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ÓDULO 04 - PRECIFICAÇÃO" sheetId="1" r:id="rId4"/>
    <sheet state="visible" name="APRESENTAÇÃO" sheetId="2" r:id="rId5"/>
    <sheet state="visible" name="MÉTODO DE APRENDIZADO" sheetId="3" r:id="rId6"/>
    <sheet state="visible" name="QUESTÃO NORTEADORA" sheetId="4" r:id="rId7"/>
    <sheet state="visible" name="PILARES" sheetId="5" r:id="rId8"/>
    <sheet state="visible" name="MÉTODOS" sheetId="6" r:id="rId9"/>
    <sheet state="visible" name="COMPARATIVO ANEXOS" sheetId="7" r:id="rId10"/>
    <sheet state="visible" name="ANEXO I - SN" sheetId="8" r:id="rId11"/>
    <sheet state="visible" name="ANEXO II - SN" sheetId="9" r:id="rId12"/>
    <sheet state="visible" name="ANEXO III - SN" sheetId="10" r:id="rId13"/>
    <sheet state="visible" name="ANEXO IV - SN" sheetId="11" r:id="rId14"/>
    <sheet state="visible" name="ANEXO V - SN" sheetId="12" r:id="rId15"/>
    <sheet state="visible" name="CASO PRÁTICO 01 - ALÍQ. ZERO" sheetId="13" r:id="rId16"/>
    <sheet state="visible" name="CASO PRÁTICO 02 - MONOFASIA" sheetId="14" r:id="rId17"/>
    <sheet state="visible" name="CASO PRÁTICO 03 - REDUÇÃO 60%" sheetId="15" r:id="rId18"/>
  </sheets>
  <externalReferences>
    <externalReference r:id="rId19"/>
  </externalReferences>
  <definedNames>
    <definedName hidden="1" localSheetId="12" name="_xlnm._FilterDatabase">'CASO PRÁTICO 01 - ALÍQ. ZERO'!$B$23:$J$83</definedName>
    <definedName hidden="1" localSheetId="13" name="_xlnm._FilterDatabase">'CASO PRÁTICO 02 - MONOFASIA'!$B$23:$J$67</definedName>
  </definedNames>
  <calcPr/>
  <extLst>
    <ext uri="GoogleSheetsCustomDataVersion2">
      <go:sheetsCustomData xmlns:go="http://customooxmlschemas.google.com/" r:id="rId20" roundtripDataChecksum="K7T59IM83llPiGwIwz3vW1EU7YVOblCmqQ8yRhTU83k="/>
    </ext>
  </extLst>
</workbook>
</file>

<file path=xl/sharedStrings.xml><?xml version="1.0" encoding="utf-8"?>
<sst xmlns="http://schemas.openxmlformats.org/spreadsheetml/2006/main" count="2746" uniqueCount="488">
  <si>
    <t>FORMAÇÃO EM SIMPLES NACIONAL NA REFORMA TRIBUTÁRIA</t>
  </si>
  <si>
    <t xml:space="preserve">MÓDULO 4: PRECIFICAÇÃO INTELIGENTE </t>
  </si>
  <si>
    <t>CONSELHO REGIONAL DE CONTABILIDADE DO ESTADO DO CEARÁ</t>
  </si>
  <si>
    <t>Módulo 4: Precificação, crédito, margem e competitividade</t>
  </si>
  <si>
    <t>Pilares e Métodos da Precificação</t>
  </si>
  <si>
    <t>Levantamento de custo, despesas variáveis, margem, desconto e preço mínimo.</t>
  </si>
  <si>
    <t>Análise de operações B2B e B2C e do impacto do crédito tributário para clientes compradores.</t>
  </si>
  <si>
    <t>Simulação entre permanência no DAS e eventual regime regular de IBS/CBS.</t>
  </si>
  <si>
    <t>Avaliação de margem antes e depois dos efeitos da Reforma Tributária.</t>
  </si>
  <si>
    <t>Entrega: Metodologia de simulação de preço, crédito e margem.</t>
  </si>
  <si>
    <t>(+)</t>
  </si>
  <si>
    <t>Custo do Produto</t>
  </si>
  <si>
    <t>Lucro Desejado</t>
  </si>
  <si>
    <t>(=)</t>
  </si>
  <si>
    <t xml:space="preserve">Valor desejado após o desconto </t>
  </si>
  <si>
    <t>(-)</t>
  </si>
  <si>
    <t>Percentual de desconto incondicional</t>
  </si>
  <si>
    <t>Preço de Venda</t>
  </si>
  <si>
    <t>Desconto</t>
  </si>
  <si>
    <t>Ganho Real</t>
  </si>
  <si>
    <t>COBERTURA ECONÔMICA</t>
  </si>
  <si>
    <t>RENTABILIDADE</t>
  </si>
  <si>
    <t>COMPETITIVIDADE</t>
  </si>
  <si>
    <t>LIQUIDEZ</t>
  </si>
  <si>
    <t>CONFORMIDADE TRIBUTÁRIA</t>
  </si>
  <si>
    <t>1. Método de Substituição de Carga Tributária</t>
  </si>
  <si>
    <t>Impacto tributário = (DAS residual + IBS/CBS líquido) - DAS atual</t>
  </si>
  <si>
    <t>2. Método de Reposição Tributária</t>
  </si>
  <si>
    <t>Preço ajustado = Preço atual + aumento da carga tributária</t>
  </si>
  <si>
    <t>3. Método de Absorção Tributária</t>
  </si>
  <si>
    <t>Nova margem = Preço atual - custo - despesas variáveis - nova carga tributária</t>
  </si>
  <si>
    <t>4. Método de Neutralidade Tributária</t>
  </si>
  <si>
    <t>Preço neutro = custo + despesas variáveis + nova carga tributária + margem atual</t>
  </si>
  <si>
    <t>5. Método de Competitividade Tributária B2B</t>
  </si>
  <si>
    <t>Custo líquido do comprador = preço da nota - crédito aproveitável</t>
  </si>
  <si>
    <t>6. Método do Preço Mínimo Reformado</t>
  </si>
  <si>
    <t>Preço mínimo reformado = custo líquido + despesas variáveis + DAS residual + IBS/CBS líquido + margem mínim</t>
  </si>
  <si>
    <t>7. Método da Margem de Contribuição Reformada</t>
  </si>
  <si>
    <t>Margem de contribuição reformada = preço de venda - custo líquido - despesas variáveis - tributos reformado</t>
  </si>
  <si>
    <t>COMPARATIVO 2026 X 2027/2028 - POR DENTRO</t>
  </si>
  <si>
    <t xml:space="preserve">ANEXO I - SIMPLES NACIONAL - COMÉRCIO </t>
  </si>
  <si>
    <t xml:space="preserve">FAIXAS </t>
  </si>
  <si>
    <t>CUSTO NOMINAL</t>
  </si>
  <si>
    <t>IRPJ</t>
  </si>
  <si>
    <t>CSLL</t>
  </si>
  <si>
    <t>CBS</t>
  </si>
  <si>
    <t>CPP</t>
  </si>
  <si>
    <t>IPI</t>
  </si>
  <si>
    <t>ICMS</t>
  </si>
  <si>
    <t>ISS</t>
  </si>
  <si>
    <t>IBS</t>
  </si>
  <si>
    <t>1ª FAIXA</t>
  </si>
  <si>
    <t>2ª FAIXA</t>
  </si>
  <si>
    <t>3ª FAIXA</t>
  </si>
  <si>
    <t>4ª FAIXA</t>
  </si>
  <si>
    <t>5ª FAIXA</t>
  </si>
  <si>
    <t>6ª FAIXA</t>
  </si>
  <si>
    <t>X</t>
  </si>
  <si>
    <t>COMPARATIVO 2026 X 2027/2028 - POR FORA</t>
  </si>
  <si>
    <t xml:space="preserve">MATRIZ DE DECÍSÃO </t>
  </si>
  <si>
    <t>ACRÉSCIMO NOMINAL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</si>
  <si>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</si>
  <si>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ANEXO II - SIMPLES NACIONAL - INDÚSTRIA</t>
  </si>
  <si>
    <t>ANEXO III - SIMPLES NACIONAL -PRESTAÇÃO DE SERVIÇOS</t>
  </si>
  <si>
    <t>ANEXO III - SIMPLES NACIONAL - PRESTAÇÃO DE SERVIÇOS</t>
  </si>
  <si>
    <t>ANEXO IV - SIMPLES NACIONAL</t>
  </si>
  <si>
    <t>ANEXO V - SIMPLES NACIONAL</t>
  </si>
  <si>
    <t>EXERCÍCIO 2026</t>
  </si>
  <si>
    <t>FAIXAS DE FATURAMENTO</t>
  </si>
  <si>
    <t>RECEITA BRUTA EM 12 MESES</t>
  </si>
  <si>
    <t>ALÍQUOTA</t>
  </si>
  <si>
    <t>VALOR A DEDUZIR</t>
  </si>
  <si>
    <t>DAS MÁXIMO</t>
  </si>
  <si>
    <t>CARGA EFETIVA</t>
  </si>
  <si>
    <t>ATÉ R$ 180.000,00</t>
  </si>
  <si>
    <t>DE R$ 180.000,01 A 360.000,00</t>
  </si>
  <si>
    <t>DE R$ 360.000,01 A 720.000,00</t>
  </si>
  <si>
    <t>DE R$ 720.000,01 A 1.800.000,00</t>
  </si>
  <si>
    <t>DE R$ 1.800.000,01 A 3.600.000,00</t>
  </si>
  <si>
    <t>DE R$ 3.600.000,01 A 4.800.000,00</t>
  </si>
  <si>
    <t xml:space="preserve">% DE REPARTIÇÃO DOS TRIBUTOS </t>
  </si>
  <si>
    <t>PIS/COFINS</t>
  </si>
  <si>
    <t>DISTRIBUIÇÕES DOS TRIBUTOS</t>
  </si>
  <si>
    <t>ANEXO I - CENÁRIOS 2027 E 2028 - MODELO CONVENCIONAL</t>
  </si>
  <si>
    <t>% DE REPARTIÇÃO DOS TRIBUTOS 2027 e 2028</t>
  </si>
  <si>
    <t>DISTRIBUIÇÕES DOS TRIBUTOS 2027 e 2028</t>
  </si>
  <si>
    <t>ÓTICA TRIBUTÁRIA</t>
  </si>
  <si>
    <t>Receita Bruta em 12 meses</t>
  </si>
  <si>
    <t>Indicador</t>
  </si>
  <si>
    <t>2027/2028</t>
  </si>
  <si>
    <t>Diferença</t>
  </si>
  <si>
    <t>Status</t>
  </si>
  <si>
    <t>até R$ 180.000,00</t>
  </si>
  <si>
    <t>(=) Alíquota efetiva</t>
  </si>
  <si>
    <t>_</t>
  </si>
  <si>
    <t>R$ 180.000,01 A 360.000,00</t>
  </si>
  <si>
    <t>R$ 360.000,01 A 720.000,00</t>
  </si>
  <si>
    <t>R$ 720.000,01 A 1.800.000,00</t>
  </si>
  <si>
    <t>R$ 1.800.000,01 A 3.600.000,00</t>
  </si>
  <si>
    <t>R$ 3.600.000,01 A 4.800.000,00</t>
  </si>
  <si>
    <t>diminuição de 0,10%</t>
  </si>
  <si>
    <t>(-) Irpj</t>
  </si>
  <si>
    <t>(-) Csll</t>
  </si>
  <si>
    <t>(-) Pis/Cofins pela CBS</t>
  </si>
  <si>
    <t>diminuição de 0,08%</t>
  </si>
  <si>
    <t>(-) Cpp</t>
  </si>
  <si>
    <t>(-) Icms</t>
  </si>
  <si>
    <t>RECEITA MÁXIMA</t>
  </si>
  <si>
    <t>ANEXO II - CENÁRIOS 2027 E 2028 - MODELO CONVENCIONAL</t>
  </si>
  <si>
    <t>Nota</t>
  </si>
  <si>
    <t>diminuição de 0,07%</t>
  </si>
  <si>
    <t>diminuição de 0,02%</t>
  </si>
  <si>
    <t>(-) Ipi</t>
  </si>
  <si>
    <t>ANEXO III - CENÁRIOS 2027 E 2028 - MODELO CONVENCIONAL</t>
  </si>
  <si>
    <t>diminuição de 0,01%</t>
  </si>
  <si>
    <t>diminuição de 0,06%</t>
  </si>
  <si>
    <t>(-) Iss</t>
  </si>
  <si>
    <t xml:space="preserve">ANEXO IV - SIMPLES NACIONAL </t>
  </si>
  <si>
    <t>ANEXO IV CENÁRIOS 2027 E 2028 - MODELO CONVENCIONAL</t>
  </si>
  <si>
    <t xml:space="preserve">ANEXO V - SIMPLES NACIONAL </t>
  </si>
  <si>
    <t>ANEXO V CENÁRIOS 2027 E 2028 - MODELO CONVENCIONAL</t>
  </si>
  <si>
    <t>CADASTRO NACIONAL DE PESSOA JURÍDICA</t>
  </si>
  <si>
    <t>NÚMERO DA INSCRIÇÃO</t>
  </si>
  <si>
    <t>COMPROVANTE DE INSCRIÇÃO E DE SITUAÇÃO CADASTRAL</t>
  </si>
  <si>
    <t>DATA DE ABERTURA</t>
  </si>
  <si>
    <t>VP.498.DGB/0001-73</t>
  </si>
  <si>
    <t>MATRIZ</t>
  </si>
  <si>
    <t>NOME EMPRESARIAL</t>
  </si>
  <si>
    <t>TÍTULO DO ESTABELECIMENTO</t>
  </si>
  <si>
    <t>PORTE</t>
  </si>
  <si>
    <t>Formação em Simples Nacional na Reforma Tributária</t>
  </si>
  <si>
    <t>Módulo de Precificação Inteligente</t>
  </si>
  <si>
    <t>Microempresa</t>
  </si>
  <si>
    <t>CÓDIGO E DESCRIÇÃO DA ATIVIDADE ECONÔMICA PRINCIPAL</t>
  </si>
  <si>
    <t>47.22-9-01 - Comércio varejista de carnes - açougues</t>
  </si>
  <si>
    <t>CÓDIGO E DESCRIÇÃO DAS ATIVIDADES ECONÔMICAS SECUNDÁRIAS</t>
  </si>
  <si>
    <t>47.21-1-03 - Comércio varejista de laticínios e frios</t>
  </si>
  <si>
    <t>47.22-9-02 - Peixaria</t>
  </si>
  <si>
    <t>47.24-5-00 - Comércio varejista de hortifrutigranjeiros</t>
  </si>
  <si>
    <t>47.29-6-99 - Comércio varejista de produtos alimentícios em geral ou especializado em produtos alimentícios não especificados anteriormente</t>
  </si>
  <si>
    <t>BANCO DE DADOS</t>
  </si>
  <si>
    <t>FORNECEDOR</t>
  </si>
  <si>
    <t>CNPJ</t>
  </si>
  <si>
    <t>Cod.</t>
  </si>
  <si>
    <t>Desc. Produto</t>
  </si>
  <si>
    <t>NCM</t>
  </si>
  <si>
    <t>CFOP</t>
  </si>
  <si>
    <t>CST</t>
  </si>
  <si>
    <t>CCLASSTRIB</t>
  </si>
  <si>
    <t>VALOR</t>
  </si>
  <si>
    <t>TDA FOODS COMERCIO E REPRESENTACOES LTDA</t>
  </si>
  <si>
    <t>48967783000103</t>
  </si>
  <si>
    <t>11</t>
  </si>
  <si>
    <t>COSTELA BOVINA</t>
  </si>
  <si>
    <t>02012090</t>
  </si>
  <si>
    <t>200</t>
  </si>
  <si>
    <t>20003</t>
  </si>
  <si>
    <t>BARRA COMERCIAL DE CARNES LTDA</t>
  </si>
  <si>
    <t>06009651000129</t>
  </si>
  <si>
    <t>4</t>
  </si>
  <si>
    <t>CUPIM BOVINO</t>
  </si>
  <si>
    <t>02023000</t>
  </si>
  <si>
    <t>40</t>
  </si>
  <si>
    <t>FRALDINHA BOVINA</t>
  </si>
  <si>
    <t>02013000</t>
  </si>
  <si>
    <t>17</t>
  </si>
  <si>
    <t>MUSCULO BOVINO</t>
  </si>
  <si>
    <t>MINERVA S A</t>
  </si>
  <si>
    <t>67620377005426</t>
  </si>
  <si>
    <t>18</t>
  </si>
  <si>
    <t>PATINHO BOVINO</t>
  </si>
  <si>
    <t>BRF S.A.</t>
  </si>
  <si>
    <t>01838723025707</t>
  </si>
  <si>
    <t>53</t>
  </si>
  <si>
    <t>COSTELA SUINA</t>
  </si>
  <si>
    <t>02031900</t>
  </si>
  <si>
    <t>21</t>
  </si>
  <si>
    <t>MOELA DE FRANGO</t>
  </si>
  <si>
    <t>02071300</t>
  </si>
  <si>
    <t>JBS S/A  MRA</t>
  </si>
  <si>
    <t>02916265022996</t>
  </si>
  <si>
    <t>35</t>
  </si>
  <si>
    <t>MAMINHA BOVINA</t>
  </si>
  <si>
    <t>LFS COMERCIO IMPORTACAO DE ALIMENTOS LTD</t>
  </si>
  <si>
    <t>15099833000129</t>
  </si>
  <si>
    <t>76</t>
  </si>
  <si>
    <t>FILE DE PEITO DE FRANGO</t>
  </si>
  <si>
    <t>02071100</t>
  </si>
  <si>
    <t>7</t>
  </si>
  <si>
    <t>FIGADO BOVINO</t>
  </si>
  <si>
    <t>02062200</t>
  </si>
  <si>
    <t>14</t>
  </si>
  <si>
    <t>COXAO MOLE BOVINO</t>
  </si>
  <si>
    <t>52</t>
  </si>
  <si>
    <t>CARRE SUINO</t>
  </si>
  <si>
    <t>02032900</t>
  </si>
  <si>
    <t>PETISCO DISTRIBUIDORA DE ALIMENTOS LTDA</t>
  </si>
  <si>
    <t>09075014000149</t>
  </si>
  <si>
    <t>57</t>
  </si>
  <si>
    <t>PE SUINO</t>
  </si>
  <si>
    <t>02101900</t>
  </si>
  <si>
    <t>3</t>
  </si>
  <si>
    <t>MOCOTO BOVINO</t>
  </si>
  <si>
    <t>02062990</t>
  </si>
  <si>
    <t>13</t>
  </si>
  <si>
    <t>DIANTEIRO BOVINO</t>
  </si>
  <si>
    <t>02012020</t>
  </si>
  <si>
    <t>BMG FOODS IMPORTACAO E EXPORTACAO LTDA</t>
  </si>
  <si>
    <t>10989834002179</t>
  </si>
  <si>
    <t>GV DA SILVEIRA ME</t>
  </si>
  <si>
    <t>00722252000124</t>
  </si>
  <si>
    <t>22</t>
  </si>
  <si>
    <t>BIFE1</t>
  </si>
  <si>
    <t>48</t>
  </si>
  <si>
    <t>TRIPA BOVINA</t>
  </si>
  <si>
    <t>02061000</t>
  </si>
  <si>
    <t>24</t>
  </si>
  <si>
    <t>CARNE MOIDA1</t>
  </si>
  <si>
    <t>47</t>
  </si>
  <si>
    <t>BUCHO BOVINO</t>
  </si>
  <si>
    <t>56</t>
  </si>
  <si>
    <t>ORELHA SUINA</t>
  </si>
  <si>
    <t>USUÁRIO</t>
  </si>
  <si>
    <t>TIAGO</t>
  </si>
  <si>
    <t>ANEXO I - SIMPLES NACIONAL</t>
  </si>
  <si>
    <t>CNAE: 47.22-9-01 - Comércio varejista de carnes - açougues</t>
  </si>
  <si>
    <t>RECEITA BRUTA ACUMULADA GERAL</t>
  </si>
  <si>
    <t>RBT 12</t>
  </si>
  <si>
    <t xml:space="preserve">DAS </t>
  </si>
  <si>
    <t>% PIS/COFINS</t>
  </si>
  <si>
    <t>IRPJ/CSLL</t>
  </si>
  <si>
    <t>DEMONSTRAÇÃO DO RESULTADO DO EXERCÍCIO</t>
  </si>
  <si>
    <t>Exercício</t>
  </si>
  <si>
    <t>AV</t>
  </si>
  <si>
    <t>MÉDIO</t>
  </si>
  <si>
    <t xml:space="preserve">Nota </t>
  </si>
  <si>
    <t>(+) Receita Bruta Operacional</t>
  </si>
  <si>
    <t>(-) Deduções da Receita</t>
  </si>
  <si>
    <t>Irpj/Csll</t>
  </si>
  <si>
    <t>Pis/Cofins</t>
  </si>
  <si>
    <t>Cpp</t>
  </si>
  <si>
    <t>Icms</t>
  </si>
  <si>
    <t>Ibs</t>
  </si>
  <si>
    <t>Cbs</t>
  </si>
  <si>
    <t>Devoluções de Vendas</t>
  </si>
  <si>
    <t>(=) Receita Líquida Operacional</t>
  </si>
  <si>
    <t>(-) Compras Simples Nacional</t>
  </si>
  <si>
    <t>(-) Compras Regime Normal</t>
  </si>
  <si>
    <t>(-) Bonificação (Art 5º - IV -CBS)</t>
  </si>
  <si>
    <t>(-) Bonificação (Tributadas)</t>
  </si>
  <si>
    <t>(-) ICMS ST s/Compras</t>
  </si>
  <si>
    <t>(=)Margem de Contribuição</t>
  </si>
  <si>
    <t>(-) Despesas Operacional</t>
  </si>
  <si>
    <t>(-) Capital Humano</t>
  </si>
  <si>
    <t>Salários (não creditável)</t>
  </si>
  <si>
    <t>Pró labore (não creditável)</t>
  </si>
  <si>
    <t>13º salário (não creditável)</t>
  </si>
  <si>
    <t>Férias (não creditável)</t>
  </si>
  <si>
    <t>Fgts</t>
  </si>
  <si>
    <t>(-) Tributárias</t>
  </si>
  <si>
    <t>Impostos e taxas</t>
  </si>
  <si>
    <t>(-) Administrativas</t>
  </si>
  <si>
    <t>Energia eletrica (creditável)</t>
  </si>
  <si>
    <t>Água e esgoto (creditável)</t>
  </si>
  <si>
    <t>Telefone (creditável)</t>
  </si>
  <si>
    <t>Honorários contábeis (creditável)</t>
  </si>
  <si>
    <t>Material expediente (creditável)</t>
  </si>
  <si>
    <t>Outras despesas (avaliar)</t>
  </si>
  <si>
    <t>(-) Financeira</t>
  </si>
  <si>
    <t>Juros de mora</t>
  </si>
  <si>
    <t>(+) Financeira</t>
  </si>
  <si>
    <t xml:space="preserve">Entrada de bonificação </t>
  </si>
  <si>
    <t>(=)Resultado Operacional</t>
  </si>
  <si>
    <t>(+)Receita Totais</t>
  </si>
  <si>
    <t>(-) Gastos Tributários totais</t>
  </si>
  <si>
    <t>(-) Gastos Operacionais totais</t>
  </si>
  <si>
    <t>(+) Base Creditável para IBS/CBS</t>
  </si>
  <si>
    <t>CAIXA ATUAL</t>
  </si>
  <si>
    <t>SERVIÇOS</t>
  </si>
  <si>
    <t>MODELO ATUAL</t>
  </si>
  <si>
    <t>2027 POR DENTRO</t>
  </si>
  <si>
    <t>2027 POR FORA</t>
  </si>
  <si>
    <t>DIFERENÇA</t>
  </si>
  <si>
    <t>ANEXO I</t>
  </si>
  <si>
    <t>02/2026</t>
  </si>
  <si>
    <t>RECEITA BRUTA MÊS</t>
  </si>
  <si>
    <t>RBT12</t>
  </si>
  <si>
    <t>RBT12*ALQ-PD/RBT12</t>
  </si>
  <si>
    <t>ALQ NOMINAL</t>
  </si>
  <si>
    <t>PARCELA A DEDUZIR</t>
  </si>
  <si>
    <t>ALQ EFETIVA TOTAL</t>
  </si>
  <si>
    <t>(-) ALÍQ. ICMS ST</t>
  </si>
  <si>
    <t>(-) ALÍQ. ALÍQ. ZERO PIS/COFINS</t>
  </si>
  <si>
    <t>(-) ALÍQ. MONOFÁSIA</t>
  </si>
  <si>
    <t>ALQ EFETIVA FINAL</t>
  </si>
  <si>
    <t>DAS DO MÊS</t>
  </si>
  <si>
    <t>Irpj</t>
  </si>
  <si>
    <t>Csll</t>
  </si>
  <si>
    <t>IbsUF</t>
  </si>
  <si>
    <t>APURAÇÃO ASSISTIDA</t>
  </si>
  <si>
    <t>STATUS</t>
  </si>
  <si>
    <t>DÉBITOS DE CBS</t>
  </si>
  <si>
    <t>CRÉDITOS DE CBS</t>
  </si>
  <si>
    <t>APURAÇÃO DE CBS</t>
  </si>
  <si>
    <t>Credor</t>
  </si>
  <si>
    <t>DÉBITOS DE IBSUF</t>
  </si>
  <si>
    <t>DÉBITOS DE IBSMUN</t>
  </si>
  <si>
    <t>CRÉDITOS DE IBSUF</t>
  </si>
  <si>
    <t>CRÉDITOS DE IBSMUN</t>
  </si>
  <si>
    <t>APURAÇÃO DE IBSUF</t>
  </si>
  <si>
    <t>APURAÇÃO DE IBSMUN</t>
  </si>
  <si>
    <t>DRE - DEMONSTRAÇÃO DO RESULTADO DO EXERCÍCIO</t>
  </si>
  <si>
    <t xml:space="preserve">PLANEJAMENTO ORÇAMENTÁRIO BASEADO NA DRE </t>
  </si>
  <si>
    <t>PREMISSA</t>
  </si>
  <si>
    <t>IBS/CBS</t>
  </si>
  <si>
    <t>01/2027 POR DENTRO</t>
  </si>
  <si>
    <t>01/2027 POR FORA</t>
  </si>
  <si>
    <t>CAIXA</t>
  </si>
  <si>
    <t>(+) Restituição do CBS / IBS</t>
  </si>
  <si>
    <t>(=) Geração de Caixa</t>
  </si>
  <si>
    <t>negativo</t>
  </si>
  <si>
    <t>positivo</t>
  </si>
  <si>
    <t>(%) Margem Financeira</t>
  </si>
  <si>
    <t>negativa</t>
  </si>
  <si>
    <t>positiva</t>
  </si>
  <si>
    <t>4772-5/00 Comércio varejista de cosméticos, produtos de perfumaria e de higiene pessoal</t>
  </si>
  <si>
    <t>LEI 10.147/2000</t>
  </si>
  <si>
    <t>Formação em Simples Nacional na RTC</t>
  </si>
  <si>
    <t>9B.LT5.J90/0001-34</t>
  </si>
  <si>
    <t>DESODORANTE MONANGE HD. INTENSO 150ML</t>
  </si>
  <si>
    <t>9B.LT5.J90/0001-35</t>
  </si>
  <si>
    <t>HIDRATANTE MONANGE EXT OLIVA 200ML</t>
  </si>
  <si>
    <t>9B.LT5.J90/0001-36</t>
  </si>
  <si>
    <t>HIDRATANTE MONANGE EXT. ALGODAO 200ML</t>
  </si>
  <si>
    <t>9B.LT5.J90/0001-37</t>
  </si>
  <si>
    <t>HIDRATANTE MONANGE FLOR DE LAVANDA 200ML</t>
  </si>
  <si>
    <t>9B.LT5.J90/0001-38</t>
  </si>
  <si>
    <t>HIDRATANTE MONANGE FRUTAS VERMELHAS 200ML</t>
  </si>
  <si>
    <t>9B.LT5.J90/0001-39</t>
  </si>
  <si>
    <t>HIDRATANTE MONANGE IORGUTE C/ AVEIA 200ML</t>
  </si>
  <si>
    <t>9B.LT5.J90/0001-40</t>
  </si>
  <si>
    <t>HIDRATANTE MONANGE LEITE DE AMENDOAS 200ML</t>
  </si>
  <si>
    <t>9B.LT5.J90/0001-41</t>
  </si>
  <si>
    <t>HIDRATANTE PAIXÃO 200ML  AVELA</t>
  </si>
  <si>
    <t>9B.LT5.J90/0001-42</t>
  </si>
  <si>
    <t>HIDRATANTE PAIXÃO 200ML  FLOR BAUNILHA</t>
  </si>
  <si>
    <t>9B.LT5.J90/0001-43</t>
  </si>
  <si>
    <t>HIDRATANTE PAIXÃO 200ML  IRRESISTIVEL LILÁS</t>
  </si>
  <si>
    <t>9B.LT5.J90/0001-44</t>
  </si>
  <si>
    <t>HIDRATANTE PAIXÃO 200ML CACAU E P</t>
  </si>
  <si>
    <t>9B.LT5.J90/0001-45</t>
  </si>
  <si>
    <t>HIDRATANTE PAIXÃO 200ML FRA. NEGR.</t>
  </si>
  <si>
    <t>9B.LT5.J90/0001-46</t>
  </si>
  <si>
    <t>HIDRATANTE PAIXÃO 200ML INSPIRADORA BRANCO</t>
  </si>
  <si>
    <t>9B.LT5.J90/0001-47</t>
  </si>
  <si>
    <t>HIDRATANTE PAIXÃO 200ML TENTAD.</t>
  </si>
  <si>
    <t>9B.LT5.J90/0001-48</t>
  </si>
  <si>
    <t>OLEO CORP PAIXAO 24H  AVELA100ML</t>
  </si>
  <si>
    <t>9B.LT5.J90/0001-49</t>
  </si>
  <si>
    <t>OLEO CORP PAIXAO 24H  TENTAD 100ML</t>
  </si>
  <si>
    <t>9B.LT5.J90/0001-50</t>
  </si>
  <si>
    <t>SABONETEC DOVE90G ERVA DOCE</t>
  </si>
  <si>
    <t>9B.LT5.J90/0001-51</t>
  </si>
  <si>
    <t>SABONETEC DOVE90G ESFOLIANT</t>
  </si>
  <si>
    <t>9B.LT5.J90/0001-52</t>
  </si>
  <si>
    <t>SABONETEC DOVE90G KAR E BAU</t>
  </si>
  <si>
    <t>9B.LT5.J90/0001-53</t>
  </si>
  <si>
    <t>SABONETEC DOVE90G PELE SENS</t>
  </si>
  <si>
    <t>9B.LT5.J90/0001-54</t>
  </si>
  <si>
    <t>SABONETEC DOVE90G REVIGORAN</t>
  </si>
  <si>
    <t>9B.LT5.J90/0001-55</t>
  </si>
  <si>
    <t>SABONETES ALBANY HID SUAVIZ BCO 12X85G</t>
  </si>
  <si>
    <t>9B.LT5.J90/0001-56</t>
  </si>
  <si>
    <t>SABONETES ALBANY MEN 4 EM 1 12X85G</t>
  </si>
  <si>
    <t>9B.LT5.J90/0001-57</t>
  </si>
  <si>
    <t>SABONETES ALBANY MEN MENTOL 12X85G</t>
  </si>
  <si>
    <t>9B.LT5.J90/0001-58</t>
  </si>
  <si>
    <t>SABONETES ALBANY MEN PROTECAO12X85G</t>
  </si>
  <si>
    <t>9B.LT5.J90/0001-59</t>
  </si>
  <si>
    <t>SABONETES ALMA DE FLORES 12X130GR</t>
  </si>
  <si>
    <t>9B.LT5.J90/0001-60</t>
  </si>
  <si>
    <t>SABONETES EVEN AGUA DE COCO 12X85G</t>
  </si>
  <si>
    <t>9B.LT5.J90/0001-61</t>
  </si>
  <si>
    <t>SABONETES EVEN ALGAS MARINHAS 12X85G</t>
  </si>
  <si>
    <t>9B.LT5.J90/0001-62</t>
  </si>
  <si>
    <t>SABONETES EVEN ALOE VERA/MENTA 12X85G</t>
  </si>
  <si>
    <t>9B.LT5.J90/0001-63</t>
  </si>
  <si>
    <t>SABONETES EVEN BUQUE DE ROSAS 12X85G</t>
  </si>
  <si>
    <t>9B.LT5.J90/0001-64</t>
  </si>
  <si>
    <t>SABONETES EVEN ERVA DOCE E ALECRIM 12X85G</t>
  </si>
  <si>
    <t>9B.LT5.J90/0001-65</t>
  </si>
  <si>
    <t>SABONETES EVEN FLOR DE PESSEGO 12X85G</t>
  </si>
  <si>
    <t>9B.LT5.J90/0001-66</t>
  </si>
  <si>
    <t>SABONETES EVEN FLOR E BURITI 12X85G</t>
  </si>
  <si>
    <t>9B.LT5.J90/0001-67</t>
  </si>
  <si>
    <t>SABONETES EVEN LAVANDA 12X85G</t>
  </si>
  <si>
    <t>9B.LT5.J90/0001-68</t>
  </si>
  <si>
    <t>SABONETES EVEN LIMAO 12X85G</t>
  </si>
  <si>
    <t>9B.LT5.J90/0001-69</t>
  </si>
  <si>
    <t>SABONETES EVEN MANTEIGA DE KARITE 12X85G</t>
  </si>
  <si>
    <t>9B.LT5.J90/0001-70</t>
  </si>
  <si>
    <t>SABONETES EVEN MEN ENVOLTORIO</t>
  </si>
  <si>
    <t>9B.LT5.J90/0001-71</t>
  </si>
  <si>
    <t>SABONETES EVEN MORANGO E CHANTILLY 12X85G</t>
  </si>
  <si>
    <t>9B.LT5.J90/0001-72</t>
  </si>
  <si>
    <t>SABONETES EVEN PITANGA E ACEROLA 12X85G</t>
  </si>
  <si>
    <t>9B.LT5.J90/0001-73</t>
  </si>
  <si>
    <t>SABONETES FLOR YPE AMARELO 12X85G</t>
  </si>
  <si>
    <t>9B.LT5.J90/0001-74</t>
  </si>
  <si>
    <t>SABONETES FLOR YPE BEGE 12X85G</t>
  </si>
  <si>
    <t>9B.LT5.J90/0001-75</t>
  </si>
  <si>
    <t>SABONETES FLOR YPE BRANCO 12X85G</t>
  </si>
  <si>
    <t>9B.LT5.J90/0001-76</t>
  </si>
  <si>
    <t>SABONETES FLOR YPE LILAS 12X85G</t>
  </si>
  <si>
    <t>(+) Base Creditável Mantida</t>
  </si>
  <si>
    <t>(+) Base Creditável Ajustada</t>
  </si>
  <si>
    <t>RETIRANDO</t>
  </si>
  <si>
    <t>DEIXANDO</t>
  </si>
  <si>
    <t>(-) Pagamento de  IBS/CBS</t>
  </si>
  <si>
    <t>DRG MENSAL 2025</t>
  </si>
  <si>
    <t>Forma Jurídica</t>
  </si>
  <si>
    <t>Fornecedores</t>
  </si>
  <si>
    <t>Mapeamento</t>
  </si>
  <si>
    <t>Forma de Pagamento</t>
  </si>
  <si>
    <t>Valores</t>
  </si>
  <si>
    <t>Receita Bruta</t>
  </si>
  <si>
    <t>Procedimentos de clínica geral</t>
  </si>
  <si>
    <t>NF</t>
  </si>
  <si>
    <t>Pessoa Física</t>
  </si>
  <si>
    <t>B2C s/necessidade do crédito</t>
  </si>
  <si>
    <t>12 vezes c/antecipação</t>
  </si>
  <si>
    <t>Ortodontia</t>
  </si>
  <si>
    <t>Implantogontia</t>
  </si>
  <si>
    <t>Clareamento dental</t>
  </si>
  <si>
    <t>Outros procedimentos</t>
  </si>
  <si>
    <t>(-) Tributos s/Receita Bruta</t>
  </si>
  <si>
    <t>Iss</t>
  </si>
  <si>
    <t>(=) Receita Líquida</t>
  </si>
  <si>
    <t>(-) Custo Direto dos Serviços Prestados</t>
  </si>
  <si>
    <t>(-) Materiais odontológicos (consumivéis)</t>
  </si>
  <si>
    <t>PJ (Lucro Real)</t>
  </si>
  <si>
    <t>gerador do crédito</t>
  </si>
  <si>
    <t>12 vezes</t>
  </si>
  <si>
    <t>Laboratório de prótese dentária</t>
  </si>
  <si>
    <t>PJ (Simples Nacional)</t>
  </si>
  <si>
    <t>1 + 3</t>
  </si>
  <si>
    <t xml:space="preserve">Equipamentos e instrumentais  </t>
  </si>
  <si>
    <t>Médicos Parceiro</t>
  </si>
  <si>
    <t>s/NF</t>
  </si>
  <si>
    <t>não gera crédito</t>
  </si>
  <si>
    <t>30 dias</t>
  </si>
  <si>
    <t>EPI e esterialização</t>
  </si>
  <si>
    <t xml:space="preserve">(=) Margem de Contribuição </t>
  </si>
  <si>
    <t>(=) Preço de Custo Líquido</t>
  </si>
  <si>
    <t>(-) Gastos Operacionais</t>
  </si>
  <si>
    <t>(-) Gastos c/Aluguel</t>
  </si>
  <si>
    <t>sem nota fiscal</t>
  </si>
  <si>
    <t>PJ</t>
  </si>
  <si>
    <t>gerador de crédito</t>
  </si>
  <si>
    <t>(-) Gastos c/Luz</t>
  </si>
  <si>
    <t>(-) Gastos c/Internet</t>
  </si>
  <si>
    <t>(-) Gastos c/Contabilidade</t>
  </si>
  <si>
    <t>(-) Gastos c/Consultoria</t>
  </si>
  <si>
    <t>PF</t>
  </si>
  <si>
    <t>(-) Gastos c/Sistema</t>
  </si>
  <si>
    <t>Boleto</t>
  </si>
  <si>
    <t>(-) Gastos c/Marketing</t>
  </si>
  <si>
    <t>(-) Gastos c/Pró Labore e Encargos</t>
  </si>
  <si>
    <t>(-) Gastos c/Depreciação</t>
  </si>
  <si>
    <t>Resultado Liquido</t>
  </si>
  <si>
    <t>CENÁRIO ATUAL</t>
  </si>
  <si>
    <t>CENÁRIO POR FORA</t>
  </si>
  <si>
    <t>Pis/Cofins DAS</t>
  </si>
  <si>
    <t>Issqn</t>
  </si>
  <si>
    <t>Margem de Contribuição</t>
  </si>
  <si>
    <t>Custos Operacionais</t>
  </si>
  <si>
    <t>Rating</t>
  </si>
  <si>
    <t>Crédito apropriavél</t>
  </si>
  <si>
    <t>Crédito disponivel</t>
  </si>
  <si>
    <t>Preço Ajustado</t>
  </si>
  <si>
    <t>Materiais odontológicos (consumivéis)</t>
  </si>
  <si>
    <t>9021.21.00</t>
  </si>
  <si>
    <t>tributado 100%</t>
  </si>
  <si>
    <t>6914.90.00</t>
  </si>
  <si>
    <t>3306.90.00</t>
  </si>
  <si>
    <t>9021.29.00</t>
  </si>
  <si>
    <t>pessoa física</t>
  </si>
  <si>
    <t>Prejuízo Operacional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</si>
</sst>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([$R$ -416]* #,##0.00_);_([$R$ -416]* \(#,##0.00\);_([$R$ -416]* &quot;-&quot;??_);_(@_)"/>
    <numFmt numFmtId="165" formatCode="_-&quot;R$&quot;\ * #,##0.00_-;\-&quot;R$&quot;\ * #,##0.00_-;_-&quot;R$&quot;\ * &quot;-&quot;??_-;_-@"/>
    <numFmt numFmtId="166" formatCode="0.0000%"/>
    <numFmt numFmtId="167" formatCode="#,##0.00;\(#,##0.00\)"/>
    <numFmt numFmtId="168" formatCode="_-* #,##0.00_-;\-* #,##0.00_-;_-* &quot;-&quot;??_-;_-@"/>
  </numFmts>
  <fonts count="68">
    <font>
      <sz val="11.0"/>
      <color theme="1"/>
      <name val="Calibri"/>
      <scheme val="minor"/>
    </font>
    <font>
      <b/>
      <sz val="18.0"/>
      <color theme="0"/>
      <name val="TT Rounds Condensed"/>
    </font>
    <font/>
    <font>
      <sz val="11.0"/>
      <color theme="1"/>
      <name val="TT Rounds Condensed"/>
    </font>
    <font>
      <b/>
      <sz val="14.0"/>
      <color theme="1"/>
      <name val="TT Rounds Condensed"/>
    </font>
    <font>
      <sz val="14.0"/>
      <color theme="1"/>
      <name val="TT Rounds Condensed"/>
    </font>
    <font>
      <b/>
      <sz val="14.0"/>
      <color theme="1"/>
      <name val="Arial"/>
    </font>
    <font>
      <b/>
      <u/>
      <sz val="12.0"/>
      <color theme="1"/>
      <name val="MonT"/>
    </font>
    <font>
      <b/>
      <u/>
      <sz val="12.0"/>
      <color theme="1"/>
      <name val="MonT"/>
    </font>
    <font>
      <b/>
      <u/>
      <sz val="12.0"/>
      <color theme="1"/>
      <name val="MonT"/>
    </font>
    <font>
      <sz val="12.0"/>
      <color theme="1"/>
      <name val="Mont"/>
    </font>
    <font>
      <b/>
      <u/>
      <sz val="14.0"/>
      <color theme="1"/>
      <name val="Arial"/>
    </font>
    <font>
      <b/>
      <u/>
      <sz val="14.0"/>
      <color theme="1"/>
      <name val="Arial"/>
    </font>
    <font>
      <b/>
      <u/>
      <sz val="14.0"/>
      <color theme="1"/>
      <name val="MonT"/>
    </font>
    <font>
      <b/>
      <u/>
      <sz val="14.0"/>
      <color theme="1"/>
      <name val="Arial"/>
    </font>
    <font>
      <b/>
      <u/>
      <sz val="14.0"/>
      <color theme="1"/>
      <name val="Arial"/>
    </font>
    <font>
      <b/>
      <u/>
      <sz val="14.0"/>
      <color theme="1"/>
      <name val="Arial"/>
    </font>
    <font>
      <b/>
      <u/>
      <sz val="14.0"/>
      <color theme="1"/>
      <name val="Arial"/>
    </font>
    <font>
      <sz val="14.0"/>
      <color theme="1"/>
      <name val="Arial"/>
    </font>
    <font>
      <sz val="11.0"/>
      <color theme="1"/>
      <name val="Arial"/>
    </font>
    <font>
      <b/>
      <u/>
      <sz val="12.0"/>
      <color theme="1"/>
      <name val="TT Rounds Condensed"/>
    </font>
    <font>
      <b/>
      <sz val="16.0"/>
      <color theme="1"/>
      <name val="TT Rounds Condensed"/>
    </font>
    <font>
      <sz val="16.0"/>
      <color theme="1"/>
      <name val="TT Rounds Condensed"/>
    </font>
    <font>
      <b/>
      <sz val="16.0"/>
      <color theme="1"/>
      <name val="Arial"/>
    </font>
    <font>
      <sz val="16.0"/>
      <color theme="1"/>
      <name val="Arial"/>
    </font>
    <font>
      <b/>
      <sz val="11.0"/>
      <color theme="0"/>
      <name val="TT Rounds Condensed"/>
    </font>
    <font>
      <sz val="11.0"/>
      <color rgb="FF000000"/>
      <name val="Arial"/>
    </font>
    <font>
      <b/>
      <sz val="11.0"/>
      <color theme="1"/>
      <name val="Arial"/>
    </font>
    <font>
      <b/>
      <sz val="11.0"/>
      <color rgb="FF000000"/>
      <name val="Arial"/>
    </font>
    <font>
      <b/>
      <sz val="11.0"/>
      <color theme="1"/>
      <name val="TT Rounds Condensed"/>
    </font>
    <font>
      <b/>
      <sz val="11.0"/>
      <color rgb="FF434343"/>
      <name val="TT Rounds Condensed"/>
    </font>
    <font>
      <b/>
      <sz val="11.0"/>
      <color rgb="FF434343"/>
      <name val="Arial"/>
    </font>
    <font>
      <b/>
      <sz val="11.0"/>
      <color rgb="FFFFFFFF"/>
      <name val="Arial"/>
    </font>
    <font>
      <u/>
      <sz val="11.0"/>
      <color theme="1"/>
      <name val="TT Rounds Condensed"/>
    </font>
    <font>
      <b/>
      <sz val="12.0"/>
      <color rgb="FF434343"/>
      <name val="Arial"/>
    </font>
    <font>
      <sz val="12.0"/>
      <color rgb="FF434343"/>
      <name val="Arial"/>
    </font>
    <font>
      <sz val="12.0"/>
      <color rgb="FF333333"/>
      <name val="Arial"/>
    </font>
    <font>
      <b/>
      <sz val="12.0"/>
      <color rgb="FF333333"/>
      <name val="Arial"/>
    </font>
    <font>
      <b/>
      <sz val="10.0"/>
      <color theme="0"/>
      <name val="Arial"/>
    </font>
    <font>
      <b/>
      <sz val="10.0"/>
      <color theme="1"/>
      <name val="Arial"/>
    </font>
    <font>
      <sz val="8.0"/>
      <color rgb="FF000000"/>
      <name val="Arial"/>
    </font>
    <font>
      <b/>
      <sz val="8.0"/>
      <color rgb="FF434343"/>
      <name val="Arial"/>
    </font>
    <font>
      <b/>
      <sz val="12.0"/>
      <color theme="0"/>
      <name val="Arial"/>
    </font>
    <font>
      <sz val="10.0"/>
      <color theme="1"/>
      <name val="Arial"/>
    </font>
    <font>
      <b/>
      <u/>
      <sz val="10.0"/>
      <color theme="1"/>
      <name val="Arial"/>
    </font>
    <font>
      <b/>
      <u/>
      <sz val="10.0"/>
      <color theme="1"/>
      <name val="Arial"/>
    </font>
    <font>
      <b/>
      <u/>
      <sz val="10.0"/>
      <color theme="1"/>
      <name val="Arial"/>
    </font>
    <font>
      <b/>
      <sz val="10.0"/>
      <color rgb="FFFF0000"/>
      <name val="Arial"/>
    </font>
    <font>
      <sz val="10.0"/>
      <color rgb="FFFF0000"/>
      <name val="Arial"/>
    </font>
    <font>
      <b/>
      <u/>
      <sz val="10.0"/>
      <color theme="1"/>
      <name val="Arial"/>
    </font>
    <font>
      <b/>
      <u/>
      <sz val="10.0"/>
      <color theme="1"/>
      <name val="Arial"/>
    </font>
    <font>
      <b/>
      <u/>
      <sz val="10.0"/>
      <color theme="1"/>
      <name val="Arial"/>
    </font>
    <font>
      <b/>
      <u/>
      <sz val="10.0"/>
      <color theme="1"/>
      <name val="Arial"/>
    </font>
    <font>
      <b/>
      <u/>
      <sz val="10.0"/>
      <color theme="1"/>
      <name val="Arial"/>
    </font>
    <font>
      <b/>
      <u/>
      <sz val="10.0"/>
      <color theme="1"/>
      <name val="Arial"/>
    </font>
    <font>
      <b/>
      <u/>
      <sz val="10.0"/>
      <color theme="1"/>
      <name val="Arial"/>
    </font>
    <font>
      <b/>
      <u/>
      <sz val="10.0"/>
      <color theme="1"/>
      <name val="Arial"/>
    </font>
    <font>
      <sz val="8.0"/>
      <color theme="1"/>
      <name val="Arial"/>
    </font>
    <font>
      <b/>
      <u/>
      <sz val="14.0"/>
      <color theme="0"/>
      <name val="TT Rounds Condensed"/>
    </font>
    <font>
      <b/>
      <u/>
      <sz val="11.0"/>
      <color theme="1"/>
      <name val="TT Rounds Condensed"/>
    </font>
    <font>
      <b/>
      <u/>
      <sz val="11.0"/>
      <color theme="1"/>
      <name val="TT Rounds Condensed"/>
    </font>
    <font>
      <b/>
      <u/>
      <sz val="11.0"/>
      <color theme="1"/>
      <name val="TT Rounds Condensed"/>
    </font>
    <font>
      <b/>
      <u/>
      <sz val="11.0"/>
      <color theme="1"/>
      <name val="TT Rounds Condensed"/>
    </font>
    <font>
      <sz val="11.0"/>
      <color rgb="FFFF0000"/>
      <name val="TT Rounds Condensed"/>
    </font>
    <font>
      <b/>
      <u/>
      <sz val="11.0"/>
      <color theme="1"/>
      <name val="TT Rounds Condensed"/>
    </font>
    <font>
      <b/>
      <u/>
      <sz val="11.0"/>
      <color theme="1"/>
      <name val="TT Rounds Condensed"/>
    </font>
    <font>
      <b/>
      <u/>
      <sz val="11.0"/>
      <color theme="1"/>
      <name val="TT Rounds Condensed"/>
    </font>
    <font>
      <b/>
      <u/>
      <sz val="11.0"/>
      <color theme="1"/>
      <name val="TT Rounds Condensed"/>
    </font>
  </fonts>
  <fills count="16">
    <fill>
      <patternFill patternType="none"/>
    </fill>
    <fill>
      <patternFill patternType="lightGray"/>
    </fill>
    <fill>
      <patternFill patternType="solid">
        <fgColor rgb="FF366092"/>
        <bgColor rgb="FF366092"/>
      </patternFill>
    </fill>
    <fill>
      <patternFill patternType="solid">
        <fgColor theme="0"/>
        <bgColor theme="0"/>
      </patternFill>
    </fill>
    <fill>
      <patternFill patternType="solid">
        <fgColor rgb="FFC6D9F0"/>
        <bgColor rgb="FFC6D9F0"/>
      </patternFill>
    </fill>
    <fill>
      <patternFill patternType="solid">
        <fgColor rgb="FFDBE5F1"/>
        <bgColor rgb="FFDBE5F1"/>
      </patternFill>
    </fill>
    <fill>
      <patternFill patternType="solid">
        <fgColor theme="1"/>
        <bgColor theme="1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FFE599"/>
        <bgColor rgb="FFFFE599"/>
      </patternFill>
    </fill>
    <fill>
      <patternFill patternType="solid">
        <fgColor rgb="FFFFF2CC"/>
        <bgColor rgb="FFFFF2CC"/>
      </patternFill>
    </fill>
    <fill>
      <patternFill patternType="solid">
        <fgColor rgb="FFD9D9D9"/>
        <bgColor rgb="FFD9D9D9"/>
      </patternFill>
    </fill>
    <fill>
      <patternFill patternType="solid">
        <fgColor rgb="FFFFC000"/>
        <bgColor rgb="FFFFC00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DAEEF3"/>
        <bgColor rgb="FFDAEEF3"/>
      </patternFill>
    </fill>
  </fills>
  <borders count="41">
    <border/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/>
      <top style="thin">
        <color rgb="FF000000"/>
      </top>
      <bottom/>
    </border>
    <border>
      <top style="thin">
        <color rgb="FF000000"/>
      </top>
      <bottom/>
    </border>
    <border>
      <right/>
      <top style="thin">
        <color rgb="FF000000"/>
      </top>
      <bottom/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/>
      <right/>
      <top/>
      <bottom style="double">
        <color rgb="FF000000"/>
      </bottom>
    </border>
    <border>
      <left/>
      <top/>
      <bottom style="double">
        <color rgb="FF000000"/>
      </bottom>
    </border>
    <border>
      <right/>
      <top/>
      <bottom style="double">
        <color rgb="FF000000"/>
      </bottom>
    </border>
    <border>
      <left/>
      <right/>
      <top style="double">
        <color rgb="FF000000"/>
      </top>
      <bottom style="double">
        <color rgb="FF000000"/>
      </bottom>
    </border>
    <border>
      <left/>
      <top style="double">
        <color rgb="FF000000"/>
      </top>
      <bottom style="double">
        <color rgb="FF000000"/>
      </bottom>
    </border>
    <border>
      <right/>
      <top style="double">
        <color rgb="FF000000"/>
      </top>
      <bottom style="double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/>
      <top style="thin">
        <color rgb="FF000000"/>
      </top>
      <bottom/>
    </border>
    <border>
      <left/>
      <right/>
      <top/>
    </border>
    <border>
      <left/>
      <right/>
    </border>
    <border>
      <left/>
      <right/>
      <bottom style="double">
        <color rgb="FF000000"/>
      </bottom>
    </border>
    <border>
      <left/>
      <right/>
      <bottom/>
    </border>
  </borders>
  <cellStyleXfs count="1">
    <xf borderId="0" fillId="0" fontId="0" numFmtId="0" applyAlignment="1" applyFont="1"/>
  </cellStyleXfs>
  <cellXfs count="32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vertical="center"/>
    </xf>
    <xf borderId="4" fillId="3" fontId="3" numFmtId="0" xfId="0" applyAlignment="1" applyBorder="1" applyFont="1">
      <alignment horizontal="center" vertical="center"/>
    </xf>
    <xf borderId="1" fillId="4" fontId="4" numFmtId="0" xfId="0" applyAlignment="1" applyBorder="1" applyFill="1" applyFont="1">
      <alignment horizontal="center" vertical="center"/>
    </xf>
    <xf borderId="1" fillId="3" fontId="5" numFmtId="0" xfId="0" applyAlignment="1" applyBorder="1" applyFont="1">
      <alignment horizontal="center" vertical="center"/>
    </xf>
    <xf borderId="4" fillId="3" fontId="5" numFmtId="0" xfId="0" applyAlignment="1" applyBorder="1" applyFont="1">
      <alignment horizontal="center" vertical="center"/>
    </xf>
    <xf borderId="4" fillId="3" fontId="5" numFmtId="0" xfId="0" applyAlignment="1" applyBorder="1" applyFont="1">
      <alignment vertical="center"/>
    </xf>
    <xf borderId="1" fillId="4" fontId="6" numFmtId="0" xfId="0" applyAlignment="1" applyBorder="1" applyFont="1">
      <alignment horizontal="center" vertical="center"/>
    </xf>
    <xf borderId="1" fillId="3" fontId="7" numFmtId="0" xfId="0" applyAlignment="1" applyBorder="1" applyFont="1">
      <alignment horizontal="center" vertical="center"/>
    </xf>
    <xf borderId="4" fillId="3" fontId="8" numFmtId="0" xfId="0" applyAlignment="1" applyBorder="1" applyFont="1">
      <alignment horizontal="left" vertical="center"/>
    </xf>
    <xf borderId="4" fillId="3" fontId="9" numFmtId="0" xfId="0" applyAlignment="1" applyBorder="1" applyFont="1">
      <alignment horizontal="center" vertical="center"/>
    </xf>
    <xf borderId="4" fillId="3" fontId="10" numFmtId="0" xfId="0" applyAlignment="1" applyBorder="1" applyFont="1">
      <alignment horizontal="center"/>
    </xf>
    <xf borderId="5" fillId="3" fontId="6" numFmtId="0" xfId="0" applyAlignment="1" applyBorder="1" applyFont="1">
      <alignment horizontal="center" vertical="center"/>
    </xf>
    <xf borderId="5" fillId="3" fontId="11" numFmtId="0" xfId="0" applyAlignment="1" applyBorder="1" applyFont="1">
      <alignment horizontal="left" vertical="center"/>
    </xf>
    <xf borderId="6" fillId="3" fontId="12" numFmtId="164" xfId="0" applyAlignment="1" applyBorder="1" applyFont="1" applyNumberFormat="1">
      <alignment horizontal="center" vertical="center"/>
    </xf>
    <xf borderId="7" fillId="0" fontId="2" numFmtId="0" xfId="0" applyBorder="1" applyFont="1"/>
    <xf borderId="4" fillId="3" fontId="13" numFmtId="0" xfId="0" applyAlignment="1" applyBorder="1" applyFont="1">
      <alignment horizontal="center" vertical="center"/>
    </xf>
    <xf borderId="5" fillId="3" fontId="14" numFmtId="0" xfId="0" applyAlignment="1" applyBorder="1" applyFont="1">
      <alignment horizontal="center" vertical="center"/>
    </xf>
    <xf borderId="6" fillId="3" fontId="15" numFmtId="9" xfId="0" applyAlignment="1" applyBorder="1" applyFont="1" applyNumberFormat="1">
      <alignment horizontal="center" vertical="center"/>
    </xf>
    <xf borderId="4" fillId="3" fontId="16" numFmtId="0" xfId="0" applyAlignment="1" applyBorder="1" applyFont="1">
      <alignment horizontal="left" vertical="center"/>
    </xf>
    <xf borderId="6" fillId="3" fontId="17" numFmtId="0" xfId="0" applyAlignment="1" applyBorder="1" applyFont="1">
      <alignment horizontal="center" vertical="center"/>
    </xf>
    <xf borderId="2" fillId="3" fontId="5" numFmtId="0" xfId="0" applyAlignment="1" applyBorder="1" applyFont="1">
      <alignment horizontal="center" vertical="center"/>
    </xf>
    <xf borderId="3" fillId="3" fontId="5" numFmtId="0" xfId="0" applyAlignment="1" applyBorder="1" applyFont="1">
      <alignment horizontal="center" vertical="center"/>
    </xf>
    <xf borderId="2" fillId="3" fontId="18" numFmtId="9" xfId="0" applyAlignment="1" applyBorder="1" applyFont="1" applyNumberFormat="1">
      <alignment horizontal="center" readingOrder="0" vertical="center"/>
    </xf>
    <xf borderId="1" fillId="3" fontId="3" numFmtId="0" xfId="0" applyAlignment="1" applyBorder="1" applyFont="1">
      <alignment horizontal="center" vertical="center"/>
    </xf>
    <xf borderId="2" fillId="3" fontId="3" numFmtId="0" xfId="0" applyAlignment="1" applyBorder="1" applyFont="1">
      <alignment horizontal="center" vertical="center"/>
    </xf>
    <xf borderId="3" fillId="3" fontId="3" numFmtId="0" xfId="0" applyAlignment="1" applyBorder="1" applyFont="1">
      <alignment horizontal="center" vertical="center"/>
    </xf>
    <xf borderId="2" fillId="3" fontId="19" numFmtId="9" xfId="0" applyAlignment="1" applyBorder="1" applyFont="1" applyNumberFormat="1">
      <alignment horizontal="center" readingOrder="0" vertical="center"/>
    </xf>
    <xf borderId="1" fillId="3" fontId="20" numFmtId="0" xfId="0" applyAlignment="1" applyBorder="1" applyFont="1">
      <alignment horizontal="center" vertical="center"/>
    </xf>
    <xf borderId="1" fillId="5" fontId="21" numFmtId="0" xfId="0" applyAlignment="1" applyBorder="1" applyFill="1" applyFont="1">
      <alignment horizontal="center" vertical="center"/>
    </xf>
    <xf borderId="4" fillId="3" fontId="22" numFmtId="0" xfId="0" applyAlignment="1" applyBorder="1" applyFont="1">
      <alignment vertical="center"/>
    </xf>
    <xf borderId="4" fillId="3" fontId="22" numFmtId="0" xfId="0" applyAlignment="1" applyBorder="1" applyFont="1">
      <alignment horizontal="center" vertical="center"/>
    </xf>
    <xf borderId="0" fillId="0" fontId="23" numFmtId="0" xfId="0" applyFont="1"/>
    <xf borderId="0" fillId="0" fontId="24" numFmtId="0" xfId="0" applyFont="1"/>
    <xf borderId="4" fillId="3" fontId="19" numFmtId="0" xfId="0" applyAlignment="1" applyBorder="1" applyFont="1">
      <alignment horizontal="center" vertical="center"/>
    </xf>
    <xf borderId="4" fillId="3" fontId="24" numFmtId="0" xfId="0" applyAlignment="1" applyBorder="1" applyFont="1">
      <alignment vertical="center"/>
    </xf>
    <xf borderId="4" fillId="3" fontId="24" numFmtId="0" xfId="0" applyAlignment="1" applyBorder="1" applyFont="1">
      <alignment horizontal="center" vertical="center"/>
    </xf>
    <xf borderId="4" fillId="3" fontId="19" numFmtId="0" xfId="0" applyAlignment="1" applyBorder="1" applyFont="1">
      <alignment vertical="center"/>
    </xf>
    <xf borderId="6" fillId="6" fontId="25" numFmtId="0" xfId="0" applyAlignment="1" applyBorder="1" applyFill="1" applyFont="1">
      <alignment horizontal="center" vertical="center"/>
    </xf>
    <xf borderId="8" fillId="0" fontId="2" numFmtId="0" xfId="0" applyBorder="1" applyFont="1"/>
    <xf borderId="4" fillId="7" fontId="26" numFmtId="0" xfId="0" applyAlignment="1" applyBorder="1" applyFill="1" applyFont="1">
      <alignment vertical="center"/>
    </xf>
    <xf borderId="6" fillId="8" fontId="27" numFmtId="0" xfId="0" applyAlignment="1" applyBorder="1" applyFill="1" applyFont="1">
      <alignment horizontal="center" vertical="center"/>
    </xf>
    <xf borderId="5" fillId="7" fontId="28" numFmtId="0" xfId="0" applyAlignment="1" applyBorder="1" applyFont="1">
      <alignment horizontal="center" vertical="center"/>
    </xf>
    <xf borderId="5" fillId="7" fontId="28" numFmtId="0" xfId="0" applyAlignment="1" applyBorder="1" applyFont="1">
      <alignment horizontal="center" shrinkToFit="0" vertical="center" wrapText="1"/>
    </xf>
    <xf borderId="5" fillId="7" fontId="26" numFmtId="0" xfId="0" applyAlignment="1" applyBorder="1" applyFont="1">
      <alignment horizontal="center" vertical="center"/>
    </xf>
    <xf borderId="5" fillId="7" fontId="26" numFmtId="10" xfId="0" applyAlignment="1" applyBorder="1" applyFont="1" applyNumberFormat="1">
      <alignment horizontal="center" vertical="center"/>
    </xf>
    <xf borderId="5" fillId="7" fontId="26" numFmtId="10" xfId="0" applyAlignment="1" applyBorder="1" applyFont="1" applyNumberFormat="1">
      <alignment horizontal="center" shrinkToFit="0" vertical="center" wrapText="1"/>
    </xf>
    <xf borderId="6" fillId="8" fontId="29" numFmtId="0" xfId="0" applyAlignment="1" applyBorder="1" applyFont="1">
      <alignment horizontal="center" vertical="center"/>
    </xf>
    <xf borderId="9" fillId="7" fontId="28" numFmtId="0" xfId="0" applyAlignment="1" applyBorder="1" applyFont="1">
      <alignment horizontal="center" vertical="center"/>
    </xf>
    <xf borderId="10" fillId="0" fontId="2" numFmtId="0" xfId="0" applyBorder="1" applyFont="1"/>
    <xf borderId="11" fillId="0" fontId="2" numFmtId="0" xfId="0" applyBorder="1" applyFont="1"/>
    <xf borderId="6" fillId="9" fontId="30" numFmtId="0" xfId="0" applyAlignment="1" applyBorder="1" applyFill="1" applyFont="1">
      <alignment horizontal="center" vertical="center"/>
    </xf>
    <xf borderId="6" fillId="10" fontId="30" numFmtId="0" xfId="0" applyAlignment="1" applyBorder="1" applyFill="1" applyFont="1">
      <alignment horizontal="center" vertical="center"/>
    </xf>
    <xf borderId="6" fillId="10" fontId="31" numFmtId="0" xfId="0" applyAlignment="1" applyBorder="1" applyFont="1">
      <alignment horizontal="center" vertical="center"/>
    </xf>
    <xf borderId="12" fillId="6" fontId="25" numFmtId="0" xfId="0" applyAlignment="1" applyBorder="1" applyFont="1">
      <alignment horizontal="center" vertical="center"/>
    </xf>
    <xf borderId="13" fillId="0" fontId="2" numFmtId="0" xfId="0" applyBorder="1" applyFont="1"/>
    <xf borderId="14" fillId="0" fontId="2" numFmtId="0" xfId="0" applyBorder="1" applyFont="1"/>
    <xf borderId="5" fillId="7" fontId="26" numFmtId="165" xfId="0" applyAlignment="1" applyBorder="1" applyFont="1" applyNumberFormat="1">
      <alignment horizontal="center" vertical="center"/>
    </xf>
    <xf borderId="5" fillId="7" fontId="26" numFmtId="165" xfId="0" applyAlignment="1" applyBorder="1" applyFont="1" applyNumberFormat="1">
      <alignment shrinkToFit="0" vertical="center" wrapText="1"/>
    </xf>
    <xf borderId="6" fillId="8" fontId="28" numFmtId="0" xfId="0" applyAlignment="1" applyBorder="1" applyFont="1">
      <alignment horizontal="center" vertical="center"/>
    </xf>
    <xf borderId="15" fillId="0" fontId="2" numFmtId="0" xfId="0" applyBorder="1" applyFont="1"/>
    <xf borderId="1" fillId="7" fontId="28" numFmtId="0" xfId="0" applyAlignment="1" applyBorder="1" applyFont="1">
      <alignment horizontal="center" vertical="center"/>
    </xf>
    <xf borderId="4" fillId="7" fontId="26" numFmtId="0" xfId="0" applyAlignment="1" applyBorder="1" applyFont="1">
      <alignment horizontal="center" vertical="center"/>
    </xf>
    <xf borderId="4" fillId="7" fontId="26" numFmtId="10" xfId="0" applyAlignment="1" applyBorder="1" applyFont="1" applyNumberFormat="1">
      <alignment horizontal="center" vertical="center"/>
    </xf>
    <xf borderId="4" fillId="7" fontId="26" numFmtId="165" xfId="0" applyAlignment="1" applyBorder="1" applyFont="1" applyNumberFormat="1">
      <alignment horizontal="center" vertical="center"/>
    </xf>
    <xf borderId="4" fillId="7" fontId="26" numFmtId="165" xfId="0" applyAlignment="1" applyBorder="1" applyFont="1" applyNumberFormat="1">
      <alignment shrinkToFit="0" vertical="center" wrapText="1"/>
    </xf>
    <xf borderId="4" fillId="7" fontId="26" numFmtId="10" xfId="0" applyAlignment="1" applyBorder="1" applyFont="1" applyNumberFormat="1">
      <alignment horizontal="center" shrinkToFit="0" vertical="center" wrapText="1"/>
    </xf>
    <xf borderId="6" fillId="6" fontId="32" numFmtId="0" xfId="0" applyAlignment="1" applyBorder="1" applyFont="1">
      <alignment horizontal="center" vertical="center"/>
    </xf>
    <xf borderId="5" fillId="8" fontId="28" numFmtId="0" xfId="0" applyAlignment="1" applyBorder="1" applyFont="1">
      <alignment horizontal="center" vertical="center"/>
    </xf>
    <xf borderId="5" fillId="8" fontId="28" numFmtId="0" xfId="0" applyAlignment="1" applyBorder="1" applyFont="1">
      <alignment horizontal="center" shrinkToFit="0" vertical="center" wrapText="1"/>
    </xf>
    <xf borderId="5" fillId="6" fontId="25" numFmtId="0" xfId="0" applyAlignment="1" applyBorder="1" applyFont="1">
      <alignment vertical="center"/>
    </xf>
    <xf borderId="5" fillId="6" fontId="25" numFmtId="0" xfId="0" applyAlignment="1" applyBorder="1" applyFont="1">
      <alignment horizontal="center" vertical="center"/>
    </xf>
    <xf borderId="5" fillId="3" fontId="3" numFmtId="0" xfId="0" applyAlignment="1" applyBorder="1" applyFont="1">
      <alignment horizontal="center" vertical="center"/>
    </xf>
    <xf borderId="5" fillId="3" fontId="3" numFmtId="10" xfId="0" applyAlignment="1" applyBorder="1" applyFont="1" applyNumberFormat="1">
      <alignment horizontal="center" vertical="center"/>
    </xf>
    <xf borderId="6" fillId="11" fontId="28" numFmtId="0" xfId="0" applyAlignment="1" applyBorder="1" applyFill="1" applyFont="1">
      <alignment horizontal="center" vertical="center"/>
    </xf>
    <xf borderId="5" fillId="3" fontId="33" numFmtId="10" xfId="0" applyAlignment="1" applyBorder="1" applyFont="1" applyNumberFormat="1">
      <alignment horizontal="center" vertical="center"/>
    </xf>
    <xf borderId="5" fillId="7" fontId="26" numFmtId="10" xfId="0" applyAlignment="1" applyBorder="1" applyFont="1" applyNumberFormat="1">
      <alignment horizontal="center"/>
    </xf>
    <xf borderId="1" fillId="7" fontId="34" numFmtId="0" xfId="0" applyAlignment="1" applyBorder="1" applyFont="1">
      <alignment horizontal="center"/>
    </xf>
    <xf borderId="4" fillId="7" fontId="34" numFmtId="0" xfId="0" applyAlignment="1" applyBorder="1" applyFont="1">
      <alignment horizontal="left"/>
    </xf>
    <xf borderId="4" fillId="7" fontId="35" numFmtId="0" xfId="0" applyAlignment="1" applyBorder="1" applyFont="1">
      <alignment horizontal="left"/>
    </xf>
    <xf borderId="4" fillId="7" fontId="34" numFmtId="0" xfId="0" applyAlignment="1" applyBorder="1" applyFont="1">
      <alignment horizontal="center"/>
    </xf>
    <xf borderId="1" fillId="7" fontId="35" numFmtId="14" xfId="0" applyAlignment="1" applyBorder="1" applyFont="1" applyNumberFormat="1">
      <alignment horizontal="center"/>
    </xf>
    <xf borderId="1" fillId="7" fontId="35" numFmtId="0" xfId="0" applyAlignment="1" applyBorder="1" applyFont="1">
      <alignment horizontal="left"/>
    </xf>
    <xf borderId="1" fillId="7" fontId="35" numFmtId="0" xfId="0" applyAlignment="1" applyBorder="1" applyFont="1">
      <alignment horizontal="center"/>
    </xf>
    <xf borderId="4" fillId="7" fontId="36" numFmtId="0" xfId="0" applyAlignment="1" applyBorder="1" applyFont="1">
      <alignment horizontal="left"/>
    </xf>
    <xf borderId="4" fillId="7" fontId="37" numFmtId="0" xfId="0" applyAlignment="1" applyBorder="1" applyFont="1">
      <alignment horizontal="left"/>
    </xf>
    <xf borderId="4" fillId="7" fontId="35" numFmtId="0" xfId="0" applyAlignment="1" applyBorder="1" applyFont="1">
      <alignment horizontal="center"/>
    </xf>
    <xf borderId="6" fillId="6" fontId="38" numFmtId="0" xfId="0" applyAlignment="1" applyBorder="1" applyFont="1">
      <alignment horizontal="center"/>
    </xf>
    <xf borderId="5" fillId="12" fontId="39" numFmtId="49" xfId="0" applyAlignment="1" applyBorder="1" applyFill="1" applyFont="1" applyNumberFormat="1">
      <alignment horizontal="center" shrinkToFit="0" vertical="top" wrapText="1"/>
    </xf>
    <xf borderId="5" fillId="7" fontId="40" numFmtId="49" xfId="0" applyAlignment="1" applyBorder="1" applyFont="1" applyNumberFormat="1">
      <alignment horizontal="center" shrinkToFit="0" vertical="top" wrapText="1"/>
    </xf>
    <xf borderId="5" fillId="7" fontId="40" numFmtId="0" xfId="0" applyAlignment="1" applyBorder="1" applyFont="1">
      <alignment horizontal="center" shrinkToFit="0" vertical="top" wrapText="1"/>
    </xf>
    <xf borderId="5" fillId="7" fontId="40" numFmtId="0" xfId="0" applyAlignment="1" applyBorder="1" applyFont="1">
      <alignment horizontal="left" shrinkToFit="0" vertical="top" wrapText="1"/>
    </xf>
    <xf borderId="5" fillId="7" fontId="40" numFmtId="49" xfId="0" applyAlignment="1" applyBorder="1" applyFont="1" applyNumberFormat="1">
      <alignment horizontal="center" vertical="top"/>
    </xf>
    <xf borderId="5" fillId="7" fontId="40" numFmtId="49" xfId="0" applyAlignment="1" applyBorder="1" applyFont="1" applyNumberFormat="1">
      <alignment horizontal="center" readingOrder="0" vertical="top"/>
    </xf>
    <xf borderId="5" fillId="7" fontId="40" numFmtId="165" xfId="0" applyAlignment="1" applyBorder="1" applyFont="1" applyNumberFormat="1">
      <alignment horizontal="center" vertical="top"/>
    </xf>
    <xf borderId="5" fillId="7" fontId="41" numFmtId="0" xfId="0" applyAlignment="1" applyBorder="1" applyFont="1">
      <alignment horizontal="center"/>
    </xf>
    <xf borderId="4" fillId="7" fontId="41" numFmtId="0" xfId="0" applyAlignment="1" applyBorder="1" applyFont="1">
      <alignment horizontal="center"/>
    </xf>
    <xf borderId="5" fillId="8" fontId="41" numFmtId="0" xfId="0" applyAlignment="1" applyBorder="1" applyFont="1">
      <alignment horizontal="center"/>
    </xf>
    <xf borderId="4" fillId="7" fontId="42" numFmtId="0" xfId="0" applyAlignment="1" applyBorder="1" applyFont="1">
      <alignment horizontal="center"/>
    </xf>
    <xf borderId="6" fillId="6" fontId="42" numFmtId="0" xfId="0" applyAlignment="1" applyBorder="1" applyFont="1">
      <alignment horizontal="center"/>
    </xf>
    <xf borderId="6" fillId="12" fontId="39" numFmtId="0" xfId="0" applyAlignment="1" applyBorder="1" applyFont="1">
      <alignment horizontal="center"/>
    </xf>
    <xf borderId="6" fillId="8" fontId="39" numFmtId="0" xfId="0" applyAlignment="1" applyBorder="1" applyFont="1">
      <alignment horizontal="center"/>
    </xf>
    <xf borderId="5" fillId="8" fontId="39" numFmtId="0" xfId="0" applyAlignment="1" applyBorder="1" applyFont="1">
      <alignment horizontal="center"/>
    </xf>
    <xf borderId="5" fillId="3" fontId="43" numFmtId="17" xfId="0" applyAlignment="1" applyBorder="1" applyFont="1" applyNumberFormat="1">
      <alignment horizontal="left"/>
    </xf>
    <xf borderId="5" fillId="3" fontId="43" numFmtId="165" xfId="0" applyBorder="1" applyFont="1" applyNumberFormat="1"/>
    <xf borderId="5" fillId="3" fontId="43" numFmtId="10" xfId="0" applyAlignment="1" applyBorder="1" applyFont="1" applyNumberFormat="1">
      <alignment horizontal="center"/>
    </xf>
    <xf borderId="5" fillId="3" fontId="43" numFmtId="165" xfId="0" applyAlignment="1" applyBorder="1" applyFont="1" applyNumberFormat="1">
      <alignment horizontal="center"/>
    </xf>
    <xf borderId="4" fillId="3" fontId="43" numFmtId="0" xfId="0" applyBorder="1" applyFont="1"/>
    <xf borderId="16" fillId="12" fontId="44" numFmtId="0" xfId="0" applyAlignment="1" applyBorder="1" applyFont="1">
      <alignment horizontal="left"/>
    </xf>
    <xf borderId="16" fillId="12" fontId="45" numFmtId="0" xfId="0" applyAlignment="1" applyBorder="1" applyFont="1">
      <alignment horizontal="center"/>
    </xf>
    <xf borderId="17" fillId="12" fontId="46" numFmtId="0" xfId="0" applyAlignment="1" applyBorder="1" applyFont="1">
      <alignment horizontal="center"/>
    </xf>
    <xf borderId="18" fillId="0" fontId="2" numFmtId="0" xfId="0" applyBorder="1" applyFont="1"/>
    <xf borderId="19" fillId="3" fontId="39" numFmtId="0" xfId="0" applyBorder="1" applyFont="1"/>
    <xf borderId="20" fillId="3" fontId="39" numFmtId="165" xfId="0" applyAlignment="1" applyBorder="1" applyFont="1" applyNumberFormat="1">
      <alignment horizontal="center"/>
    </xf>
    <xf borderId="20" fillId="3" fontId="39" numFmtId="9" xfId="0" applyAlignment="1" applyBorder="1" applyFont="1" applyNumberFormat="1">
      <alignment horizontal="center"/>
    </xf>
    <xf borderId="20" fillId="3" fontId="39" numFmtId="165" xfId="0" applyBorder="1" applyFont="1" applyNumberFormat="1"/>
    <xf borderId="21" fillId="3" fontId="43" numFmtId="165" xfId="0" applyBorder="1" applyFont="1" applyNumberFormat="1"/>
    <xf borderId="4" fillId="3" fontId="39" numFmtId="0" xfId="0" applyBorder="1" applyFont="1"/>
    <xf borderId="4" fillId="3" fontId="39" numFmtId="165" xfId="0" applyAlignment="1" applyBorder="1" applyFont="1" applyNumberFormat="1">
      <alignment horizontal="center"/>
    </xf>
    <xf borderId="4" fillId="3" fontId="43" numFmtId="165" xfId="0" applyAlignment="1" applyBorder="1" applyFont="1" applyNumberFormat="1">
      <alignment horizontal="center"/>
    </xf>
    <xf borderId="4" fillId="3" fontId="39" numFmtId="165" xfId="0" applyBorder="1" applyFont="1" applyNumberFormat="1"/>
    <xf borderId="1" fillId="3" fontId="43" numFmtId="165" xfId="0" applyBorder="1" applyFont="1" applyNumberFormat="1"/>
    <xf borderId="20" fillId="3" fontId="39" numFmtId="10" xfId="0" applyAlignment="1" applyBorder="1" applyFont="1" applyNumberFormat="1">
      <alignment horizontal="center"/>
    </xf>
    <xf borderId="4" fillId="3" fontId="43" numFmtId="10" xfId="0" applyAlignment="1" applyBorder="1" applyFont="1" applyNumberFormat="1">
      <alignment horizontal="center"/>
    </xf>
    <xf borderId="4" fillId="3" fontId="43" numFmtId="165" xfId="0" applyBorder="1" applyFont="1" applyNumberFormat="1"/>
    <xf borderId="4" fillId="3" fontId="43" numFmtId="0" xfId="0" applyAlignment="1" applyBorder="1" applyFont="1">
      <alignment horizontal="center"/>
    </xf>
    <xf borderId="20" fillId="3" fontId="39" numFmtId="166" xfId="0" applyAlignment="1" applyBorder="1" applyFont="1" applyNumberFormat="1">
      <alignment horizontal="center"/>
    </xf>
    <xf borderId="4" fillId="3" fontId="43" numFmtId="166" xfId="0" applyAlignment="1" applyBorder="1" applyFont="1" applyNumberFormat="1">
      <alignment horizontal="center"/>
    </xf>
    <xf borderId="19" fillId="13" fontId="47" numFmtId="0" xfId="0" applyBorder="1" applyFill="1" applyFont="1"/>
    <xf borderId="20" fillId="13" fontId="47" numFmtId="165" xfId="0" applyBorder="1" applyFont="1" applyNumberFormat="1"/>
    <xf borderId="20" fillId="13" fontId="47" numFmtId="10" xfId="0" applyAlignment="1" applyBorder="1" applyFont="1" applyNumberFormat="1">
      <alignment horizontal="center"/>
    </xf>
    <xf borderId="21" fillId="13" fontId="48" numFmtId="165" xfId="0" applyBorder="1" applyFont="1" applyNumberFormat="1"/>
    <xf borderId="4" fillId="14" fontId="39" numFmtId="0" xfId="0" applyBorder="1" applyFill="1" applyFont="1"/>
    <xf borderId="4" fillId="14" fontId="39" numFmtId="165" xfId="0" applyBorder="1" applyFont="1" applyNumberFormat="1"/>
    <xf borderId="4" fillId="14" fontId="39" numFmtId="10" xfId="0" applyAlignment="1" applyBorder="1" applyFont="1" applyNumberFormat="1">
      <alignment horizontal="center"/>
    </xf>
    <xf borderId="1" fillId="14" fontId="43" numFmtId="165" xfId="0" applyBorder="1" applyFont="1" applyNumberFormat="1"/>
    <xf borderId="19" fillId="15" fontId="39" numFmtId="0" xfId="0" applyBorder="1" applyFill="1" applyFont="1"/>
    <xf borderId="20" fillId="15" fontId="39" numFmtId="165" xfId="0" applyBorder="1" applyFont="1" applyNumberFormat="1"/>
    <xf borderId="20" fillId="15" fontId="39" numFmtId="10" xfId="0" applyAlignment="1" applyBorder="1" applyFont="1" applyNumberFormat="1">
      <alignment horizontal="center"/>
    </xf>
    <xf borderId="21" fillId="15" fontId="43" numFmtId="0" xfId="0" applyBorder="1" applyFont="1"/>
    <xf borderId="20" fillId="13" fontId="47" numFmtId="165" xfId="0" applyAlignment="1" applyBorder="1" applyFont="1" applyNumberFormat="1">
      <alignment horizontal="center"/>
    </xf>
    <xf borderId="21" fillId="13" fontId="47" numFmtId="165" xfId="0" applyBorder="1" applyFont="1" applyNumberFormat="1"/>
    <xf borderId="22" fillId="13" fontId="39" numFmtId="0" xfId="0" applyBorder="1" applyFont="1"/>
    <xf borderId="22" fillId="13" fontId="39" numFmtId="0" xfId="0" applyAlignment="1" applyBorder="1" applyFont="1">
      <alignment horizontal="center"/>
    </xf>
    <xf borderId="23" fillId="13" fontId="39" numFmtId="0" xfId="0" applyAlignment="1" applyBorder="1" applyFont="1">
      <alignment horizontal="center"/>
    </xf>
    <xf borderId="24" fillId="0" fontId="2" numFmtId="0" xfId="0" applyBorder="1" applyFont="1"/>
    <xf borderId="4" fillId="3" fontId="39" numFmtId="49" xfId="0" applyAlignment="1" applyBorder="1" applyFont="1" applyNumberFormat="1">
      <alignment horizontal="center"/>
    </xf>
    <xf borderId="1" fillId="3" fontId="39" numFmtId="49" xfId="0" applyAlignment="1" applyBorder="1" applyFont="1" applyNumberFormat="1">
      <alignment horizontal="center"/>
    </xf>
    <xf borderId="4" fillId="3" fontId="39" numFmtId="0" xfId="0" applyAlignment="1" applyBorder="1" applyFont="1">
      <alignment horizontal="left"/>
    </xf>
    <xf borderId="1" fillId="3" fontId="43" numFmtId="165" xfId="0" applyAlignment="1" applyBorder="1" applyFont="1" applyNumberFormat="1">
      <alignment horizontal="center"/>
    </xf>
    <xf borderId="4" fillId="3" fontId="43" numFmtId="0" xfId="0" applyAlignment="1" applyBorder="1" applyFont="1">
      <alignment horizontal="left"/>
    </xf>
    <xf borderId="1" fillId="3" fontId="43" numFmtId="49" xfId="0" applyAlignment="1" applyBorder="1" applyFont="1" applyNumberFormat="1">
      <alignment horizontal="center"/>
    </xf>
    <xf borderId="4" fillId="3" fontId="43" numFmtId="10" xfId="0" applyBorder="1" applyFont="1" applyNumberFormat="1"/>
    <xf borderId="4" fillId="3" fontId="43" numFmtId="9" xfId="0" applyAlignment="1" applyBorder="1" applyFont="1" applyNumberFormat="1">
      <alignment horizontal="center"/>
    </xf>
    <xf borderId="1" fillId="3" fontId="43" numFmtId="10" xfId="0" applyAlignment="1" applyBorder="1" applyFont="1" applyNumberFormat="1">
      <alignment horizontal="right"/>
    </xf>
    <xf borderId="22" fillId="3" fontId="39" numFmtId="0" xfId="0" applyAlignment="1" applyBorder="1" applyFont="1">
      <alignment horizontal="left"/>
    </xf>
    <xf borderId="22" fillId="3" fontId="39" numFmtId="166" xfId="0" applyBorder="1" applyFont="1" applyNumberFormat="1"/>
    <xf borderId="22" fillId="3" fontId="39" numFmtId="165" xfId="0" applyAlignment="1" applyBorder="1" applyFont="1" applyNumberFormat="1">
      <alignment horizontal="center"/>
    </xf>
    <xf borderId="23" fillId="3" fontId="39" numFmtId="166" xfId="0" applyAlignment="1" applyBorder="1" applyFont="1" applyNumberFormat="1">
      <alignment horizontal="right"/>
    </xf>
    <xf borderId="22" fillId="3" fontId="43" numFmtId="165" xfId="0" applyAlignment="1" applyBorder="1" applyFont="1" applyNumberFormat="1">
      <alignment horizontal="center"/>
    </xf>
    <xf borderId="4" fillId="3" fontId="43" numFmtId="166" xfId="0" applyBorder="1" applyFont="1" applyNumberFormat="1"/>
    <xf borderId="1" fillId="3" fontId="43" numFmtId="166" xfId="0" applyAlignment="1" applyBorder="1" applyFont="1" applyNumberFormat="1">
      <alignment horizontal="right"/>
    </xf>
    <xf borderId="4" fillId="3" fontId="43" numFmtId="166" xfId="0" applyAlignment="1" applyBorder="1" applyFont="1" applyNumberFormat="1">
      <alignment horizontal="right"/>
    </xf>
    <xf borderId="22" fillId="3" fontId="43" numFmtId="166" xfId="0" applyBorder="1" applyFont="1" applyNumberFormat="1"/>
    <xf borderId="22" fillId="3" fontId="43" numFmtId="10" xfId="0" applyAlignment="1" applyBorder="1" applyFont="1" applyNumberFormat="1">
      <alignment horizontal="center"/>
    </xf>
    <xf borderId="23" fillId="3" fontId="43" numFmtId="166" xfId="0" applyAlignment="1" applyBorder="1" applyFont="1" applyNumberFormat="1">
      <alignment horizontal="right"/>
    </xf>
    <xf borderId="22" fillId="8" fontId="39" numFmtId="0" xfId="0" applyAlignment="1" applyBorder="1" applyFont="1">
      <alignment horizontal="left"/>
    </xf>
    <xf borderId="22" fillId="8" fontId="39" numFmtId="166" xfId="0" applyBorder="1" applyFont="1" applyNumberFormat="1"/>
    <xf borderId="22" fillId="8" fontId="39" numFmtId="10" xfId="0" applyAlignment="1" applyBorder="1" applyFont="1" applyNumberFormat="1">
      <alignment horizontal="center"/>
    </xf>
    <xf borderId="23" fillId="8" fontId="39" numFmtId="166" xfId="0" applyAlignment="1" applyBorder="1" applyFont="1" applyNumberFormat="1">
      <alignment horizontal="right"/>
    </xf>
    <xf borderId="25" fillId="8" fontId="39" numFmtId="0" xfId="0" applyAlignment="1" applyBorder="1" applyFont="1">
      <alignment horizontal="left"/>
    </xf>
    <xf borderId="25" fillId="8" fontId="39" numFmtId="165" xfId="0" applyAlignment="1" applyBorder="1" applyFont="1" applyNumberFormat="1">
      <alignment horizontal="center"/>
    </xf>
    <xf borderId="26" fillId="8" fontId="39" numFmtId="165" xfId="0" applyAlignment="1" applyBorder="1" applyFont="1" applyNumberFormat="1">
      <alignment horizontal="center"/>
    </xf>
    <xf borderId="27" fillId="0" fontId="2" numFmtId="0" xfId="0" applyBorder="1" applyFont="1"/>
    <xf borderId="4" fillId="8" fontId="43" numFmtId="0" xfId="0" applyAlignment="1" applyBorder="1" applyFont="1">
      <alignment horizontal="left"/>
    </xf>
    <xf borderId="4" fillId="8" fontId="43" numFmtId="165" xfId="0" applyAlignment="1" applyBorder="1" applyFont="1" applyNumberFormat="1">
      <alignment horizontal="center"/>
    </xf>
    <xf borderId="4" fillId="8" fontId="43" numFmtId="165" xfId="0" applyBorder="1" applyFont="1" applyNumberFormat="1"/>
    <xf borderId="4" fillId="8" fontId="48" numFmtId="165" xfId="0" applyBorder="1" applyFont="1" applyNumberFormat="1"/>
    <xf borderId="22" fillId="8" fontId="39" numFmtId="165" xfId="0" applyAlignment="1" applyBorder="1" applyFont="1" applyNumberFormat="1">
      <alignment horizontal="center"/>
    </xf>
    <xf borderId="23" fillId="8" fontId="39" numFmtId="0" xfId="0" applyAlignment="1" applyBorder="1" applyFont="1">
      <alignment horizontal="left"/>
    </xf>
    <xf borderId="22" fillId="8" fontId="39" numFmtId="0" xfId="0" applyAlignment="1" applyBorder="1" applyFont="1">
      <alignment horizontal="center"/>
    </xf>
    <xf borderId="1" fillId="3" fontId="39" numFmtId="0" xfId="0" applyAlignment="1" applyBorder="1" applyFont="1">
      <alignment horizontal="left"/>
    </xf>
    <xf borderId="4" fillId="3" fontId="39" numFmtId="0" xfId="0" applyAlignment="1" applyBorder="1" applyFont="1">
      <alignment horizontal="center"/>
    </xf>
    <xf borderId="4" fillId="8" fontId="39" numFmtId="0" xfId="0" applyAlignment="1" applyBorder="1" applyFont="1">
      <alignment horizontal="left"/>
    </xf>
    <xf borderId="4" fillId="8" fontId="39" numFmtId="165" xfId="0" applyBorder="1" applyFont="1" applyNumberFormat="1"/>
    <xf borderId="1" fillId="8" fontId="39" numFmtId="0" xfId="0" applyAlignment="1" applyBorder="1" applyFont="1">
      <alignment horizontal="left"/>
    </xf>
    <xf borderId="4" fillId="8" fontId="39" numFmtId="0" xfId="0" applyAlignment="1" applyBorder="1" applyFont="1">
      <alignment horizontal="center"/>
    </xf>
    <xf borderId="1" fillId="3" fontId="38" numFmtId="0" xfId="0" applyAlignment="1" applyBorder="1" applyFont="1">
      <alignment horizontal="center"/>
    </xf>
    <xf borderId="4" fillId="3" fontId="38" numFmtId="0" xfId="0" applyAlignment="1" applyBorder="1" applyFont="1">
      <alignment horizontal="center"/>
    </xf>
    <xf borderId="1" fillId="6" fontId="42" numFmtId="0" xfId="0" applyAlignment="1" applyBorder="1" applyFont="1">
      <alignment horizontal="center"/>
    </xf>
    <xf borderId="22" fillId="12" fontId="39" numFmtId="0" xfId="0" applyAlignment="1" applyBorder="1" applyFont="1">
      <alignment horizontal="left"/>
    </xf>
    <xf borderId="22" fillId="12" fontId="39" numFmtId="10" xfId="0" applyAlignment="1" applyBorder="1" applyFont="1" applyNumberFormat="1">
      <alignment horizontal="center"/>
    </xf>
    <xf borderId="22" fillId="12" fontId="39" numFmtId="0" xfId="0" applyAlignment="1" applyBorder="1" applyFont="1">
      <alignment horizontal="center"/>
    </xf>
    <xf borderId="22" fillId="12" fontId="43" numFmtId="0" xfId="0" applyBorder="1" applyFont="1"/>
    <xf borderId="4" fillId="8" fontId="39" numFmtId="0" xfId="0" applyBorder="1" applyFont="1"/>
    <xf borderId="4" fillId="8" fontId="49" numFmtId="0" xfId="0" applyBorder="1" applyFont="1"/>
    <xf borderId="4" fillId="8" fontId="50" numFmtId="165" xfId="0" applyBorder="1" applyFont="1" applyNumberFormat="1"/>
    <xf borderId="4" fillId="8" fontId="43" numFmtId="0" xfId="0" applyBorder="1" applyFont="1"/>
    <xf borderId="4" fillId="8" fontId="51" numFmtId="0" xfId="0" applyAlignment="1" applyBorder="1" applyFont="1">
      <alignment horizontal="left"/>
    </xf>
    <xf borderId="4" fillId="8" fontId="52" numFmtId="0" xfId="0" applyAlignment="1" applyBorder="1" applyFont="1">
      <alignment horizontal="center"/>
    </xf>
    <xf borderId="1" fillId="8" fontId="53" numFmtId="0" xfId="0" applyAlignment="1" applyBorder="1" applyFont="1">
      <alignment horizontal="center"/>
    </xf>
    <xf borderId="19" fillId="8" fontId="39" numFmtId="0" xfId="0" applyBorder="1" applyFont="1"/>
    <xf borderId="20" fillId="8" fontId="39" numFmtId="165" xfId="0" applyAlignment="1" applyBorder="1" applyFont="1" applyNumberFormat="1">
      <alignment horizontal="center"/>
    </xf>
    <xf borderId="20" fillId="8" fontId="39" numFmtId="9" xfId="0" applyAlignment="1" applyBorder="1" applyFont="1" applyNumberFormat="1">
      <alignment horizontal="center"/>
    </xf>
    <xf borderId="20" fillId="8" fontId="54" numFmtId="165" xfId="0" applyBorder="1" applyFont="1" applyNumberFormat="1"/>
    <xf borderId="20" fillId="8" fontId="55" numFmtId="0" xfId="0" applyBorder="1" applyFont="1"/>
    <xf borderId="28" fillId="8" fontId="43" numFmtId="0" xfId="0" applyBorder="1" applyFont="1"/>
    <xf borderId="4" fillId="8" fontId="39" numFmtId="165" xfId="0" applyAlignment="1" applyBorder="1" applyFont="1" applyNumberFormat="1">
      <alignment horizontal="center"/>
    </xf>
    <xf borderId="20" fillId="8" fontId="39" numFmtId="10" xfId="0" applyAlignment="1" applyBorder="1" applyFont="1" applyNumberFormat="1">
      <alignment horizontal="center"/>
    </xf>
    <xf borderId="4" fillId="8" fontId="43" numFmtId="10" xfId="0" applyAlignment="1" applyBorder="1" applyFont="1" applyNumberFormat="1">
      <alignment horizontal="center"/>
    </xf>
    <xf borderId="20" fillId="8" fontId="39" numFmtId="165" xfId="0" applyBorder="1" applyFont="1" applyNumberFormat="1"/>
    <xf borderId="29" fillId="8" fontId="39" numFmtId="0" xfId="0" applyBorder="1" applyFont="1"/>
    <xf borderId="30" fillId="8" fontId="43" numFmtId="165" xfId="0" applyBorder="1" applyFont="1" applyNumberFormat="1"/>
    <xf borderId="30" fillId="8" fontId="43" numFmtId="0" xfId="0" applyAlignment="1" applyBorder="1" applyFont="1">
      <alignment horizontal="center"/>
    </xf>
    <xf borderId="30" fillId="8" fontId="43" numFmtId="0" xfId="0" applyBorder="1" applyFont="1"/>
    <xf borderId="30" fillId="8" fontId="56" numFmtId="0" xfId="0" applyBorder="1" applyFont="1"/>
    <xf borderId="31" fillId="8" fontId="43" numFmtId="0" xfId="0" applyBorder="1" applyFont="1"/>
    <xf borderId="4" fillId="8" fontId="39" numFmtId="10" xfId="0" applyAlignment="1" applyBorder="1" applyFont="1" applyNumberFormat="1">
      <alignment horizontal="center"/>
    </xf>
    <xf borderId="4" fillId="8" fontId="39" numFmtId="166" xfId="0" applyAlignment="1" applyBorder="1" applyFont="1" applyNumberFormat="1">
      <alignment horizontal="center"/>
    </xf>
    <xf borderId="4" fillId="8" fontId="43" numFmtId="166" xfId="0" applyAlignment="1" applyBorder="1" applyFont="1" applyNumberFormat="1">
      <alignment horizontal="center"/>
    </xf>
    <xf borderId="19" fillId="14" fontId="39" numFmtId="0" xfId="0" applyBorder="1" applyFont="1"/>
    <xf borderId="20" fillId="14" fontId="47" numFmtId="165" xfId="0" applyBorder="1" applyFont="1" applyNumberFormat="1"/>
    <xf borderId="20" fillId="14" fontId="47" numFmtId="10" xfId="0" applyAlignment="1" applyBorder="1" applyFont="1" applyNumberFormat="1">
      <alignment horizontal="center"/>
    </xf>
    <xf borderId="20" fillId="14" fontId="39" numFmtId="165" xfId="0" applyBorder="1" applyFont="1" applyNumberFormat="1"/>
    <xf borderId="20" fillId="14" fontId="39" numFmtId="10" xfId="0" applyAlignment="1" applyBorder="1" applyFont="1" applyNumberFormat="1">
      <alignment horizontal="center"/>
    </xf>
    <xf borderId="20" fillId="8" fontId="39" numFmtId="0" xfId="0" applyAlignment="1" applyBorder="1" applyFont="1">
      <alignment horizontal="center"/>
    </xf>
    <xf borderId="28" fillId="8" fontId="39" numFmtId="165" xfId="0" applyAlignment="1" applyBorder="1" applyFont="1" applyNumberFormat="1">
      <alignment horizontal="center"/>
    </xf>
    <xf borderId="28" fillId="8" fontId="39" numFmtId="0" xfId="0" applyBorder="1" applyFont="1"/>
    <xf borderId="32" fillId="3" fontId="39" numFmtId="0" xfId="0" applyBorder="1" applyFont="1"/>
    <xf borderId="33" fillId="3" fontId="39" numFmtId="0" xfId="0" applyAlignment="1" applyBorder="1" applyFont="1">
      <alignment horizontal="center"/>
    </xf>
    <xf borderId="20" fillId="3" fontId="47" numFmtId="165" xfId="0" applyAlignment="1" applyBorder="1" applyFont="1" applyNumberFormat="1">
      <alignment horizontal="center"/>
    </xf>
    <xf borderId="20" fillId="3" fontId="47" numFmtId="0" xfId="0" applyAlignment="1" applyBorder="1" applyFont="1">
      <alignment horizontal="center"/>
    </xf>
    <xf borderId="20" fillId="3" fontId="39" numFmtId="0" xfId="0" applyAlignment="1" applyBorder="1" applyFont="1">
      <alignment horizontal="center"/>
    </xf>
    <xf borderId="28" fillId="3" fontId="39" numFmtId="0" xfId="0" applyAlignment="1" applyBorder="1" applyFont="1">
      <alignment horizontal="center"/>
    </xf>
    <xf borderId="28" fillId="3" fontId="43" numFmtId="0" xfId="0" applyBorder="1" applyFont="1"/>
    <xf borderId="20" fillId="3" fontId="47" numFmtId="10" xfId="0" applyBorder="1" applyFont="1" applyNumberFormat="1"/>
    <xf borderId="20" fillId="3" fontId="43" numFmtId="0" xfId="0" applyBorder="1" applyFont="1"/>
    <xf borderId="20" fillId="3" fontId="39" numFmtId="10" xfId="0" applyBorder="1" applyFont="1" applyNumberFormat="1"/>
    <xf borderId="1" fillId="7" fontId="36" numFmtId="0" xfId="0" applyAlignment="1" applyBorder="1" applyFont="1">
      <alignment horizontal="left"/>
    </xf>
    <xf borderId="5" fillId="3" fontId="40" numFmtId="49" xfId="0" applyAlignment="1" applyBorder="1" applyFont="1" applyNumberFormat="1">
      <alignment horizontal="center" shrinkToFit="0" vertical="top" wrapText="1"/>
    </xf>
    <xf borderId="5" fillId="3" fontId="40" numFmtId="1" xfId="0" applyAlignment="1" applyBorder="1" applyFont="1" applyNumberFormat="1">
      <alignment horizontal="center" shrinkToFit="1" vertical="top" wrapText="0"/>
    </xf>
    <xf borderId="5" fillId="3" fontId="57" numFmtId="0" xfId="0" applyAlignment="1" applyBorder="1" applyFont="1">
      <alignment horizontal="left" shrinkToFit="0" vertical="top" wrapText="1"/>
    </xf>
    <xf borderId="34" fillId="0" fontId="40" numFmtId="1" xfId="0" applyAlignment="1" applyBorder="1" applyFont="1" applyNumberFormat="1">
      <alignment horizontal="center" shrinkToFit="1" vertical="top" wrapText="0"/>
    </xf>
    <xf borderId="5" fillId="3" fontId="40" numFmtId="49" xfId="0" applyAlignment="1" applyBorder="1" applyFont="1" applyNumberFormat="1">
      <alignment horizontal="center" vertical="top"/>
    </xf>
    <xf borderId="5" fillId="3" fontId="40" numFmtId="10" xfId="0" applyAlignment="1" applyBorder="1" applyFont="1" applyNumberFormat="1">
      <alignment horizontal="center" vertical="top"/>
    </xf>
    <xf borderId="35" fillId="8" fontId="41" numFmtId="0" xfId="0" applyAlignment="1" applyBorder="1" applyFont="1">
      <alignment horizontal="center"/>
    </xf>
    <xf borderId="21" fillId="15" fontId="43" numFmtId="0" xfId="0" applyAlignment="1" applyBorder="1" applyFont="1">
      <alignment horizontal="center"/>
    </xf>
    <xf borderId="22" fillId="3" fontId="39" numFmtId="166" xfId="0" applyAlignment="1" applyBorder="1" applyFont="1" applyNumberFormat="1">
      <alignment horizontal="center"/>
    </xf>
    <xf borderId="22" fillId="3" fontId="43" numFmtId="166" xfId="0" applyAlignment="1" applyBorder="1" applyFont="1" applyNumberFormat="1">
      <alignment horizontal="center"/>
    </xf>
    <xf borderId="22" fillId="8" fontId="39" numFmtId="166" xfId="0" applyAlignment="1" applyBorder="1" applyFont="1" applyNumberFormat="1">
      <alignment horizontal="center"/>
    </xf>
    <xf borderId="20" fillId="8" fontId="43" numFmtId="165" xfId="0" applyBorder="1" applyFont="1" applyNumberFormat="1"/>
    <xf borderId="28" fillId="8" fontId="39" numFmtId="165" xfId="0" applyBorder="1" applyFont="1" applyNumberFormat="1"/>
    <xf borderId="20" fillId="8" fontId="39" numFmtId="166" xfId="0" applyAlignment="1" applyBorder="1" applyFont="1" applyNumberFormat="1">
      <alignment horizontal="center"/>
    </xf>
    <xf borderId="20" fillId="8" fontId="47" numFmtId="165" xfId="0" applyBorder="1" applyFont="1" applyNumberFormat="1"/>
    <xf borderId="1" fillId="6" fontId="58" numFmtId="0" xfId="0" applyAlignment="1" applyBorder="1" applyFont="1">
      <alignment horizontal="center"/>
    </xf>
    <xf borderId="4" fillId="3" fontId="3" numFmtId="0" xfId="0" applyBorder="1" applyFont="1"/>
    <xf borderId="4" fillId="3" fontId="29" numFmtId="0" xfId="0" applyAlignment="1" applyBorder="1" applyFont="1">
      <alignment horizontal="center"/>
    </xf>
    <xf borderId="4" fillId="3" fontId="29" numFmtId="167" xfId="0" applyAlignment="1" applyBorder="1" applyFont="1" applyNumberFormat="1">
      <alignment horizontal="center"/>
    </xf>
    <xf borderId="5" fillId="3" fontId="3" numFmtId="0" xfId="0" applyBorder="1" applyFont="1"/>
    <xf borderId="5" fillId="12" fontId="29" numFmtId="0" xfId="0" applyAlignment="1" applyBorder="1" applyFont="1">
      <alignment horizontal="center"/>
    </xf>
    <xf borderId="5" fillId="12" fontId="29" numFmtId="167" xfId="0" applyAlignment="1" applyBorder="1" applyFont="1" applyNumberFormat="1">
      <alignment horizontal="center"/>
    </xf>
    <xf borderId="5" fillId="3" fontId="29" numFmtId="10" xfId="0" applyAlignment="1" applyBorder="1" applyFont="1" applyNumberFormat="1">
      <alignment horizontal="center"/>
    </xf>
    <xf borderId="5" fillId="3" fontId="59" numFmtId="0" xfId="0" applyBorder="1" applyFont="1"/>
    <xf borderId="5" fillId="3" fontId="60" numFmtId="0" xfId="0" applyAlignment="1" applyBorder="1" applyFont="1">
      <alignment horizontal="center"/>
    </xf>
    <xf borderId="5" fillId="3" fontId="61" numFmtId="165" xfId="0" applyAlignment="1" applyBorder="1" applyFont="1" applyNumberFormat="1">
      <alignment horizontal="center"/>
    </xf>
    <xf borderId="5" fillId="3" fontId="3" numFmtId="10" xfId="0" applyAlignment="1" applyBorder="1" applyFont="1" applyNumberFormat="1">
      <alignment horizontal="center"/>
    </xf>
    <xf borderId="5" fillId="3" fontId="3" numFmtId="0" xfId="0" applyAlignment="1" applyBorder="1" applyFont="1">
      <alignment horizontal="center"/>
    </xf>
    <xf borderId="5" fillId="3" fontId="3" numFmtId="165" xfId="0" applyAlignment="1" applyBorder="1" applyFont="1" applyNumberFormat="1">
      <alignment horizontal="center"/>
    </xf>
    <xf borderId="4" fillId="3" fontId="3" numFmtId="0" xfId="0" applyAlignment="1" applyBorder="1" applyFont="1">
      <alignment horizontal="center"/>
    </xf>
    <xf borderId="4" fillId="3" fontId="3" numFmtId="167" xfId="0" applyAlignment="1" applyBorder="1" applyFont="1" applyNumberFormat="1">
      <alignment horizontal="center"/>
    </xf>
    <xf borderId="5" fillId="8" fontId="62" numFmtId="0" xfId="0" applyBorder="1" applyFont="1"/>
    <xf borderId="5" fillId="12" fontId="29" numFmtId="165" xfId="0" applyAlignment="1" applyBorder="1" applyFont="1" applyNumberFormat="1">
      <alignment horizontal="center"/>
    </xf>
    <xf borderId="5" fillId="3" fontId="63" numFmtId="10" xfId="0" applyAlignment="1" applyBorder="1" applyFont="1" applyNumberFormat="1">
      <alignment horizontal="center"/>
    </xf>
    <xf borderId="5" fillId="8" fontId="3" numFmtId="0" xfId="0" applyBorder="1" applyFont="1"/>
    <xf borderId="5" fillId="8" fontId="3" numFmtId="0" xfId="0" applyAlignment="1" applyBorder="1" applyFont="1">
      <alignment horizontal="center"/>
    </xf>
    <xf borderId="5" fillId="8" fontId="3" numFmtId="165" xfId="0" applyAlignment="1" applyBorder="1" applyFont="1" applyNumberFormat="1">
      <alignment horizontal="center"/>
    </xf>
    <xf borderId="5" fillId="8" fontId="29" numFmtId="0" xfId="0" applyAlignment="1" applyBorder="1" applyFont="1">
      <alignment horizontal="center"/>
    </xf>
    <xf borderId="4" fillId="3" fontId="63" numFmtId="10" xfId="0" applyAlignment="1" applyBorder="1" applyFont="1" applyNumberFormat="1">
      <alignment horizontal="center"/>
    </xf>
    <xf borderId="4" fillId="3" fontId="3" numFmtId="168" xfId="0" applyAlignment="1" applyBorder="1" applyFont="1" applyNumberFormat="1">
      <alignment horizontal="center"/>
    </xf>
    <xf borderId="5" fillId="5" fontId="29" numFmtId="0" xfId="0" applyBorder="1" applyFont="1"/>
    <xf borderId="5" fillId="5" fontId="29" numFmtId="0" xfId="0" applyAlignment="1" applyBorder="1" applyFont="1">
      <alignment horizontal="center"/>
    </xf>
    <xf borderId="5" fillId="5" fontId="29" numFmtId="168" xfId="0" applyAlignment="1" applyBorder="1" applyFont="1" applyNumberFormat="1">
      <alignment horizontal="center"/>
    </xf>
    <xf borderId="4" fillId="3" fontId="29" numFmtId="0" xfId="0" applyBorder="1" applyFont="1"/>
    <xf borderId="4" fillId="3" fontId="29" numFmtId="168" xfId="0" applyAlignment="1" applyBorder="1" applyFont="1" applyNumberFormat="1">
      <alignment horizontal="center"/>
    </xf>
    <xf borderId="5" fillId="8" fontId="29" numFmtId="0" xfId="0" applyBorder="1" applyFont="1"/>
    <xf borderId="5" fillId="5" fontId="29" numFmtId="165" xfId="0" applyAlignment="1" applyBorder="1" applyFont="1" applyNumberFormat="1">
      <alignment horizontal="center"/>
    </xf>
    <xf borderId="4" fillId="3" fontId="3" numFmtId="167" xfId="0" applyBorder="1" applyFont="1" applyNumberFormat="1"/>
    <xf borderId="5" fillId="5" fontId="29" numFmtId="168" xfId="0" applyBorder="1" applyFont="1" applyNumberFormat="1"/>
    <xf borderId="1" fillId="3" fontId="29" numFmtId="0" xfId="0" applyAlignment="1" applyBorder="1" applyFont="1">
      <alignment horizontal="right"/>
    </xf>
    <xf borderId="4" fillId="6" fontId="42" numFmtId="0" xfId="0" applyAlignment="1" applyBorder="1" applyFont="1">
      <alignment horizontal="center"/>
    </xf>
    <xf borderId="4" fillId="3" fontId="29" numFmtId="0" xfId="0" applyAlignment="1" applyBorder="1" applyFont="1">
      <alignment horizontal="center" vertical="center"/>
    </xf>
    <xf borderId="4" fillId="3" fontId="29" numFmtId="0" xfId="0" applyAlignment="1" applyBorder="1" applyFont="1">
      <alignment vertical="center"/>
    </xf>
    <xf borderId="4" fillId="3" fontId="3" numFmtId="165" xfId="0" applyAlignment="1" applyBorder="1" applyFont="1" applyNumberFormat="1">
      <alignment horizontal="center" vertical="center"/>
    </xf>
    <xf borderId="19" fillId="13" fontId="64" numFmtId="0" xfId="0" applyAlignment="1" applyBorder="1" applyFont="1">
      <alignment horizontal="center" vertical="center"/>
    </xf>
    <xf borderId="20" fillId="13" fontId="65" numFmtId="0" xfId="0" applyAlignment="1" applyBorder="1" applyFont="1">
      <alignment vertical="center"/>
    </xf>
    <xf borderId="20" fillId="13" fontId="66" numFmtId="165" xfId="0" applyAlignment="1" applyBorder="1" applyFont="1" applyNumberFormat="1">
      <alignment horizontal="center" vertical="center"/>
    </xf>
    <xf borderId="20" fillId="13" fontId="3" numFmtId="0" xfId="0" applyAlignment="1" applyBorder="1" applyFont="1">
      <alignment horizontal="center" vertical="center"/>
    </xf>
    <xf borderId="20" fillId="13" fontId="67" numFmtId="0" xfId="0" applyAlignment="1" applyBorder="1" applyFont="1">
      <alignment horizontal="center" vertical="center"/>
    </xf>
    <xf borderId="28" fillId="13" fontId="29" numFmtId="165" xfId="0" applyAlignment="1" applyBorder="1" applyFont="1" applyNumberFormat="1">
      <alignment horizontal="center" vertical="center"/>
    </xf>
    <xf borderId="19" fillId="3" fontId="29" numFmtId="0" xfId="0" applyAlignment="1" applyBorder="1" applyFont="1">
      <alignment horizontal="center" vertical="center"/>
    </xf>
    <xf borderId="20" fillId="3" fontId="29" numFmtId="0" xfId="0" applyAlignment="1" applyBorder="1" applyFont="1">
      <alignment vertical="center"/>
    </xf>
    <xf borderId="20" fillId="3" fontId="3" numFmtId="0" xfId="0" applyAlignment="1" applyBorder="1" applyFont="1">
      <alignment horizontal="center" vertical="center"/>
    </xf>
    <xf borderId="20" fillId="3" fontId="29" numFmtId="0" xfId="0" applyAlignment="1" applyBorder="1" applyFont="1">
      <alignment horizontal="center" vertical="center"/>
    </xf>
    <xf borderId="28" fillId="3" fontId="29" numFmtId="0" xfId="0" applyAlignment="1" applyBorder="1" applyFont="1">
      <alignment horizontal="center" vertical="center"/>
    </xf>
    <xf borderId="36" fillId="3" fontId="29" numFmtId="0" xfId="0" applyAlignment="1" applyBorder="1" applyFont="1">
      <alignment horizontal="center" vertical="center"/>
    </xf>
    <xf borderId="36" fillId="3" fontId="29" numFmtId="0" xfId="0" applyBorder="1" applyFont="1"/>
    <xf borderId="36" fillId="3" fontId="3" numFmtId="165" xfId="0" applyAlignment="1" applyBorder="1" applyFont="1" applyNumberFormat="1">
      <alignment horizontal="center" vertical="center"/>
    </xf>
    <xf borderId="37" fillId="3" fontId="19" numFmtId="165" xfId="0" applyAlignment="1" applyBorder="1" applyFont="1" applyNumberFormat="1">
      <alignment horizontal="center" readingOrder="0" vertical="center"/>
    </xf>
    <xf borderId="37" fillId="3" fontId="3" numFmtId="165" xfId="0" applyAlignment="1" applyBorder="1" applyFont="1" applyNumberFormat="1">
      <alignment horizontal="center" vertical="center"/>
    </xf>
    <xf borderId="38" fillId="0" fontId="2" numFmtId="0" xfId="0" applyBorder="1" applyFont="1"/>
    <xf borderId="22" fillId="3" fontId="3" numFmtId="0" xfId="0" applyAlignment="1" applyBorder="1" applyFont="1">
      <alignment horizontal="center" vertical="center"/>
    </xf>
    <xf borderId="22" fillId="3" fontId="3" numFmtId="0" xfId="0" applyBorder="1" applyFont="1"/>
    <xf borderId="39" fillId="0" fontId="2" numFmtId="0" xfId="0" applyBorder="1" applyFont="1"/>
    <xf borderId="4" fillId="3" fontId="19" numFmtId="165" xfId="0" applyAlignment="1" applyBorder="1" applyFont="1" applyNumberFormat="1">
      <alignment horizontal="center" readingOrder="0" vertical="center"/>
    </xf>
    <xf borderId="4" fillId="3" fontId="3" numFmtId="0" xfId="0" applyAlignment="1" applyBorder="1" applyFont="1">
      <alignment horizontal="left"/>
    </xf>
    <xf borderId="22" fillId="3" fontId="3" numFmtId="0" xfId="0" applyAlignment="1" applyBorder="1" applyFont="1">
      <alignment horizontal="left"/>
    </xf>
    <xf borderId="40" fillId="0" fontId="2" numFmtId="0" xfId="0" applyBorder="1" applyFont="1"/>
    <xf borderId="25" fillId="3" fontId="29" numFmtId="0" xfId="0" applyAlignment="1" applyBorder="1" applyFont="1">
      <alignment horizontal="center" vertical="center"/>
    </xf>
    <xf borderId="25" fillId="3" fontId="29" numFmtId="0" xfId="0" applyBorder="1" applyFont="1"/>
    <xf borderId="25" fillId="3" fontId="29" numFmtId="165" xfId="0" applyAlignment="1" applyBorder="1" applyFont="1" applyNumberFormat="1">
      <alignment horizontal="center" vertical="center"/>
    </xf>
    <xf borderId="5" fillId="12" fontId="29" numFmtId="10" xfId="0" applyAlignment="1" applyBorder="1" applyFont="1" applyNumberFormat="1">
      <alignment horizontal="center"/>
    </xf>
    <xf borderId="5" fillId="12" fontId="29" numFmtId="0" xfId="0" applyBorder="1" applyFont="1"/>
    <xf borderId="4" fillId="3" fontId="19" numFmtId="10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customschemas.google.com/relationships/workbookmetadata" Target="metadata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externalLink" Target="externalLinks/externalLink1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6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2</xdr:row>
      <xdr:rowOff>438150</xdr:rowOff>
    </xdr:from>
    <xdr:ext cx="66675" cy="952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2</xdr:row>
      <xdr:rowOff>352425</xdr:rowOff>
    </xdr:from>
    <xdr:ext cx="2876550" cy="4143375"/>
    <xdr:grpSp>
      <xdr:nvGrpSpPr>
        <xdr:cNvPr id="2" name="Shape 2"/>
        <xdr:cNvGrpSpPr/>
      </xdr:nvGrpSpPr>
      <xdr:grpSpPr>
        <a:xfrm>
          <a:off x="3907725" y="1708313"/>
          <a:ext cx="2876550" cy="4143375"/>
          <a:chOff x="3907725" y="1708313"/>
          <a:chExt cx="2876550" cy="4143375"/>
        </a:xfrm>
      </xdr:grpSpPr>
      <xdr:grpSp>
        <xdr:nvGrpSpPr>
          <xdr:cNvPr id="3" name="Shape 3"/>
          <xdr:cNvGrpSpPr/>
        </xdr:nvGrpSpPr>
        <xdr:grpSpPr>
          <a:xfrm>
            <a:off x="3907725" y="1708313"/>
            <a:ext cx="2876550" cy="4143375"/>
            <a:chOff x="3907725" y="1708313"/>
            <a:chExt cx="2876550" cy="4143375"/>
          </a:xfrm>
        </xdr:grpSpPr>
        <xdr:sp>
          <xdr:nvSpPr>
            <xdr:cNvPr id="4" name="Shape 4"/>
            <xdr:cNvSpPr/>
          </xdr:nvSpPr>
          <xdr:spPr>
            <a:xfrm>
              <a:off x="3907725" y="1708313"/>
              <a:ext cx="2876550" cy="41433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" name="Shape 5"/>
            <xdr:cNvGrpSpPr/>
          </xdr:nvGrpSpPr>
          <xdr:grpSpPr>
            <a:xfrm>
              <a:off x="3907725" y="1708313"/>
              <a:ext cx="2876550" cy="4143375"/>
              <a:chOff x="0" y="0"/>
              <a:chExt cx="7600604" cy="9467850"/>
            </a:xfrm>
          </xdr:grpSpPr>
          <xdr:sp>
            <xdr:nvSpPr>
              <xdr:cNvPr id="6" name="Shape 6"/>
              <xdr:cNvSpPr/>
            </xdr:nvSpPr>
            <xdr:spPr>
              <a:xfrm>
                <a:off x="0" y="0"/>
                <a:ext cx="7600600" cy="94678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pic>
            <xdr:nvPicPr>
              <xdr:cNvPr id="7" name="Shape 7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108038" y="213880"/>
                <a:ext cx="184886" cy="214744"/>
              </a:xfrm>
              <a:prstGeom prst="rect">
                <a:avLst/>
              </a:prstGeom>
              <a:noFill/>
              <a:ln>
                <a:noFill/>
              </a:ln>
            </xdr:spPr>
          </xdr:pic>
          <xdr:pic>
            <xdr:nvPicPr>
              <xdr:cNvPr id="8" name="Shape 8"/>
              <xdr:cNvPicPr preferRelativeResize="0"/>
            </xdr:nvPicPr>
            <xdr:blipFill rotWithShape="1">
              <a:blip r:embed="rId2">
                <a:alphaModFix/>
              </a:blip>
              <a:srcRect b="0" l="0" r="0" t="0"/>
              <a:stretch/>
            </xdr:blipFill>
            <xdr:spPr>
              <a:xfrm>
                <a:off x="0" y="0"/>
                <a:ext cx="7600604" cy="9467850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  <xdr:oneCellAnchor>
    <xdr:from>
      <xdr:col>1</xdr:col>
      <xdr:colOff>971550</xdr:colOff>
      <xdr:row>3</xdr:row>
      <xdr:rowOff>123825</xdr:rowOff>
    </xdr:from>
    <xdr:ext cx="9620250" cy="3876675"/>
    <xdr:sp>
      <xdr:nvSpPr>
        <xdr:cNvPr id="9" name="Shape 9"/>
        <xdr:cNvSpPr txBox="1"/>
      </xdr:nvSpPr>
      <xdr:spPr>
        <a:xfrm>
          <a:off x="540638" y="1846425"/>
          <a:ext cx="9610725" cy="3867150"/>
        </a:xfrm>
        <a:prstGeom prst="rect">
          <a:avLst/>
        </a:prstGeom>
        <a:noFill/>
        <a:ln>
          <a:noFill/>
        </a:ln>
      </xdr:spPr>
      <xdr:txBody>
        <a:bodyPr anchorCtr="0" anchor="t" bIns="0" lIns="0" spcFirstLastPara="1" rIns="0" wrap="square" tIns="0">
          <a:spAutoFit/>
        </a:bodyPr>
        <a:lstStyle/>
        <a:p>
          <a:pPr indent="-325755" lvl="1" marL="651510" rtl="0" algn="l">
            <a:lnSpc>
              <a:spcPct val="15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2400"/>
            <a:buFont typeface="Arial"/>
            <a:buChar char="•"/>
          </a:pPr>
          <a:r>
            <a:rPr b="1" lang="en-US" sz="240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Contador Tributarista;</a:t>
          </a:r>
          <a:endParaRPr sz="1400"/>
        </a:p>
        <a:p>
          <a:pPr indent="-325755" lvl="1" marL="651510" rtl="0" algn="l">
            <a:lnSpc>
              <a:spcPct val="15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2400"/>
            <a:buFont typeface="Arial"/>
            <a:buChar char="•"/>
          </a:pPr>
          <a:r>
            <a:rPr b="1" lang="en-US" sz="240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Professor e Palestrante;</a:t>
          </a:r>
          <a:endParaRPr sz="1400"/>
        </a:p>
        <a:p>
          <a:pPr indent="-325755" lvl="1" marL="651510" rtl="0" algn="l">
            <a:lnSpc>
              <a:spcPct val="15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2400"/>
            <a:buFont typeface="Arial"/>
            <a:buChar char="•"/>
          </a:pPr>
          <a:r>
            <a:rPr b="1" lang="en-US" sz="240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Empresário Contábil;</a:t>
          </a:r>
          <a:endParaRPr sz="1400"/>
        </a:p>
        <a:p>
          <a:pPr indent="-325755" lvl="1" marL="651510" rtl="0" algn="l">
            <a:lnSpc>
              <a:spcPct val="15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2400"/>
            <a:buFont typeface="Arial"/>
            <a:buChar char="•"/>
          </a:pPr>
          <a:r>
            <a:rPr b="1" lang="en-US" sz="240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Consultor de Empresas com foco na Reforma Tributária;</a:t>
          </a:r>
          <a:endParaRPr sz="1400"/>
        </a:p>
        <a:p>
          <a:pPr indent="-325755" lvl="1" marL="651510" rtl="0" algn="l">
            <a:lnSpc>
              <a:spcPct val="15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2400"/>
            <a:buFont typeface="Arial"/>
            <a:buChar char="•"/>
          </a:pPr>
          <a:r>
            <a:rPr b="1" lang="en-US" sz="240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Presidente da Comissão do Simples Nacional do CRC CE;</a:t>
          </a:r>
          <a:endParaRPr sz="1400"/>
        </a:p>
        <a:p>
          <a:pPr indent="-325755" lvl="1" marL="651510" rtl="0" algn="l">
            <a:lnSpc>
              <a:spcPct val="15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2400"/>
            <a:buFont typeface="Arial"/>
            <a:buChar char="•"/>
          </a:pPr>
          <a:r>
            <a:rPr b="1" lang="en-US" sz="240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Membro da Comissão de Estudos da Reforma Tributária do CRC CE;</a:t>
          </a:r>
          <a:endParaRPr sz="1400"/>
        </a:p>
        <a:p>
          <a:pPr indent="-325755" lvl="1" marL="651510" rtl="0" algn="l">
            <a:lnSpc>
              <a:spcPct val="15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2400"/>
            <a:buFont typeface="Arial"/>
            <a:buChar char="•"/>
          </a:pPr>
          <a:r>
            <a:rPr b="1" lang="en-US" sz="240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Membro da Comissão de Tributos Municipais do CRC CE;</a:t>
          </a:r>
          <a:endParaRPr b="1" sz="2400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1381125</xdr:colOff>
      <xdr:row>3</xdr:row>
      <xdr:rowOff>-9525</xdr:rowOff>
    </xdr:from>
    <xdr:ext cx="9105900" cy="4029075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85725</xdr:colOff>
      <xdr:row>3</xdr:row>
      <xdr:rowOff>133350</xdr:rowOff>
    </xdr:from>
    <xdr:ext cx="3638550" cy="4010025"/>
    <xdr:pic>
      <xdr:nvPicPr>
        <xdr:cNvPr id="0" name="image3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9525</xdr:colOff>
      <xdr:row>6</xdr:row>
      <xdr:rowOff>57150</xdr:rowOff>
    </xdr:from>
    <xdr:ext cx="285750" cy="552450"/>
    <xdr:sp>
      <xdr:nvSpPr>
        <xdr:cNvPr id="10" name="Shape 10"/>
        <xdr:cNvSpPr/>
      </xdr:nvSpPr>
      <xdr:spPr>
        <a:xfrm>
          <a:off x="5212650" y="3513300"/>
          <a:ext cx="266700" cy="533400"/>
        </a:xfrm>
        <a:prstGeom prst="downArrow">
          <a:avLst>
            <a:gd fmla="val 50000" name="adj1"/>
            <a:gd fmla="val 50000" name="adj2"/>
          </a:avLst>
        </a:prstGeom>
        <a:solidFill>
          <a:schemeClr val="accent1"/>
        </a:solidFill>
        <a:ln cap="flat" cmpd="sng" w="25400">
          <a:solidFill>
            <a:srgbClr val="21364F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9525</xdr:colOff>
      <xdr:row>8</xdr:row>
      <xdr:rowOff>66675</xdr:rowOff>
    </xdr:from>
    <xdr:ext cx="285750" cy="552450"/>
    <xdr:sp>
      <xdr:nvSpPr>
        <xdr:cNvPr id="10" name="Shape 10"/>
        <xdr:cNvSpPr/>
      </xdr:nvSpPr>
      <xdr:spPr>
        <a:xfrm>
          <a:off x="5212650" y="3513300"/>
          <a:ext cx="266700" cy="533400"/>
        </a:xfrm>
        <a:prstGeom prst="downArrow">
          <a:avLst>
            <a:gd fmla="val 50000" name="adj1"/>
            <a:gd fmla="val 50000" name="adj2"/>
          </a:avLst>
        </a:prstGeom>
        <a:solidFill>
          <a:schemeClr val="accent1"/>
        </a:solidFill>
        <a:ln cap="flat" cmpd="sng" w="25400">
          <a:solidFill>
            <a:srgbClr val="21364F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0</xdr:colOff>
      <xdr:row>10</xdr:row>
      <xdr:rowOff>57150</xdr:rowOff>
    </xdr:from>
    <xdr:ext cx="285750" cy="552450"/>
    <xdr:sp>
      <xdr:nvSpPr>
        <xdr:cNvPr id="10" name="Shape 10"/>
        <xdr:cNvSpPr/>
      </xdr:nvSpPr>
      <xdr:spPr>
        <a:xfrm>
          <a:off x="5212650" y="3513300"/>
          <a:ext cx="266700" cy="533400"/>
        </a:xfrm>
        <a:prstGeom prst="downArrow">
          <a:avLst>
            <a:gd fmla="val 50000" name="adj1"/>
            <a:gd fmla="val 50000" name="adj2"/>
          </a:avLst>
        </a:prstGeom>
        <a:solidFill>
          <a:schemeClr val="accent1"/>
        </a:solidFill>
        <a:ln cap="flat" cmpd="sng" w="25400">
          <a:solidFill>
            <a:srgbClr val="21364F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9525</xdr:colOff>
      <xdr:row>12</xdr:row>
      <xdr:rowOff>104775</xdr:rowOff>
    </xdr:from>
    <xdr:ext cx="285750" cy="552450"/>
    <xdr:sp>
      <xdr:nvSpPr>
        <xdr:cNvPr id="10" name="Shape 10"/>
        <xdr:cNvSpPr/>
      </xdr:nvSpPr>
      <xdr:spPr>
        <a:xfrm>
          <a:off x="5212650" y="3513300"/>
          <a:ext cx="266700" cy="533400"/>
        </a:xfrm>
        <a:prstGeom prst="downArrow">
          <a:avLst>
            <a:gd fmla="val 50000" name="adj1"/>
            <a:gd fmla="val 50000" name="adj2"/>
          </a:avLst>
        </a:prstGeom>
        <a:solidFill>
          <a:schemeClr val="accent1"/>
        </a:solidFill>
        <a:ln cap="flat" cmpd="sng" w="25400">
          <a:solidFill>
            <a:srgbClr val="21364F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6</xdr:col>
      <xdr:colOff>-9525</xdr:colOff>
      <xdr:row>6</xdr:row>
      <xdr:rowOff>390525</xdr:rowOff>
    </xdr:from>
    <xdr:ext cx="419100" cy="2781300"/>
    <xdr:sp>
      <xdr:nvSpPr>
        <xdr:cNvPr id="11" name="Shape 11"/>
        <xdr:cNvSpPr/>
      </xdr:nvSpPr>
      <xdr:spPr>
        <a:xfrm>
          <a:off x="5145975" y="2398875"/>
          <a:ext cx="400050" cy="2762250"/>
        </a:xfrm>
        <a:prstGeom prst="upDownArrow">
          <a:avLst>
            <a:gd fmla="val 50000" name="adj1"/>
            <a:gd fmla="val 50000" name="adj2"/>
          </a:avLst>
        </a:prstGeom>
        <a:solidFill>
          <a:schemeClr val="accent2"/>
        </a:solidFill>
        <a:ln cap="flat" cmpd="sng" w="25400">
          <a:solidFill>
            <a:srgbClr val="51212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1543050</xdr:colOff>
      <xdr:row>6</xdr:row>
      <xdr:rowOff>447675</xdr:rowOff>
    </xdr:from>
    <xdr:ext cx="419100" cy="2781300"/>
    <xdr:sp>
      <xdr:nvSpPr>
        <xdr:cNvPr id="11" name="Shape 11"/>
        <xdr:cNvSpPr/>
      </xdr:nvSpPr>
      <xdr:spPr>
        <a:xfrm>
          <a:off x="5145975" y="2398875"/>
          <a:ext cx="400050" cy="2762250"/>
        </a:xfrm>
        <a:prstGeom prst="upDownArrow">
          <a:avLst>
            <a:gd fmla="val 50000" name="adj1"/>
            <a:gd fmla="val 50000" name="adj2"/>
          </a:avLst>
        </a:prstGeom>
        <a:solidFill>
          <a:schemeClr val="accent2"/>
        </a:solidFill>
        <a:ln cap="flat" cmpd="sng" w="25400">
          <a:solidFill>
            <a:srgbClr val="51212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1295400</xdr:colOff>
      <xdr:row>14</xdr:row>
      <xdr:rowOff>171450</xdr:rowOff>
    </xdr:from>
    <xdr:ext cx="6524625" cy="2876550"/>
    <xdr:pic>
      <xdr:nvPicPr>
        <xdr:cNvPr id="0" name="image4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https://d.docs.live.net/e3e7aef22fcb0780/Documentos/DOCUMENTOS%20TIAGO/DOC&#202;NCIA%20-%20AULAS/MENT&#211;RIAS/MENTORIA%20FELLIPE%20GUERRA/MATERIAL%20-%20MENTORIA%20DO%20GUERRA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MENTORIA COM GUERRA"/>
      <sheetName val="MEDIADOR DO ENCONTRO"/>
      <sheetName val="MÉTODO DE APRENDIZADO"/>
      <sheetName val="OBJETIVO DO ENCONTRO"/>
      <sheetName val="PILARES  DA PRECIFICAÇÃO"/>
      <sheetName val="RATING CASO PRÁTICO"/>
      <sheetName val="PRÁTICA 1º - MONOFÁSIA"/>
      <sheetName val="PRÁTICA 2º OPER. MISTA"/>
      <sheetName val="PRÁTICA 3º SN"/>
      <sheetName val="TABELA SN - COMERCIO"/>
      <sheetName val="TABELA SN - SERVIÇ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F243E"/>
    <pageSetUpPr fitToPage="1"/>
  </sheetPr>
  <sheetViews>
    <sheetView showGridLines="0"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0"/>
  <cols>
    <col customWidth="1" min="1" max="1" width="26.57"/>
    <col customWidth="1" min="2" max="2" width="42.71"/>
    <col customWidth="1" min="3" max="3" width="22.43"/>
    <col customWidth="1" min="4" max="4" width="15.14"/>
    <col customWidth="1" min="5" max="5" width="24.57"/>
    <col customWidth="1" min="6" max="6" width="13.71"/>
    <col customWidth="1" min="7" max="7" width="25.57"/>
    <col customWidth="1" min="8" max="8" width="17.57"/>
    <col customWidth="1" min="9" max="26" width="8.71"/>
  </cols>
  <sheetData>
    <row r="1" ht="23.2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39.0" customHeight="1">
      <c r="A2" s="1" t="s">
        <v>1</v>
      </c>
      <c r="B2" s="2"/>
      <c r="C2" s="2"/>
      <c r="D2" s="2"/>
      <c r="E2" s="2"/>
      <c r="F2" s="2"/>
      <c r="G2" s="2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42.0" customHeight="1">
      <c r="A3" s="1" t="s">
        <v>2</v>
      </c>
      <c r="B3" s="2"/>
      <c r="C3" s="2"/>
      <c r="D3" s="2"/>
      <c r="E3" s="2"/>
      <c r="F3" s="2"/>
      <c r="G3" s="2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4"/>
      <c r="B4" s="4"/>
      <c r="C4" s="5"/>
      <c r="D4" s="5"/>
      <c r="E4" s="5"/>
      <c r="F4" s="5"/>
      <c r="G4" s="5"/>
      <c r="H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30.0" customHeight="1">
      <c r="A5" s="6" t="s">
        <v>3</v>
      </c>
      <c r="B5" s="2"/>
      <c r="C5" s="2"/>
      <c r="D5" s="2"/>
      <c r="E5" s="2"/>
      <c r="F5" s="2"/>
      <c r="G5" s="2"/>
      <c r="H5" s="3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6.0" customHeight="1">
      <c r="A6" s="7"/>
      <c r="B6" s="2"/>
      <c r="C6" s="2"/>
      <c r="D6" s="2"/>
      <c r="E6" s="2"/>
      <c r="F6" s="2"/>
      <c r="G6" s="2"/>
      <c r="H6" s="3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34.5" customHeight="1">
      <c r="A7" s="6" t="s">
        <v>4</v>
      </c>
      <c r="B7" s="2"/>
      <c r="C7" s="2"/>
      <c r="D7" s="2"/>
      <c r="E7" s="2"/>
      <c r="F7" s="2"/>
      <c r="G7" s="2"/>
      <c r="H7" s="3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6.75" customHeight="1">
      <c r="A8" s="8"/>
      <c r="B8" s="8"/>
      <c r="C8" s="8"/>
      <c r="D8" s="8"/>
      <c r="E8" s="8"/>
      <c r="F8" s="8"/>
      <c r="G8" s="8"/>
      <c r="H8" s="8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34.5" customHeight="1">
      <c r="A9" s="6" t="s">
        <v>5</v>
      </c>
      <c r="B9" s="2"/>
      <c r="C9" s="2"/>
      <c r="D9" s="2"/>
      <c r="E9" s="2"/>
      <c r="F9" s="2"/>
      <c r="G9" s="2"/>
      <c r="H9" s="3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6.75" customHeight="1">
      <c r="A10" s="8"/>
      <c r="B10" s="8"/>
      <c r="C10" s="8"/>
      <c r="D10" s="8"/>
      <c r="E10" s="8"/>
      <c r="F10" s="8"/>
      <c r="G10" s="8"/>
      <c r="H10" s="8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33.75" customHeight="1">
      <c r="A11" s="6" t="s">
        <v>6</v>
      </c>
      <c r="B11" s="2"/>
      <c r="C11" s="2"/>
      <c r="D11" s="2"/>
      <c r="E11" s="2"/>
      <c r="F11" s="2"/>
      <c r="G11" s="2"/>
      <c r="H11" s="3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5.25" customHeight="1">
      <c r="A12" s="8"/>
      <c r="B12" s="8"/>
      <c r="C12" s="8"/>
      <c r="D12" s="8"/>
      <c r="E12" s="8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9.25" customHeight="1">
      <c r="A13" s="6" t="s">
        <v>7</v>
      </c>
      <c r="B13" s="2"/>
      <c r="C13" s="2"/>
      <c r="D13" s="2"/>
      <c r="E13" s="2"/>
      <c r="F13" s="2"/>
      <c r="G13" s="2"/>
      <c r="H13" s="3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6.0" customHeight="1">
      <c r="A14" s="9"/>
      <c r="B14" s="9"/>
      <c r="C14" s="8"/>
      <c r="D14" s="8"/>
      <c r="E14" s="8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34.5" customHeight="1">
      <c r="A15" s="6" t="s">
        <v>8</v>
      </c>
      <c r="B15" s="2"/>
      <c r="C15" s="2"/>
      <c r="D15" s="2"/>
      <c r="E15" s="2"/>
      <c r="F15" s="2"/>
      <c r="G15" s="2"/>
      <c r="H15" s="3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6.75" customHeight="1">
      <c r="A16" s="8"/>
      <c r="B16" s="9"/>
      <c r="C16" s="8"/>
      <c r="D16" s="8"/>
      <c r="E16" s="8"/>
      <c r="F16" s="8"/>
      <c r="G16" s="8"/>
      <c r="H16" s="8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36.0" customHeight="1">
      <c r="A17" s="10" t="s">
        <v>9</v>
      </c>
      <c r="B17" s="2"/>
      <c r="C17" s="2"/>
      <c r="D17" s="2"/>
      <c r="E17" s="2"/>
      <c r="F17" s="2"/>
      <c r="G17" s="2"/>
      <c r="H17" s="3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4.25" customHeight="1">
      <c r="A18" s="5"/>
      <c r="B18" s="4"/>
      <c r="C18" s="5"/>
      <c r="D18" s="5"/>
      <c r="E18" s="5"/>
      <c r="F18" s="5"/>
      <c r="G18" s="5"/>
      <c r="H18" s="5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4.25" customHeight="1">
      <c r="A19" s="5"/>
      <c r="B19" s="4"/>
      <c r="C19" s="5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4.25" customHeight="1">
      <c r="A20" s="4"/>
      <c r="B20" s="4"/>
      <c r="C20" s="5"/>
      <c r="D20" s="5"/>
      <c r="E20" s="5"/>
      <c r="F20" s="5"/>
      <c r="G20" s="5"/>
      <c r="H20" s="5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4"/>
      <c r="B21" s="4"/>
      <c r="C21" s="5"/>
      <c r="D21" s="5"/>
      <c r="E21" s="5"/>
      <c r="F21" s="5"/>
      <c r="G21" s="5"/>
      <c r="H21" s="5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4"/>
      <c r="B22" s="4"/>
      <c r="C22" s="5"/>
      <c r="D22" s="5"/>
      <c r="E22" s="5"/>
      <c r="F22" s="5"/>
      <c r="G22" s="5"/>
      <c r="H22" s="5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4"/>
      <c r="B23" s="4"/>
      <c r="C23" s="5"/>
      <c r="D23" s="5"/>
      <c r="E23" s="5"/>
      <c r="F23" s="5"/>
      <c r="G23" s="5"/>
      <c r="H23" s="5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4"/>
      <c r="B24" s="4"/>
      <c r="C24" s="5"/>
      <c r="D24" s="5"/>
      <c r="E24" s="5"/>
      <c r="F24" s="5"/>
      <c r="G24" s="5"/>
      <c r="H24" s="5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4"/>
      <c r="B25" s="4"/>
      <c r="C25" s="5"/>
      <c r="D25" s="5"/>
      <c r="E25" s="5"/>
      <c r="F25" s="5"/>
      <c r="G25" s="5"/>
      <c r="H25" s="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4"/>
      <c r="B26" s="4"/>
      <c r="C26" s="5"/>
      <c r="D26" s="5"/>
      <c r="E26" s="5"/>
      <c r="F26" s="5"/>
      <c r="G26" s="5"/>
      <c r="H26" s="5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customHeight="1">
      <c r="A27" s="4"/>
      <c r="B27" s="4"/>
      <c r="C27" s="5"/>
      <c r="D27" s="5"/>
      <c r="E27" s="5"/>
      <c r="F27" s="5"/>
      <c r="G27" s="5"/>
      <c r="H27" s="5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4"/>
      <c r="B28" s="4"/>
      <c r="C28" s="5"/>
      <c r="D28" s="5"/>
      <c r="E28" s="5"/>
      <c r="F28" s="5"/>
      <c r="G28" s="5"/>
      <c r="H28" s="5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4"/>
      <c r="B29" s="4"/>
      <c r="C29" s="5"/>
      <c r="D29" s="5"/>
      <c r="E29" s="5"/>
      <c r="F29" s="5"/>
      <c r="G29" s="5"/>
      <c r="H29" s="5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4"/>
      <c r="B30" s="4"/>
      <c r="C30" s="5"/>
      <c r="D30" s="5"/>
      <c r="E30" s="5"/>
      <c r="F30" s="5"/>
      <c r="G30" s="5"/>
      <c r="H30" s="5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4.25" customHeight="1">
      <c r="A31" s="4"/>
      <c r="B31" s="4"/>
      <c r="C31" s="5"/>
      <c r="D31" s="5"/>
      <c r="E31" s="5"/>
      <c r="F31" s="5"/>
      <c r="G31" s="5"/>
      <c r="H31" s="5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4"/>
      <c r="B32" s="4"/>
      <c r="C32" s="5"/>
      <c r="D32" s="5"/>
      <c r="E32" s="5"/>
      <c r="F32" s="5"/>
      <c r="G32" s="5"/>
      <c r="H32" s="5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4"/>
      <c r="B33" s="4"/>
      <c r="C33" s="5"/>
      <c r="D33" s="5"/>
      <c r="E33" s="5"/>
      <c r="F33" s="5"/>
      <c r="G33" s="5"/>
      <c r="H33" s="5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4"/>
      <c r="B34" s="4"/>
      <c r="C34" s="5"/>
      <c r="D34" s="5"/>
      <c r="E34" s="5"/>
      <c r="F34" s="5"/>
      <c r="G34" s="5"/>
      <c r="H34" s="5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4"/>
      <c r="B35" s="4"/>
      <c r="C35" s="5"/>
      <c r="D35" s="5"/>
      <c r="E35" s="5"/>
      <c r="F35" s="5"/>
      <c r="G35" s="5"/>
      <c r="H35" s="5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4"/>
      <c r="B36" s="4"/>
      <c r="C36" s="5"/>
      <c r="D36" s="5"/>
      <c r="E36" s="5"/>
      <c r="F36" s="5"/>
      <c r="G36" s="5"/>
      <c r="H36" s="5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4"/>
      <c r="B37" s="4"/>
      <c r="C37" s="5"/>
      <c r="D37" s="5"/>
      <c r="E37" s="5"/>
      <c r="F37" s="5"/>
      <c r="G37" s="5"/>
      <c r="H37" s="5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4"/>
      <c r="C38" s="5"/>
      <c r="D38" s="5"/>
      <c r="E38" s="5"/>
      <c r="F38" s="5"/>
      <c r="G38" s="5"/>
      <c r="H38" s="5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4"/>
      <c r="C39" s="5"/>
      <c r="D39" s="5"/>
      <c r="E39" s="5"/>
      <c r="F39" s="5"/>
      <c r="G39" s="5"/>
      <c r="H39" s="5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4"/>
      <c r="C40" s="5"/>
      <c r="D40" s="5"/>
      <c r="E40" s="5"/>
      <c r="F40" s="5"/>
      <c r="G40" s="5"/>
      <c r="H40" s="5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4"/>
      <c r="C41" s="5"/>
      <c r="D41" s="5"/>
      <c r="E41" s="5"/>
      <c r="F41" s="5"/>
      <c r="G41" s="5"/>
      <c r="H41" s="5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4"/>
      <c r="C42" s="5"/>
      <c r="D42" s="5"/>
      <c r="E42" s="5"/>
      <c r="F42" s="5"/>
      <c r="G42" s="5"/>
      <c r="H42" s="5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4"/>
      <c r="C43" s="5"/>
      <c r="D43" s="5"/>
      <c r="E43" s="5"/>
      <c r="F43" s="5"/>
      <c r="G43" s="5"/>
      <c r="H43" s="5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4"/>
      <c r="C44" s="5"/>
      <c r="D44" s="5"/>
      <c r="E44" s="5"/>
      <c r="F44" s="5"/>
      <c r="G44" s="5"/>
      <c r="H44" s="5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4"/>
      <c r="C45" s="5"/>
      <c r="D45" s="5"/>
      <c r="E45" s="5"/>
      <c r="F45" s="5"/>
      <c r="G45" s="5"/>
      <c r="H45" s="5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4"/>
      <c r="C46" s="5"/>
      <c r="D46" s="5"/>
      <c r="E46" s="5"/>
      <c r="F46" s="5"/>
      <c r="G46" s="5"/>
      <c r="H46" s="5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4"/>
      <c r="C47" s="5"/>
      <c r="D47" s="5"/>
      <c r="E47" s="5"/>
      <c r="F47" s="5"/>
      <c r="G47" s="5"/>
      <c r="H47" s="5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4"/>
      <c r="C48" s="5"/>
      <c r="D48" s="5"/>
      <c r="E48" s="5"/>
      <c r="F48" s="5"/>
      <c r="G48" s="5"/>
      <c r="H48" s="5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4"/>
      <c r="C49" s="5"/>
      <c r="D49" s="5"/>
      <c r="E49" s="5"/>
      <c r="F49" s="5"/>
      <c r="G49" s="5"/>
      <c r="H49" s="5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4"/>
      <c r="C50" s="5"/>
      <c r="D50" s="5"/>
      <c r="E50" s="5"/>
      <c r="F50" s="5"/>
      <c r="G50" s="5"/>
      <c r="H50" s="5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4"/>
      <c r="C51" s="5"/>
      <c r="D51" s="5"/>
      <c r="E51" s="5"/>
      <c r="F51" s="5"/>
      <c r="G51" s="5"/>
      <c r="H51" s="5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4"/>
      <c r="C52" s="5"/>
      <c r="D52" s="5"/>
      <c r="E52" s="5"/>
      <c r="F52" s="5"/>
      <c r="G52" s="5"/>
      <c r="H52" s="5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4"/>
      <c r="C53" s="5"/>
      <c r="D53" s="5"/>
      <c r="E53" s="5"/>
      <c r="F53" s="5"/>
      <c r="G53" s="5"/>
      <c r="H53" s="5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4"/>
      <c r="C54" s="5"/>
      <c r="D54" s="5"/>
      <c r="E54" s="5"/>
      <c r="F54" s="5"/>
      <c r="G54" s="5"/>
      <c r="H54" s="5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4"/>
      <c r="C55" s="5"/>
      <c r="D55" s="5"/>
      <c r="E55" s="5"/>
      <c r="F55" s="5"/>
      <c r="G55" s="5"/>
      <c r="H55" s="5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4"/>
      <c r="C56" s="5"/>
      <c r="D56" s="5"/>
      <c r="E56" s="5"/>
      <c r="F56" s="5"/>
      <c r="G56" s="5"/>
      <c r="H56" s="5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4"/>
      <c r="C57" s="5"/>
      <c r="D57" s="5"/>
      <c r="E57" s="5"/>
      <c r="F57" s="5"/>
      <c r="G57" s="5"/>
      <c r="H57" s="5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4"/>
      <c r="C58" s="5"/>
      <c r="D58" s="5"/>
      <c r="E58" s="5"/>
      <c r="F58" s="5"/>
      <c r="G58" s="5"/>
      <c r="H58" s="5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4"/>
      <c r="C59" s="5"/>
      <c r="D59" s="5"/>
      <c r="E59" s="5"/>
      <c r="F59" s="5"/>
      <c r="G59" s="5"/>
      <c r="H59" s="5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4"/>
      <c r="C60" s="5"/>
      <c r="D60" s="5"/>
      <c r="E60" s="5"/>
      <c r="F60" s="5"/>
      <c r="G60" s="5"/>
      <c r="H60" s="5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4"/>
      <c r="C61" s="5"/>
      <c r="D61" s="5"/>
      <c r="E61" s="5"/>
      <c r="F61" s="5"/>
      <c r="G61" s="5"/>
      <c r="H61" s="5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4"/>
      <c r="C62" s="5"/>
      <c r="D62" s="5"/>
      <c r="E62" s="5"/>
      <c r="F62" s="5"/>
      <c r="G62" s="5"/>
      <c r="H62" s="5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"/>
      <c r="C63" s="5"/>
      <c r="D63" s="5"/>
      <c r="E63" s="5"/>
      <c r="F63" s="5"/>
      <c r="G63" s="5"/>
      <c r="H63" s="5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"/>
      <c r="C64" s="5"/>
      <c r="D64" s="5"/>
      <c r="E64" s="5"/>
      <c r="F64" s="5"/>
      <c r="G64" s="5"/>
      <c r="H64" s="5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"/>
      <c r="C65" s="5"/>
      <c r="D65" s="5"/>
      <c r="E65" s="5"/>
      <c r="F65" s="5"/>
      <c r="G65" s="5"/>
      <c r="H65" s="5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5"/>
      <c r="D66" s="5"/>
      <c r="E66" s="5"/>
      <c r="F66" s="5"/>
      <c r="G66" s="5"/>
      <c r="H66" s="5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4"/>
      <c r="C67" s="5"/>
      <c r="D67" s="5"/>
      <c r="E67" s="5"/>
      <c r="F67" s="5"/>
      <c r="G67" s="5"/>
      <c r="H67" s="5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"/>
      <c r="C68" s="5"/>
      <c r="D68" s="5"/>
      <c r="E68" s="5"/>
      <c r="F68" s="5"/>
      <c r="G68" s="5"/>
      <c r="H68" s="5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"/>
      <c r="C69" s="5"/>
      <c r="D69" s="5"/>
      <c r="E69" s="5"/>
      <c r="F69" s="5"/>
      <c r="G69" s="5"/>
      <c r="H69" s="5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"/>
      <c r="C70" s="5"/>
      <c r="D70" s="5"/>
      <c r="E70" s="5"/>
      <c r="F70" s="5"/>
      <c r="G70" s="5"/>
      <c r="H70" s="5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"/>
      <c r="C71" s="5"/>
      <c r="D71" s="5"/>
      <c r="E71" s="5"/>
      <c r="F71" s="5"/>
      <c r="G71" s="5"/>
      <c r="H71" s="5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"/>
      <c r="C72" s="5"/>
      <c r="D72" s="5"/>
      <c r="E72" s="5"/>
      <c r="F72" s="5"/>
      <c r="G72" s="5"/>
      <c r="H72" s="5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"/>
      <c r="C73" s="5"/>
      <c r="D73" s="5"/>
      <c r="E73" s="5"/>
      <c r="F73" s="5"/>
      <c r="G73" s="5"/>
      <c r="H73" s="5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5"/>
      <c r="D74" s="5"/>
      <c r="E74" s="5"/>
      <c r="F74" s="5"/>
      <c r="G74" s="5"/>
      <c r="H74" s="5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4"/>
      <c r="C75" s="5"/>
      <c r="D75" s="5"/>
      <c r="E75" s="5"/>
      <c r="F75" s="5"/>
      <c r="G75" s="5"/>
      <c r="H75" s="5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"/>
      <c r="C76" s="5"/>
      <c r="D76" s="5"/>
      <c r="E76" s="5"/>
      <c r="F76" s="5"/>
      <c r="G76" s="5"/>
      <c r="H76" s="5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"/>
      <c r="C77" s="5"/>
      <c r="D77" s="5"/>
      <c r="E77" s="5"/>
      <c r="F77" s="5"/>
      <c r="G77" s="5"/>
      <c r="H77" s="5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"/>
      <c r="C78" s="5"/>
      <c r="D78" s="5"/>
      <c r="E78" s="5"/>
      <c r="F78" s="5"/>
      <c r="G78" s="5"/>
      <c r="H78" s="5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"/>
      <c r="C79" s="5"/>
      <c r="D79" s="5"/>
      <c r="E79" s="5"/>
      <c r="F79" s="5"/>
      <c r="G79" s="5"/>
      <c r="H79" s="5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"/>
      <c r="C80" s="5"/>
      <c r="D80" s="5"/>
      <c r="E80" s="5"/>
      <c r="F80" s="5"/>
      <c r="G80" s="5"/>
      <c r="H80" s="5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"/>
      <c r="C81" s="5"/>
      <c r="D81" s="5"/>
      <c r="E81" s="5"/>
      <c r="F81" s="5"/>
      <c r="G81" s="5"/>
      <c r="H81" s="5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5"/>
      <c r="D82" s="5"/>
      <c r="E82" s="5"/>
      <c r="F82" s="5"/>
      <c r="G82" s="5"/>
      <c r="H82" s="5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/>
      <c r="C83" s="5"/>
      <c r="D83" s="5"/>
      <c r="E83" s="5"/>
      <c r="F83" s="5"/>
      <c r="G83" s="5"/>
      <c r="H83" s="5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/>
      <c r="C84" s="5"/>
      <c r="D84" s="5"/>
      <c r="E84" s="5"/>
      <c r="F84" s="5"/>
      <c r="G84" s="5"/>
      <c r="H84" s="5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/>
      <c r="C85" s="5"/>
      <c r="D85" s="5"/>
      <c r="E85" s="5"/>
      <c r="F85" s="5"/>
      <c r="G85" s="5"/>
      <c r="H85" s="5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/>
      <c r="C86" s="5"/>
      <c r="D86" s="5"/>
      <c r="E86" s="5"/>
      <c r="F86" s="5"/>
      <c r="G86" s="5"/>
      <c r="H86" s="5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/>
      <c r="C87" s="5"/>
      <c r="D87" s="5"/>
      <c r="E87" s="5"/>
      <c r="F87" s="5"/>
      <c r="G87" s="5"/>
      <c r="H87" s="5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/>
      <c r="C88" s="5"/>
      <c r="D88" s="5"/>
      <c r="E88" s="5"/>
      <c r="F88" s="5"/>
      <c r="G88" s="5"/>
      <c r="H88" s="5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/>
      <c r="C89" s="5"/>
      <c r="D89" s="5"/>
      <c r="E89" s="5"/>
      <c r="F89" s="5"/>
      <c r="G89" s="5"/>
      <c r="H89" s="5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5"/>
      <c r="D90" s="5"/>
      <c r="E90" s="5"/>
      <c r="F90" s="5"/>
      <c r="G90" s="5"/>
      <c r="H90" s="5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/>
      <c r="C91" s="5"/>
      <c r="D91" s="5"/>
      <c r="E91" s="5"/>
      <c r="F91" s="5"/>
      <c r="G91" s="5"/>
      <c r="H91" s="5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/>
      <c r="C92" s="5"/>
      <c r="D92" s="5"/>
      <c r="E92" s="5"/>
      <c r="F92" s="5"/>
      <c r="G92" s="5"/>
      <c r="H92" s="5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/>
      <c r="C93" s="5"/>
      <c r="D93" s="5"/>
      <c r="E93" s="5"/>
      <c r="F93" s="5"/>
      <c r="G93" s="5"/>
      <c r="H93" s="5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/>
      <c r="C94" s="5"/>
      <c r="D94" s="5"/>
      <c r="E94" s="5"/>
      <c r="F94" s="5"/>
      <c r="G94" s="5"/>
      <c r="H94" s="5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/>
      <c r="C95" s="5"/>
      <c r="D95" s="5"/>
      <c r="E95" s="5"/>
      <c r="F95" s="5"/>
      <c r="G95" s="5"/>
      <c r="H95" s="5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/>
      <c r="C96" s="5"/>
      <c r="D96" s="5"/>
      <c r="E96" s="5"/>
      <c r="F96" s="5"/>
      <c r="G96" s="5"/>
      <c r="H96" s="5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/>
      <c r="C97" s="5"/>
      <c r="D97" s="5"/>
      <c r="E97" s="5"/>
      <c r="F97" s="5"/>
      <c r="G97" s="5"/>
      <c r="H97" s="5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5"/>
      <c r="D98" s="5"/>
      <c r="E98" s="5"/>
      <c r="F98" s="5"/>
      <c r="G98" s="5"/>
      <c r="H98" s="5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/>
      <c r="C99" s="5"/>
      <c r="D99" s="5"/>
      <c r="E99" s="5"/>
      <c r="F99" s="5"/>
      <c r="G99" s="5"/>
      <c r="H99" s="5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/>
      <c r="C100" s="5"/>
      <c r="D100" s="5"/>
      <c r="E100" s="5"/>
      <c r="F100" s="5"/>
      <c r="G100" s="5"/>
      <c r="H100" s="5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/>
      <c r="C101" s="5"/>
      <c r="D101" s="5"/>
      <c r="E101" s="5"/>
      <c r="F101" s="5"/>
      <c r="G101" s="5"/>
      <c r="H101" s="5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/>
      <c r="C102" s="5"/>
      <c r="D102" s="5"/>
      <c r="E102" s="5"/>
      <c r="F102" s="5"/>
      <c r="G102" s="5"/>
      <c r="H102" s="5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/>
      <c r="C103" s="5"/>
      <c r="D103" s="5"/>
      <c r="E103" s="5"/>
      <c r="F103" s="5"/>
      <c r="G103" s="5"/>
      <c r="H103" s="5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/>
      <c r="C104" s="5"/>
      <c r="D104" s="5"/>
      <c r="E104" s="5"/>
      <c r="F104" s="5"/>
      <c r="G104" s="5"/>
      <c r="H104" s="5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/>
      <c r="C105" s="5"/>
      <c r="D105" s="5"/>
      <c r="E105" s="5"/>
      <c r="F105" s="5"/>
      <c r="G105" s="5"/>
      <c r="H105" s="5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5"/>
      <c r="D106" s="5"/>
      <c r="E106" s="5"/>
      <c r="F106" s="5"/>
      <c r="G106" s="5"/>
      <c r="H106" s="5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/>
      <c r="C107" s="5"/>
      <c r="D107" s="5"/>
      <c r="E107" s="5"/>
      <c r="F107" s="5"/>
      <c r="G107" s="5"/>
      <c r="H107" s="5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/>
      <c r="C108" s="5"/>
      <c r="D108" s="5"/>
      <c r="E108" s="5"/>
      <c r="F108" s="5"/>
      <c r="G108" s="5"/>
      <c r="H108" s="5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/>
      <c r="C109" s="5"/>
      <c r="D109" s="5"/>
      <c r="E109" s="5"/>
      <c r="F109" s="5"/>
      <c r="G109" s="5"/>
      <c r="H109" s="5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/>
      <c r="C110" s="5"/>
      <c r="D110" s="5"/>
      <c r="E110" s="5"/>
      <c r="F110" s="5"/>
      <c r="G110" s="5"/>
      <c r="H110" s="5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/>
      <c r="C111" s="5"/>
      <c r="D111" s="5"/>
      <c r="E111" s="5"/>
      <c r="F111" s="5"/>
      <c r="G111" s="5"/>
      <c r="H111" s="5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/>
      <c r="C112" s="5"/>
      <c r="D112" s="5"/>
      <c r="E112" s="5"/>
      <c r="F112" s="5"/>
      <c r="G112" s="5"/>
      <c r="H112" s="5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/>
      <c r="C113" s="5"/>
      <c r="D113" s="5"/>
      <c r="E113" s="5"/>
      <c r="F113" s="5"/>
      <c r="G113" s="5"/>
      <c r="H113" s="5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5"/>
      <c r="D114" s="5"/>
      <c r="E114" s="5"/>
      <c r="F114" s="5"/>
      <c r="G114" s="5"/>
      <c r="H114" s="5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5"/>
      <c r="D115" s="5"/>
      <c r="E115" s="5"/>
      <c r="F115" s="5"/>
      <c r="G115" s="5"/>
      <c r="H115" s="5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5"/>
      <c r="D116" s="5"/>
      <c r="E116" s="5"/>
      <c r="F116" s="5"/>
      <c r="G116" s="5"/>
      <c r="H116" s="5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5"/>
      <c r="D117" s="5"/>
      <c r="E117" s="5"/>
      <c r="F117" s="5"/>
      <c r="G117" s="5"/>
      <c r="H117" s="5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5"/>
      <c r="D118" s="5"/>
      <c r="E118" s="5"/>
      <c r="F118" s="5"/>
      <c r="G118" s="5"/>
      <c r="H118" s="5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5"/>
      <c r="D119" s="5"/>
      <c r="E119" s="5"/>
      <c r="F119" s="5"/>
      <c r="G119" s="5"/>
      <c r="H119" s="5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5"/>
      <c r="D120" s="5"/>
      <c r="E120" s="5"/>
      <c r="F120" s="5"/>
      <c r="G120" s="5"/>
      <c r="H120" s="5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5"/>
      <c r="D121" s="5"/>
      <c r="E121" s="5"/>
      <c r="F121" s="5"/>
      <c r="G121" s="5"/>
      <c r="H121" s="5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5"/>
      <c r="D122" s="5"/>
      <c r="E122" s="5"/>
      <c r="F122" s="5"/>
      <c r="G122" s="5"/>
      <c r="H122" s="5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5"/>
      <c r="D123" s="5"/>
      <c r="E123" s="5"/>
      <c r="F123" s="5"/>
      <c r="G123" s="5"/>
      <c r="H123" s="5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5"/>
      <c r="D124" s="5"/>
      <c r="E124" s="5"/>
      <c r="F124" s="5"/>
      <c r="G124" s="5"/>
      <c r="H124" s="5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5"/>
      <c r="D125" s="5"/>
      <c r="E125" s="5"/>
      <c r="F125" s="5"/>
      <c r="G125" s="5"/>
      <c r="H125" s="5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5"/>
      <c r="D126" s="5"/>
      <c r="E126" s="5"/>
      <c r="F126" s="5"/>
      <c r="G126" s="5"/>
      <c r="H126" s="5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5"/>
      <c r="D127" s="5"/>
      <c r="E127" s="5"/>
      <c r="F127" s="5"/>
      <c r="G127" s="5"/>
      <c r="H127" s="5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5"/>
      <c r="D128" s="5"/>
      <c r="E128" s="5"/>
      <c r="F128" s="5"/>
      <c r="G128" s="5"/>
      <c r="H128" s="5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5"/>
      <c r="D129" s="5"/>
      <c r="E129" s="5"/>
      <c r="F129" s="5"/>
      <c r="G129" s="5"/>
      <c r="H129" s="5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5"/>
      <c r="D130" s="5"/>
      <c r="E130" s="5"/>
      <c r="F130" s="5"/>
      <c r="G130" s="5"/>
      <c r="H130" s="5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5"/>
      <c r="D131" s="5"/>
      <c r="E131" s="5"/>
      <c r="F131" s="5"/>
      <c r="G131" s="5"/>
      <c r="H131" s="5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5"/>
      <c r="D132" s="5"/>
      <c r="E132" s="5"/>
      <c r="F132" s="5"/>
      <c r="G132" s="5"/>
      <c r="H132" s="5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5"/>
      <c r="D133" s="5"/>
      <c r="E133" s="5"/>
      <c r="F133" s="5"/>
      <c r="G133" s="5"/>
      <c r="H133" s="5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5"/>
      <c r="D134" s="5"/>
      <c r="E134" s="5"/>
      <c r="F134" s="5"/>
      <c r="G134" s="5"/>
      <c r="H134" s="5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5"/>
      <c r="D135" s="5"/>
      <c r="E135" s="5"/>
      <c r="F135" s="5"/>
      <c r="G135" s="5"/>
      <c r="H135" s="5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5"/>
      <c r="D136" s="5"/>
      <c r="E136" s="5"/>
      <c r="F136" s="5"/>
      <c r="G136" s="5"/>
      <c r="H136" s="5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5"/>
      <c r="D137" s="5"/>
      <c r="E137" s="5"/>
      <c r="F137" s="5"/>
      <c r="G137" s="5"/>
      <c r="H137" s="5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5"/>
      <c r="D138" s="5"/>
      <c r="E138" s="5"/>
      <c r="F138" s="5"/>
      <c r="G138" s="5"/>
      <c r="H138" s="5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5"/>
      <c r="D139" s="5"/>
      <c r="E139" s="5"/>
      <c r="F139" s="5"/>
      <c r="G139" s="5"/>
      <c r="H139" s="5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5"/>
      <c r="D140" s="5"/>
      <c r="E140" s="5"/>
      <c r="F140" s="5"/>
      <c r="G140" s="5"/>
      <c r="H140" s="5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5"/>
      <c r="D141" s="5"/>
      <c r="E141" s="5"/>
      <c r="F141" s="5"/>
      <c r="G141" s="5"/>
      <c r="H141" s="5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5"/>
      <c r="D142" s="5"/>
      <c r="E142" s="5"/>
      <c r="F142" s="5"/>
      <c r="G142" s="5"/>
      <c r="H142" s="5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5"/>
      <c r="D143" s="5"/>
      <c r="E143" s="5"/>
      <c r="F143" s="5"/>
      <c r="G143" s="5"/>
      <c r="H143" s="5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5"/>
      <c r="D144" s="5"/>
      <c r="E144" s="5"/>
      <c r="F144" s="5"/>
      <c r="G144" s="5"/>
      <c r="H144" s="5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5"/>
      <c r="D145" s="5"/>
      <c r="E145" s="5"/>
      <c r="F145" s="5"/>
      <c r="G145" s="5"/>
      <c r="H145" s="5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5"/>
      <c r="D146" s="5"/>
      <c r="E146" s="5"/>
      <c r="F146" s="5"/>
      <c r="G146" s="5"/>
      <c r="H146" s="5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5"/>
      <c r="D147" s="5"/>
      <c r="E147" s="5"/>
      <c r="F147" s="5"/>
      <c r="G147" s="5"/>
      <c r="H147" s="5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5"/>
      <c r="D148" s="5"/>
      <c r="E148" s="5"/>
      <c r="F148" s="5"/>
      <c r="G148" s="5"/>
      <c r="H148" s="5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5"/>
      <c r="D149" s="5"/>
      <c r="E149" s="5"/>
      <c r="F149" s="5"/>
      <c r="G149" s="5"/>
      <c r="H149" s="5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5"/>
      <c r="D150" s="5"/>
      <c r="E150" s="5"/>
      <c r="F150" s="5"/>
      <c r="G150" s="5"/>
      <c r="H150" s="5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5"/>
      <c r="D151" s="5"/>
      <c r="E151" s="5"/>
      <c r="F151" s="5"/>
      <c r="G151" s="5"/>
      <c r="H151" s="5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5"/>
      <c r="D152" s="5"/>
      <c r="E152" s="5"/>
      <c r="F152" s="5"/>
      <c r="G152" s="5"/>
      <c r="H152" s="5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5"/>
      <c r="D153" s="5"/>
      <c r="E153" s="5"/>
      <c r="F153" s="5"/>
      <c r="G153" s="5"/>
      <c r="H153" s="5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5"/>
      <c r="D154" s="5"/>
      <c r="E154" s="5"/>
      <c r="F154" s="5"/>
      <c r="G154" s="5"/>
      <c r="H154" s="5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5"/>
      <c r="D155" s="5"/>
      <c r="E155" s="5"/>
      <c r="F155" s="5"/>
      <c r="G155" s="5"/>
      <c r="H155" s="5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5"/>
      <c r="D156" s="5"/>
      <c r="E156" s="5"/>
      <c r="F156" s="5"/>
      <c r="G156" s="5"/>
      <c r="H156" s="5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5"/>
      <c r="D157" s="5"/>
      <c r="E157" s="5"/>
      <c r="F157" s="5"/>
      <c r="G157" s="5"/>
      <c r="H157" s="5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5"/>
      <c r="D158" s="5"/>
      <c r="E158" s="5"/>
      <c r="F158" s="5"/>
      <c r="G158" s="5"/>
      <c r="H158" s="5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5"/>
      <c r="D159" s="5"/>
      <c r="E159" s="5"/>
      <c r="F159" s="5"/>
      <c r="G159" s="5"/>
      <c r="H159" s="5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5"/>
      <c r="D160" s="5"/>
      <c r="E160" s="5"/>
      <c r="F160" s="5"/>
      <c r="G160" s="5"/>
      <c r="H160" s="5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5"/>
      <c r="D161" s="5"/>
      <c r="E161" s="5"/>
      <c r="F161" s="5"/>
      <c r="G161" s="5"/>
      <c r="H161" s="5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5"/>
      <c r="D162" s="5"/>
      <c r="E162" s="5"/>
      <c r="F162" s="5"/>
      <c r="G162" s="5"/>
      <c r="H162" s="5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5"/>
      <c r="D163" s="5"/>
      <c r="E163" s="5"/>
      <c r="F163" s="5"/>
      <c r="G163" s="5"/>
      <c r="H163" s="5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5"/>
      <c r="D164" s="5"/>
      <c r="E164" s="5"/>
      <c r="F164" s="5"/>
      <c r="G164" s="5"/>
      <c r="H164" s="5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5"/>
      <c r="D165" s="5"/>
      <c r="E165" s="5"/>
      <c r="F165" s="5"/>
      <c r="G165" s="5"/>
      <c r="H165" s="5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5"/>
      <c r="D166" s="5"/>
      <c r="E166" s="5"/>
      <c r="F166" s="5"/>
      <c r="G166" s="5"/>
      <c r="H166" s="5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5"/>
      <c r="D167" s="5"/>
      <c r="E167" s="5"/>
      <c r="F167" s="5"/>
      <c r="G167" s="5"/>
      <c r="H167" s="5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5"/>
      <c r="D168" s="5"/>
      <c r="E168" s="5"/>
      <c r="F168" s="5"/>
      <c r="G168" s="5"/>
      <c r="H168" s="5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5"/>
      <c r="D169" s="5"/>
      <c r="E169" s="5"/>
      <c r="F169" s="5"/>
      <c r="G169" s="5"/>
      <c r="H169" s="5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5"/>
      <c r="D170" s="5"/>
      <c r="E170" s="5"/>
      <c r="F170" s="5"/>
      <c r="G170" s="5"/>
      <c r="H170" s="5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5"/>
      <c r="D171" s="5"/>
      <c r="E171" s="5"/>
      <c r="F171" s="5"/>
      <c r="G171" s="5"/>
      <c r="H171" s="5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5"/>
      <c r="D172" s="5"/>
      <c r="E172" s="5"/>
      <c r="F172" s="5"/>
      <c r="G172" s="5"/>
      <c r="H172" s="5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5"/>
      <c r="D173" s="5"/>
      <c r="E173" s="5"/>
      <c r="F173" s="5"/>
      <c r="G173" s="5"/>
      <c r="H173" s="5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5"/>
      <c r="D174" s="5"/>
      <c r="E174" s="5"/>
      <c r="F174" s="5"/>
      <c r="G174" s="5"/>
      <c r="H174" s="5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5"/>
      <c r="D175" s="5"/>
      <c r="E175" s="5"/>
      <c r="F175" s="5"/>
      <c r="G175" s="5"/>
      <c r="H175" s="5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5"/>
      <c r="D176" s="5"/>
      <c r="E176" s="5"/>
      <c r="F176" s="5"/>
      <c r="G176" s="5"/>
      <c r="H176" s="5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5"/>
      <c r="D177" s="5"/>
      <c r="E177" s="5"/>
      <c r="F177" s="5"/>
      <c r="G177" s="5"/>
      <c r="H177" s="5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5"/>
      <c r="D178" s="5"/>
      <c r="E178" s="5"/>
      <c r="F178" s="5"/>
      <c r="G178" s="5"/>
      <c r="H178" s="5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5"/>
      <c r="D179" s="5"/>
      <c r="E179" s="5"/>
      <c r="F179" s="5"/>
      <c r="G179" s="5"/>
      <c r="H179" s="5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5"/>
      <c r="D180" s="5"/>
      <c r="E180" s="5"/>
      <c r="F180" s="5"/>
      <c r="G180" s="5"/>
      <c r="H180" s="5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5"/>
      <c r="D181" s="5"/>
      <c r="E181" s="5"/>
      <c r="F181" s="5"/>
      <c r="G181" s="5"/>
      <c r="H181" s="5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5"/>
      <c r="D182" s="5"/>
      <c r="E182" s="5"/>
      <c r="F182" s="5"/>
      <c r="G182" s="5"/>
      <c r="H182" s="5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5"/>
      <c r="D183" s="5"/>
      <c r="E183" s="5"/>
      <c r="F183" s="5"/>
      <c r="G183" s="5"/>
      <c r="H183" s="5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5"/>
      <c r="D184" s="5"/>
      <c r="E184" s="5"/>
      <c r="F184" s="5"/>
      <c r="G184" s="5"/>
      <c r="H184" s="5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5"/>
      <c r="D185" s="5"/>
      <c r="E185" s="5"/>
      <c r="F185" s="5"/>
      <c r="G185" s="5"/>
      <c r="H185" s="5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5"/>
      <c r="D186" s="5"/>
      <c r="E186" s="5"/>
      <c r="F186" s="5"/>
      <c r="G186" s="5"/>
      <c r="H186" s="5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5"/>
      <c r="D187" s="5"/>
      <c r="E187" s="5"/>
      <c r="F187" s="5"/>
      <c r="G187" s="5"/>
      <c r="H187" s="5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5"/>
      <c r="D188" s="5"/>
      <c r="E188" s="5"/>
      <c r="F188" s="5"/>
      <c r="G188" s="5"/>
      <c r="H188" s="5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5"/>
      <c r="D189" s="5"/>
      <c r="E189" s="5"/>
      <c r="F189" s="5"/>
      <c r="G189" s="5"/>
      <c r="H189" s="5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5"/>
      <c r="D190" s="5"/>
      <c r="E190" s="5"/>
      <c r="F190" s="5"/>
      <c r="G190" s="5"/>
      <c r="H190" s="5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5"/>
      <c r="D191" s="5"/>
      <c r="E191" s="5"/>
      <c r="F191" s="5"/>
      <c r="G191" s="5"/>
      <c r="H191" s="5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5"/>
      <c r="D192" s="5"/>
      <c r="E192" s="5"/>
      <c r="F192" s="5"/>
      <c r="G192" s="5"/>
      <c r="H192" s="5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5"/>
      <c r="D193" s="5"/>
      <c r="E193" s="5"/>
      <c r="F193" s="5"/>
      <c r="G193" s="5"/>
      <c r="H193" s="5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5"/>
      <c r="D194" s="5"/>
      <c r="E194" s="5"/>
      <c r="F194" s="5"/>
      <c r="G194" s="5"/>
      <c r="H194" s="5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5"/>
      <c r="D195" s="5"/>
      <c r="E195" s="5"/>
      <c r="F195" s="5"/>
      <c r="G195" s="5"/>
      <c r="H195" s="5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5"/>
      <c r="D196" s="5"/>
      <c r="E196" s="5"/>
      <c r="F196" s="5"/>
      <c r="G196" s="5"/>
      <c r="H196" s="5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5"/>
      <c r="D197" s="5"/>
      <c r="E197" s="5"/>
      <c r="F197" s="5"/>
      <c r="G197" s="5"/>
      <c r="H197" s="5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5"/>
      <c r="D198" s="5"/>
      <c r="E198" s="5"/>
      <c r="F198" s="5"/>
      <c r="G198" s="5"/>
      <c r="H198" s="5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5"/>
      <c r="D199" s="5"/>
      <c r="E199" s="5"/>
      <c r="F199" s="5"/>
      <c r="G199" s="5"/>
      <c r="H199" s="5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5"/>
      <c r="D200" s="5"/>
      <c r="E200" s="5"/>
      <c r="F200" s="5"/>
      <c r="G200" s="5"/>
      <c r="H200" s="5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5"/>
      <c r="D201" s="5"/>
      <c r="E201" s="5"/>
      <c r="F201" s="5"/>
      <c r="G201" s="5"/>
      <c r="H201" s="5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5"/>
      <c r="D202" s="5"/>
      <c r="E202" s="5"/>
      <c r="F202" s="5"/>
      <c r="G202" s="5"/>
      <c r="H202" s="5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5"/>
      <c r="D203" s="5"/>
      <c r="E203" s="5"/>
      <c r="F203" s="5"/>
      <c r="G203" s="5"/>
      <c r="H203" s="5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5"/>
      <c r="D204" s="5"/>
      <c r="E204" s="5"/>
      <c r="F204" s="5"/>
      <c r="G204" s="5"/>
      <c r="H204" s="5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5"/>
      <c r="D205" s="5"/>
      <c r="E205" s="5"/>
      <c r="F205" s="5"/>
      <c r="G205" s="5"/>
      <c r="H205" s="5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5"/>
      <c r="D206" s="5"/>
      <c r="E206" s="5"/>
      <c r="F206" s="5"/>
      <c r="G206" s="5"/>
      <c r="H206" s="5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5"/>
      <c r="D207" s="5"/>
      <c r="E207" s="5"/>
      <c r="F207" s="5"/>
      <c r="G207" s="5"/>
      <c r="H207" s="5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5"/>
      <c r="D208" s="5"/>
      <c r="E208" s="5"/>
      <c r="F208" s="5"/>
      <c r="G208" s="5"/>
      <c r="H208" s="5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5"/>
      <c r="D209" s="5"/>
      <c r="E209" s="5"/>
      <c r="F209" s="5"/>
      <c r="G209" s="5"/>
      <c r="H209" s="5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5"/>
      <c r="D210" s="5"/>
      <c r="E210" s="5"/>
      <c r="F210" s="5"/>
      <c r="G210" s="5"/>
      <c r="H210" s="5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5"/>
      <c r="D211" s="5"/>
      <c r="E211" s="5"/>
      <c r="F211" s="5"/>
      <c r="G211" s="5"/>
      <c r="H211" s="5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5"/>
      <c r="D212" s="5"/>
      <c r="E212" s="5"/>
      <c r="F212" s="5"/>
      <c r="G212" s="5"/>
      <c r="H212" s="5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5"/>
      <c r="D213" s="5"/>
      <c r="E213" s="5"/>
      <c r="F213" s="5"/>
      <c r="G213" s="5"/>
      <c r="H213" s="5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5"/>
      <c r="D214" s="5"/>
      <c r="E214" s="5"/>
      <c r="F214" s="5"/>
      <c r="G214" s="5"/>
      <c r="H214" s="5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5"/>
      <c r="D215" s="5"/>
      <c r="E215" s="5"/>
      <c r="F215" s="5"/>
      <c r="G215" s="5"/>
      <c r="H215" s="5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5"/>
      <c r="D216" s="5"/>
      <c r="E216" s="5"/>
      <c r="F216" s="5"/>
      <c r="G216" s="5"/>
      <c r="H216" s="5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5"/>
      <c r="D217" s="5"/>
      <c r="E217" s="5"/>
      <c r="F217" s="5"/>
      <c r="G217" s="5"/>
      <c r="H217" s="5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5"/>
      <c r="D218" s="5"/>
      <c r="E218" s="5"/>
      <c r="F218" s="5"/>
      <c r="G218" s="5"/>
      <c r="H218" s="5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5"/>
      <c r="D219" s="5"/>
      <c r="E219" s="5"/>
      <c r="F219" s="5"/>
      <c r="G219" s="5"/>
      <c r="H219" s="5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5"/>
      <c r="D220" s="5"/>
      <c r="E220" s="5"/>
      <c r="F220" s="5"/>
      <c r="G220" s="5"/>
      <c r="H220" s="5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/>
      <c r="C221" s="5"/>
      <c r="D221" s="5"/>
      <c r="E221" s="5"/>
      <c r="F221" s="5"/>
      <c r="G221" s="5"/>
      <c r="H221" s="5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/>
      <c r="C222" s="5"/>
      <c r="D222" s="5"/>
      <c r="E222" s="5"/>
      <c r="F222" s="5"/>
      <c r="G222" s="5"/>
      <c r="H222" s="5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/>
      <c r="C223" s="5"/>
      <c r="D223" s="5"/>
      <c r="E223" s="5"/>
      <c r="F223" s="5"/>
      <c r="G223" s="5"/>
      <c r="H223" s="5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4"/>
      <c r="C224" s="5"/>
      <c r="D224" s="5"/>
      <c r="E224" s="5"/>
      <c r="F224" s="5"/>
      <c r="G224" s="5"/>
      <c r="H224" s="5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4"/>
      <c r="C225" s="5"/>
      <c r="D225" s="5"/>
      <c r="E225" s="5"/>
      <c r="F225" s="5"/>
      <c r="G225" s="5"/>
      <c r="H225" s="5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4"/>
      <c r="C226" s="5"/>
      <c r="D226" s="5"/>
      <c r="E226" s="5"/>
      <c r="F226" s="5"/>
      <c r="G226" s="5"/>
      <c r="H226" s="5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/>
      <c r="C227" s="5"/>
      <c r="D227" s="5"/>
      <c r="E227" s="5"/>
      <c r="F227" s="5"/>
      <c r="G227" s="5"/>
      <c r="H227" s="5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/>
      <c r="C228" s="5"/>
      <c r="D228" s="5"/>
      <c r="E228" s="5"/>
      <c r="F228" s="5"/>
      <c r="G228" s="5"/>
      <c r="H228" s="5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/>
      <c r="C229" s="5"/>
      <c r="D229" s="5"/>
      <c r="E229" s="5"/>
      <c r="F229" s="5"/>
      <c r="G229" s="5"/>
      <c r="H229" s="5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/>
      <c r="C230" s="5"/>
      <c r="D230" s="5"/>
      <c r="E230" s="5"/>
      <c r="F230" s="5"/>
      <c r="G230" s="5"/>
      <c r="H230" s="5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/>
      <c r="C231" s="5"/>
      <c r="D231" s="5"/>
      <c r="E231" s="5"/>
      <c r="F231" s="5"/>
      <c r="G231" s="5"/>
      <c r="H231" s="5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/>
      <c r="C232" s="5"/>
      <c r="D232" s="5"/>
      <c r="E232" s="5"/>
      <c r="F232" s="5"/>
      <c r="G232" s="5"/>
      <c r="H232" s="5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/>
      <c r="C233" s="5"/>
      <c r="D233" s="5"/>
      <c r="E233" s="5"/>
      <c r="F233" s="5"/>
      <c r="G233" s="5"/>
      <c r="H233" s="5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4"/>
      <c r="B234" s="4"/>
      <c r="C234" s="5"/>
      <c r="D234" s="5"/>
      <c r="E234" s="5"/>
      <c r="F234" s="5"/>
      <c r="G234" s="5"/>
      <c r="H234" s="5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4"/>
      <c r="B235" s="4"/>
      <c r="C235" s="5"/>
      <c r="D235" s="5"/>
      <c r="E235" s="5"/>
      <c r="F235" s="5"/>
      <c r="G235" s="5"/>
      <c r="H235" s="5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4"/>
      <c r="B236" s="4"/>
      <c r="C236" s="5"/>
      <c r="D236" s="5"/>
      <c r="E236" s="5"/>
      <c r="F236" s="5"/>
      <c r="G236" s="5"/>
      <c r="H236" s="5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4"/>
      <c r="B237" s="4"/>
      <c r="C237" s="5"/>
      <c r="D237" s="5"/>
      <c r="E237" s="5"/>
      <c r="F237" s="5"/>
      <c r="G237" s="5"/>
      <c r="H237" s="5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4"/>
      <c r="B238" s="4"/>
      <c r="C238" s="5"/>
      <c r="D238" s="5"/>
      <c r="E238" s="5"/>
      <c r="F238" s="5"/>
      <c r="G238" s="5"/>
      <c r="H238" s="5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4"/>
      <c r="B239" s="4"/>
      <c r="C239" s="5"/>
      <c r="D239" s="5"/>
      <c r="E239" s="5"/>
      <c r="F239" s="5"/>
      <c r="G239" s="5"/>
      <c r="H239" s="5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4"/>
      <c r="B240" s="4"/>
      <c r="C240" s="5"/>
      <c r="D240" s="5"/>
      <c r="E240" s="5"/>
      <c r="F240" s="5"/>
      <c r="G240" s="5"/>
      <c r="H240" s="5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4"/>
      <c r="B241" s="4"/>
      <c r="C241" s="5"/>
      <c r="D241" s="5"/>
      <c r="E241" s="5"/>
      <c r="F241" s="5"/>
      <c r="G241" s="5"/>
      <c r="H241" s="5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4"/>
      <c r="B242" s="4"/>
      <c r="C242" s="5"/>
      <c r="D242" s="5"/>
      <c r="E242" s="5"/>
      <c r="F242" s="5"/>
      <c r="G242" s="5"/>
      <c r="H242" s="5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4"/>
      <c r="B243" s="4"/>
      <c r="C243" s="5"/>
      <c r="D243" s="5"/>
      <c r="E243" s="5"/>
      <c r="F243" s="5"/>
      <c r="G243" s="5"/>
      <c r="H243" s="5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4"/>
      <c r="B244" s="4"/>
      <c r="C244" s="5"/>
      <c r="D244" s="5"/>
      <c r="E244" s="5"/>
      <c r="F244" s="5"/>
      <c r="G244" s="5"/>
      <c r="H244" s="5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4"/>
      <c r="B245" s="4"/>
      <c r="C245" s="5"/>
      <c r="D245" s="5"/>
      <c r="E245" s="5"/>
      <c r="F245" s="5"/>
      <c r="G245" s="5"/>
      <c r="H245" s="5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4"/>
      <c r="B246" s="4"/>
      <c r="C246" s="5"/>
      <c r="D246" s="5"/>
      <c r="E246" s="5"/>
      <c r="F246" s="5"/>
      <c r="G246" s="5"/>
      <c r="H246" s="5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4"/>
      <c r="B247" s="4"/>
      <c r="C247" s="5"/>
      <c r="D247" s="5"/>
      <c r="E247" s="5"/>
      <c r="F247" s="5"/>
      <c r="G247" s="5"/>
      <c r="H247" s="5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4"/>
      <c r="B248" s="4"/>
      <c r="C248" s="5"/>
      <c r="D248" s="5"/>
      <c r="E248" s="5"/>
      <c r="F248" s="5"/>
      <c r="G248" s="5"/>
      <c r="H248" s="5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4"/>
      <c r="B249" s="4"/>
      <c r="C249" s="5"/>
      <c r="D249" s="5"/>
      <c r="E249" s="5"/>
      <c r="F249" s="5"/>
      <c r="G249" s="5"/>
      <c r="H249" s="5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4"/>
      <c r="B250" s="4"/>
      <c r="C250" s="5"/>
      <c r="D250" s="5"/>
      <c r="E250" s="5"/>
      <c r="F250" s="5"/>
      <c r="G250" s="5"/>
      <c r="H250" s="5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4"/>
      <c r="B251" s="4"/>
      <c r="C251" s="5"/>
      <c r="D251" s="5"/>
      <c r="E251" s="5"/>
      <c r="F251" s="5"/>
      <c r="G251" s="5"/>
      <c r="H251" s="5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4"/>
      <c r="B252" s="4"/>
      <c r="C252" s="5"/>
      <c r="D252" s="5"/>
      <c r="E252" s="5"/>
      <c r="F252" s="5"/>
      <c r="G252" s="5"/>
      <c r="H252" s="5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4"/>
      <c r="B253" s="4"/>
      <c r="C253" s="5"/>
      <c r="D253" s="5"/>
      <c r="E253" s="5"/>
      <c r="F253" s="5"/>
      <c r="G253" s="5"/>
      <c r="H253" s="5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4"/>
      <c r="B254" s="4"/>
      <c r="C254" s="5"/>
      <c r="D254" s="5"/>
      <c r="E254" s="5"/>
      <c r="F254" s="5"/>
      <c r="G254" s="5"/>
      <c r="H254" s="5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4"/>
      <c r="B255" s="4"/>
      <c r="C255" s="5"/>
      <c r="D255" s="5"/>
      <c r="E255" s="5"/>
      <c r="F255" s="5"/>
      <c r="G255" s="5"/>
      <c r="H255" s="5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4"/>
      <c r="B256" s="4"/>
      <c r="C256" s="5"/>
      <c r="D256" s="5"/>
      <c r="E256" s="5"/>
      <c r="F256" s="5"/>
      <c r="G256" s="5"/>
      <c r="H256" s="5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4"/>
      <c r="B257" s="4"/>
      <c r="C257" s="5"/>
      <c r="D257" s="5"/>
      <c r="E257" s="5"/>
      <c r="F257" s="5"/>
      <c r="G257" s="5"/>
      <c r="H257" s="5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4"/>
      <c r="B258" s="4"/>
      <c r="C258" s="5"/>
      <c r="D258" s="5"/>
      <c r="E258" s="5"/>
      <c r="F258" s="5"/>
      <c r="G258" s="5"/>
      <c r="H258" s="5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4"/>
      <c r="B259" s="4"/>
      <c r="C259" s="5"/>
      <c r="D259" s="5"/>
      <c r="E259" s="5"/>
      <c r="F259" s="5"/>
      <c r="G259" s="5"/>
      <c r="H259" s="5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4"/>
      <c r="B260" s="4"/>
      <c r="C260" s="5"/>
      <c r="D260" s="5"/>
      <c r="E260" s="5"/>
      <c r="F260" s="5"/>
      <c r="G260" s="5"/>
      <c r="H260" s="5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4"/>
      <c r="B261" s="4"/>
      <c r="C261" s="5"/>
      <c r="D261" s="5"/>
      <c r="E261" s="5"/>
      <c r="F261" s="5"/>
      <c r="G261" s="5"/>
      <c r="H261" s="5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4"/>
      <c r="B262" s="4"/>
      <c r="C262" s="5"/>
      <c r="D262" s="5"/>
      <c r="E262" s="5"/>
      <c r="F262" s="5"/>
      <c r="G262" s="5"/>
      <c r="H262" s="5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4"/>
      <c r="B263" s="4"/>
      <c r="C263" s="5"/>
      <c r="D263" s="5"/>
      <c r="E263" s="5"/>
      <c r="F263" s="5"/>
      <c r="G263" s="5"/>
      <c r="H263" s="5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4"/>
      <c r="B264" s="4"/>
      <c r="C264" s="5"/>
      <c r="D264" s="5"/>
      <c r="E264" s="5"/>
      <c r="F264" s="5"/>
      <c r="G264" s="5"/>
      <c r="H264" s="5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4"/>
      <c r="B265" s="4"/>
      <c r="C265" s="5"/>
      <c r="D265" s="5"/>
      <c r="E265" s="5"/>
      <c r="F265" s="5"/>
      <c r="G265" s="5"/>
      <c r="H265" s="5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4"/>
      <c r="B266" s="4"/>
      <c r="C266" s="5"/>
      <c r="D266" s="5"/>
      <c r="E266" s="5"/>
      <c r="F266" s="5"/>
      <c r="G266" s="5"/>
      <c r="H266" s="5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4"/>
      <c r="B267" s="4"/>
      <c r="C267" s="5"/>
      <c r="D267" s="5"/>
      <c r="E267" s="5"/>
      <c r="F267" s="5"/>
      <c r="G267" s="5"/>
      <c r="H267" s="5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4"/>
      <c r="B268" s="4"/>
      <c r="C268" s="5"/>
      <c r="D268" s="5"/>
      <c r="E268" s="5"/>
      <c r="F268" s="5"/>
      <c r="G268" s="5"/>
      <c r="H268" s="5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4"/>
      <c r="B269" s="4"/>
      <c r="C269" s="5"/>
      <c r="D269" s="5"/>
      <c r="E269" s="5"/>
      <c r="F269" s="5"/>
      <c r="G269" s="5"/>
      <c r="H269" s="5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4"/>
      <c r="B270" s="4"/>
      <c r="C270" s="5"/>
      <c r="D270" s="5"/>
      <c r="E270" s="5"/>
      <c r="F270" s="5"/>
      <c r="G270" s="5"/>
      <c r="H270" s="5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4"/>
      <c r="B271" s="4"/>
      <c r="C271" s="5"/>
      <c r="D271" s="5"/>
      <c r="E271" s="5"/>
      <c r="F271" s="5"/>
      <c r="G271" s="5"/>
      <c r="H271" s="5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4"/>
      <c r="B272" s="4"/>
      <c r="C272" s="5"/>
      <c r="D272" s="5"/>
      <c r="E272" s="5"/>
      <c r="F272" s="5"/>
      <c r="G272" s="5"/>
      <c r="H272" s="5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4"/>
      <c r="B273" s="4"/>
      <c r="C273" s="5"/>
      <c r="D273" s="5"/>
      <c r="E273" s="5"/>
      <c r="F273" s="5"/>
      <c r="G273" s="5"/>
      <c r="H273" s="5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4"/>
      <c r="B274" s="4"/>
      <c r="C274" s="5"/>
      <c r="D274" s="5"/>
      <c r="E274" s="5"/>
      <c r="F274" s="5"/>
      <c r="G274" s="5"/>
      <c r="H274" s="5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4"/>
      <c r="B275" s="4"/>
      <c r="C275" s="5"/>
      <c r="D275" s="5"/>
      <c r="E275" s="5"/>
      <c r="F275" s="5"/>
      <c r="G275" s="5"/>
      <c r="H275" s="5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4"/>
      <c r="B276" s="4"/>
      <c r="C276" s="5"/>
      <c r="D276" s="5"/>
      <c r="E276" s="5"/>
      <c r="F276" s="5"/>
      <c r="G276" s="5"/>
      <c r="H276" s="5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4"/>
      <c r="B277" s="4"/>
      <c r="C277" s="5"/>
      <c r="D277" s="5"/>
      <c r="E277" s="5"/>
      <c r="F277" s="5"/>
      <c r="G277" s="5"/>
      <c r="H277" s="5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4"/>
      <c r="B278" s="4"/>
      <c r="C278" s="5"/>
      <c r="D278" s="5"/>
      <c r="E278" s="5"/>
      <c r="F278" s="5"/>
      <c r="G278" s="5"/>
      <c r="H278" s="5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4"/>
      <c r="B279" s="4"/>
      <c r="C279" s="5"/>
      <c r="D279" s="5"/>
      <c r="E279" s="5"/>
      <c r="F279" s="5"/>
      <c r="G279" s="5"/>
      <c r="H279" s="5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4"/>
      <c r="B280" s="4"/>
      <c r="C280" s="5"/>
      <c r="D280" s="5"/>
      <c r="E280" s="5"/>
      <c r="F280" s="5"/>
      <c r="G280" s="5"/>
      <c r="H280" s="5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4"/>
      <c r="B281" s="4"/>
      <c r="C281" s="5"/>
      <c r="D281" s="5"/>
      <c r="E281" s="5"/>
      <c r="F281" s="5"/>
      <c r="G281" s="5"/>
      <c r="H281" s="5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4"/>
      <c r="B282" s="4"/>
      <c r="C282" s="5"/>
      <c r="D282" s="5"/>
      <c r="E282" s="5"/>
      <c r="F282" s="5"/>
      <c r="G282" s="5"/>
      <c r="H282" s="5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4"/>
      <c r="B283" s="4"/>
      <c r="C283" s="5"/>
      <c r="D283" s="5"/>
      <c r="E283" s="5"/>
      <c r="F283" s="5"/>
      <c r="G283" s="5"/>
      <c r="H283" s="5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4"/>
      <c r="B284" s="4"/>
      <c r="C284" s="5"/>
      <c r="D284" s="5"/>
      <c r="E284" s="5"/>
      <c r="F284" s="5"/>
      <c r="G284" s="5"/>
      <c r="H284" s="5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4"/>
      <c r="B285" s="4"/>
      <c r="C285" s="5"/>
      <c r="D285" s="5"/>
      <c r="E285" s="5"/>
      <c r="F285" s="5"/>
      <c r="G285" s="5"/>
      <c r="H285" s="5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4"/>
      <c r="B286" s="4"/>
      <c r="C286" s="5"/>
      <c r="D286" s="5"/>
      <c r="E286" s="5"/>
      <c r="F286" s="5"/>
      <c r="G286" s="5"/>
      <c r="H286" s="5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4"/>
      <c r="B287" s="4"/>
      <c r="C287" s="5"/>
      <c r="D287" s="5"/>
      <c r="E287" s="5"/>
      <c r="F287" s="5"/>
      <c r="G287" s="5"/>
      <c r="H287" s="5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4"/>
      <c r="B288" s="4"/>
      <c r="C288" s="5"/>
      <c r="D288" s="5"/>
      <c r="E288" s="5"/>
      <c r="F288" s="5"/>
      <c r="G288" s="5"/>
      <c r="H288" s="5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4"/>
      <c r="B289" s="4"/>
      <c r="C289" s="5"/>
      <c r="D289" s="5"/>
      <c r="E289" s="5"/>
      <c r="F289" s="5"/>
      <c r="G289" s="5"/>
      <c r="H289" s="5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4"/>
      <c r="B290" s="4"/>
      <c r="C290" s="5"/>
      <c r="D290" s="5"/>
      <c r="E290" s="5"/>
      <c r="F290" s="5"/>
      <c r="G290" s="5"/>
      <c r="H290" s="5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4"/>
      <c r="B291" s="4"/>
      <c r="C291" s="5"/>
      <c r="D291" s="5"/>
      <c r="E291" s="5"/>
      <c r="F291" s="5"/>
      <c r="G291" s="5"/>
      <c r="H291" s="5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4"/>
      <c r="B292" s="4"/>
      <c r="C292" s="5"/>
      <c r="D292" s="5"/>
      <c r="E292" s="5"/>
      <c r="F292" s="5"/>
      <c r="G292" s="5"/>
      <c r="H292" s="5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4"/>
      <c r="B293" s="4"/>
      <c r="C293" s="5"/>
      <c r="D293" s="5"/>
      <c r="E293" s="5"/>
      <c r="F293" s="5"/>
      <c r="G293" s="5"/>
      <c r="H293" s="5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4"/>
      <c r="B294" s="4"/>
      <c r="C294" s="5"/>
      <c r="D294" s="5"/>
      <c r="E294" s="5"/>
      <c r="F294" s="5"/>
      <c r="G294" s="5"/>
      <c r="H294" s="5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4"/>
      <c r="B295" s="4"/>
      <c r="C295" s="5"/>
      <c r="D295" s="5"/>
      <c r="E295" s="5"/>
      <c r="F295" s="5"/>
      <c r="G295" s="5"/>
      <c r="H295" s="5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4"/>
      <c r="B296" s="4"/>
      <c r="C296" s="5"/>
      <c r="D296" s="5"/>
      <c r="E296" s="5"/>
      <c r="F296" s="5"/>
      <c r="G296" s="5"/>
      <c r="H296" s="5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4"/>
      <c r="B297" s="4"/>
      <c r="C297" s="5"/>
      <c r="D297" s="5"/>
      <c r="E297" s="5"/>
      <c r="F297" s="5"/>
      <c r="G297" s="5"/>
      <c r="H297" s="5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4"/>
      <c r="B298" s="4"/>
      <c r="C298" s="5"/>
      <c r="D298" s="5"/>
      <c r="E298" s="5"/>
      <c r="F298" s="5"/>
      <c r="G298" s="5"/>
      <c r="H298" s="5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4"/>
      <c r="B299" s="4"/>
      <c r="C299" s="5"/>
      <c r="D299" s="5"/>
      <c r="E299" s="5"/>
      <c r="F299" s="5"/>
      <c r="G299" s="5"/>
      <c r="H299" s="5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4"/>
      <c r="B300" s="4"/>
      <c r="C300" s="5"/>
      <c r="D300" s="5"/>
      <c r="E300" s="5"/>
      <c r="F300" s="5"/>
      <c r="G300" s="5"/>
      <c r="H300" s="5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4"/>
      <c r="B301" s="4"/>
      <c r="C301" s="5"/>
      <c r="D301" s="5"/>
      <c r="E301" s="5"/>
      <c r="F301" s="5"/>
      <c r="G301" s="5"/>
      <c r="H301" s="5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4"/>
      <c r="B302" s="4"/>
      <c r="C302" s="5"/>
      <c r="D302" s="5"/>
      <c r="E302" s="5"/>
      <c r="F302" s="5"/>
      <c r="G302" s="5"/>
      <c r="H302" s="5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4"/>
      <c r="B303" s="4"/>
      <c r="C303" s="5"/>
      <c r="D303" s="5"/>
      <c r="E303" s="5"/>
      <c r="F303" s="5"/>
      <c r="G303" s="5"/>
      <c r="H303" s="5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4"/>
      <c r="B304" s="4"/>
      <c r="C304" s="5"/>
      <c r="D304" s="5"/>
      <c r="E304" s="5"/>
      <c r="F304" s="5"/>
      <c r="G304" s="5"/>
      <c r="H304" s="5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4"/>
      <c r="B305" s="4"/>
      <c r="C305" s="5"/>
      <c r="D305" s="5"/>
      <c r="E305" s="5"/>
      <c r="F305" s="5"/>
      <c r="G305" s="5"/>
      <c r="H305" s="5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4"/>
      <c r="B306" s="4"/>
      <c r="C306" s="5"/>
      <c r="D306" s="5"/>
      <c r="E306" s="5"/>
      <c r="F306" s="5"/>
      <c r="G306" s="5"/>
      <c r="H306" s="5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4"/>
      <c r="B307" s="4"/>
      <c r="C307" s="5"/>
      <c r="D307" s="5"/>
      <c r="E307" s="5"/>
      <c r="F307" s="5"/>
      <c r="G307" s="5"/>
      <c r="H307" s="5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4"/>
      <c r="B308" s="4"/>
      <c r="C308" s="5"/>
      <c r="D308" s="5"/>
      <c r="E308" s="5"/>
      <c r="F308" s="5"/>
      <c r="G308" s="5"/>
      <c r="H308" s="5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4"/>
      <c r="B309" s="4"/>
      <c r="C309" s="5"/>
      <c r="D309" s="5"/>
      <c r="E309" s="5"/>
      <c r="F309" s="5"/>
      <c r="G309" s="5"/>
      <c r="H309" s="5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4"/>
      <c r="B310" s="4"/>
      <c r="C310" s="5"/>
      <c r="D310" s="5"/>
      <c r="E310" s="5"/>
      <c r="F310" s="5"/>
      <c r="G310" s="5"/>
      <c r="H310" s="5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4"/>
      <c r="B311" s="4"/>
      <c r="C311" s="5"/>
      <c r="D311" s="5"/>
      <c r="E311" s="5"/>
      <c r="F311" s="5"/>
      <c r="G311" s="5"/>
      <c r="H311" s="5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4"/>
      <c r="B312" s="4"/>
      <c r="C312" s="5"/>
      <c r="D312" s="5"/>
      <c r="E312" s="5"/>
      <c r="F312" s="5"/>
      <c r="G312" s="5"/>
      <c r="H312" s="5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4"/>
      <c r="B313" s="4"/>
      <c r="C313" s="5"/>
      <c r="D313" s="5"/>
      <c r="E313" s="5"/>
      <c r="F313" s="5"/>
      <c r="G313" s="5"/>
      <c r="H313" s="5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4"/>
      <c r="B314" s="4"/>
      <c r="C314" s="5"/>
      <c r="D314" s="5"/>
      <c r="E314" s="5"/>
      <c r="F314" s="5"/>
      <c r="G314" s="5"/>
      <c r="H314" s="5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4"/>
      <c r="B315" s="4"/>
      <c r="C315" s="5"/>
      <c r="D315" s="5"/>
      <c r="E315" s="5"/>
      <c r="F315" s="5"/>
      <c r="G315" s="5"/>
      <c r="H315" s="5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4"/>
      <c r="B316" s="4"/>
      <c r="C316" s="5"/>
      <c r="D316" s="5"/>
      <c r="E316" s="5"/>
      <c r="F316" s="5"/>
      <c r="G316" s="5"/>
      <c r="H316" s="5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4"/>
      <c r="B317" s="4"/>
      <c r="C317" s="5"/>
      <c r="D317" s="5"/>
      <c r="E317" s="5"/>
      <c r="F317" s="5"/>
      <c r="G317" s="5"/>
      <c r="H317" s="5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4"/>
      <c r="B318" s="4"/>
      <c r="C318" s="5"/>
      <c r="D318" s="5"/>
      <c r="E318" s="5"/>
      <c r="F318" s="5"/>
      <c r="G318" s="5"/>
      <c r="H318" s="5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4"/>
      <c r="B319" s="4"/>
      <c r="C319" s="5"/>
      <c r="D319" s="5"/>
      <c r="E319" s="5"/>
      <c r="F319" s="5"/>
      <c r="G319" s="5"/>
      <c r="H319" s="5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4"/>
      <c r="B320" s="4"/>
      <c r="C320" s="5"/>
      <c r="D320" s="5"/>
      <c r="E320" s="5"/>
      <c r="F320" s="5"/>
      <c r="G320" s="5"/>
      <c r="H320" s="5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4"/>
      <c r="B321" s="4"/>
      <c r="C321" s="5"/>
      <c r="D321" s="5"/>
      <c r="E321" s="5"/>
      <c r="F321" s="5"/>
      <c r="G321" s="5"/>
      <c r="H321" s="5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4"/>
      <c r="B322" s="4"/>
      <c r="C322" s="5"/>
      <c r="D322" s="5"/>
      <c r="E322" s="5"/>
      <c r="F322" s="5"/>
      <c r="G322" s="5"/>
      <c r="H322" s="5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4"/>
      <c r="B323" s="4"/>
      <c r="C323" s="5"/>
      <c r="D323" s="5"/>
      <c r="E323" s="5"/>
      <c r="F323" s="5"/>
      <c r="G323" s="5"/>
      <c r="H323" s="5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4"/>
      <c r="B324" s="4"/>
      <c r="C324" s="5"/>
      <c r="D324" s="5"/>
      <c r="E324" s="5"/>
      <c r="F324" s="5"/>
      <c r="G324" s="5"/>
      <c r="H324" s="5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4"/>
      <c r="B325" s="4"/>
      <c r="C325" s="5"/>
      <c r="D325" s="5"/>
      <c r="E325" s="5"/>
      <c r="F325" s="5"/>
      <c r="G325" s="5"/>
      <c r="H325" s="5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4"/>
      <c r="B326" s="4"/>
      <c r="C326" s="5"/>
      <c r="D326" s="5"/>
      <c r="E326" s="5"/>
      <c r="F326" s="5"/>
      <c r="G326" s="5"/>
      <c r="H326" s="5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4"/>
      <c r="B327" s="4"/>
      <c r="C327" s="5"/>
      <c r="D327" s="5"/>
      <c r="E327" s="5"/>
      <c r="F327" s="5"/>
      <c r="G327" s="5"/>
      <c r="H327" s="5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4"/>
      <c r="B328" s="4"/>
      <c r="C328" s="5"/>
      <c r="D328" s="5"/>
      <c r="E328" s="5"/>
      <c r="F328" s="5"/>
      <c r="G328" s="5"/>
      <c r="H328" s="5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4"/>
      <c r="B329" s="4"/>
      <c r="C329" s="5"/>
      <c r="D329" s="5"/>
      <c r="E329" s="5"/>
      <c r="F329" s="5"/>
      <c r="G329" s="5"/>
      <c r="H329" s="5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4"/>
      <c r="B330" s="4"/>
      <c r="C330" s="5"/>
      <c r="D330" s="5"/>
      <c r="E330" s="5"/>
      <c r="F330" s="5"/>
      <c r="G330" s="5"/>
      <c r="H330" s="5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4"/>
      <c r="B331" s="4"/>
      <c r="C331" s="5"/>
      <c r="D331" s="5"/>
      <c r="E331" s="5"/>
      <c r="F331" s="5"/>
      <c r="G331" s="5"/>
      <c r="H331" s="5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4"/>
      <c r="B332" s="4"/>
      <c r="C332" s="5"/>
      <c r="D332" s="5"/>
      <c r="E332" s="5"/>
      <c r="F332" s="5"/>
      <c r="G332" s="5"/>
      <c r="H332" s="5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4"/>
      <c r="B333" s="4"/>
      <c r="C333" s="5"/>
      <c r="D333" s="5"/>
      <c r="E333" s="5"/>
      <c r="F333" s="5"/>
      <c r="G333" s="5"/>
      <c r="H333" s="5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4"/>
      <c r="B334" s="4"/>
      <c r="C334" s="5"/>
      <c r="D334" s="5"/>
      <c r="E334" s="5"/>
      <c r="F334" s="5"/>
      <c r="G334" s="5"/>
      <c r="H334" s="5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4"/>
      <c r="B335" s="4"/>
      <c r="C335" s="5"/>
      <c r="D335" s="5"/>
      <c r="E335" s="5"/>
      <c r="F335" s="5"/>
      <c r="G335" s="5"/>
      <c r="H335" s="5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4"/>
      <c r="B336" s="4"/>
      <c r="C336" s="5"/>
      <c r="D336" s="5"/>
      <c r="E336" s="5"/>
      <c r="F336" s="5"/>
      <c r="G336" s="5"/>
      <c r="H336" s="5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4"/>
      <c r="B337" s="4"/>
      <c r="C337" s="5"/>
      <c r="D337" s="5"/>
      <c r="E337" s="5"/>
      <c r="F337" s="5"/>
      <c r="G337" s="5"/>
      <c r="H337" s="5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4"/>
      <c r="B338" s="4"/>
      <c r="C338" s="5"/>
      <c r="D338" s="5"/>
      <c r="E338" s="5"/>
      <c r="F338" s="5"/>
      <c r="G338" s="5"/>
      <c r="H338" s="5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4"/>
      <c r="B339" s="4"/>
      <c r="C339" s="5"/>
      <c r="D339" s="5"/>
      <c r="E339" s="5"/>
      <c r="F339" s="5"/>
      <c r="G339" s="5"/>
      <c r="H339" s="5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4"/>
      <c r="B340" s="4"/>
      <c r="C340" s="5"/>
      <c r="D340" s="5"/>
      <c r="E340" s="5"/>
      <c r="F340" s="5"/>
      <c r="G340" s="5"/>
      <c r="H340" s="5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4"/>
      <c r="B341" s="4"/>
      <c r="C341" s="5"/>
      <c r="D341" s="5"/>
      <c r="E341" s="5"/>
      <c r="F341" s="5"/>
      <c r="G341" s="5"/>
      <c r="H341" s="5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4"/>
      <c r="B342" s="4"/>
      <c r="C342" s="5"/>
      <c r="D342" s="5"/>
      <c r="E342" s="5"/>
      <c r="F342" s="5"/>
      <c r="G342" s="5"/>
      <c r="H342" s="5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4"/>
      <c r="B343" s="4"/>
      <c r="C343" s="5"/>
      <c r="D343" s="5"/>
      <c r="E343" s="5"/>
      <c r="F343" s="5"/>
      <c r="G343" s="5"/>
      <c r="H343" s="5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4"/>
      <c r="B344" s="4"/>
      <c r="C344" s="5"/>
      <c r="D344" s="5"/>
      <c r="E344" s="5"/>
      <c r="F344" s="5"/>
      <c r="G344" s="5"/>
      <c r="H344" s="5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4"/>
      <c r="B345" s="4"/>
      <c r="C345" s="5"/>
      <c r="D345" s="5"/>
      <c r="E345" s="5"/>
      <c r="F345" s="5"/>
      <c r="G345" s="5"/>
      <c r="H345" s="5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4"/>
      <c r="B346" s="4"/>
      <c r="C346" s="5"/>
      <c r="D346" s="5"/>
      <c r="E346" s="5"/>
      <c r="F346" s="5"/>
      <c r="G346" s="5"/>
      <c r="H346" s="5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4"/>
      <c r="B347" s="4"/>
      <c r="C347" s="5"/>
      <c r="D347" s="5"/>
      <c r="E347" s="5"/>
      <c r="F347" s="5"/>
      <c r="G347" s="5"/>
      <c r="H347" s="5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4"/>
      <c r="B348" s="4"/>
      <c r="C348" s="5"/>
      <c r="D348" s="5"/>
      <c r="E348" s="5"/>
      <c r="F348" s="5"/>
      <c r="G348" s="5"/>
      <c r="H348" s="5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4"/>
      <c r="B349" s="4"/>
      <c r="C349" s="5"/>
      <c r="D349" s="5"/>
      <c r="E349" s="5"/>
      <c r="F349" s="5"/>
      <c r="G349" s="5"/>
      <c r="H349" s="5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4"/>
      <c r="B350" s="4"/>
      <c r="C350" s="5"/>
      <c r="D350" s="5"/>
      <c r="E350" s="5"/>
      <c r="F350" s="5"/>
      <c r="G350" s="5"/>
      <c r="H350" s="5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4"/>
      <c r="B351" s="4"/>
      <c r="C351" s="5"/>
      <c r="D351" s="5"/>
      <c r="E351" s="5"/>
      <c r="F351" s="5"/>
      <c r="G351" s="5"/>
      <c r="H351" s="5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4"/>
      <c r="B352" s="4"/>
      <c r="C352" s="5"/>
      <c r="D352" s="5"/>
      <c r="E352" s="5"/>
      <c r="F352" s="5"/>
      <c r="G352" s="5"/>
      <c r="H352" s="5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4"/>
      <c r="B353" s="4"/>
      <c r="C353" s="5"/>
      <c r="D353" s="5"/>
      <c r="E353" s="5"/>
      <c r="F353" s="5"/>
      <c r="G353" s="5"/>
      <c r="H353" s="5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4"/>
      <c r="B354" s="4"/>
      <c r="C354" s="5"/>
      <c r="D354" s="5"/>
      <c r="E354" s="5"/>
      <c r="F354" s="5"/>
      <c r="G354" s="5"/>
      <c r="H354" s="5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4"/>
      <c r="B355" s="4"/>
      <c r="C355" s="5"/>
      <c r="D355" s="5"/>
      <c r="E355" s="5"/>
      <c r="F355" s="5"/>
      <c r="G355" s="5"/>
      <c r="H355" s="5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4"/>
      <c r="B356" s="4"/>
      <c r="C356" s="5"/>
      <c r="D356" s="5"/>
      <c r="E356" s="5"/>
      <c r="F356" s="5"/>
      <c r="G356" s="5"/>
      <c r="H356" s="5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4"/>
      <c r="B357" s="4"/>
      <c r="C357" s="5"/>
      <c r="D357" s="5"/>
      <c r="E357" s="5"/>
      <c r="F357" s="5"/>
      <c r="G357" s="5"/>
      <c r="H357" s="5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4"/>
      <c r="B358" s="4"/>
      <c r="C358" s="5"/>
      <c r="D358" s="5"/>
      <c r="E358" s="5"/>
      <c r="F358" s="5"/>
      <c r="G358" s="5"/>
      <c r="H358" s="5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4"/>
      <c r="B359" s="4"/>
      <c r="C359" s="5"/>
      <c r="D359" s="5"/>
      <c r="E359" s="5"/>
      <c r="F359" s="5"/>
      <c r="G359" s="5"/>
      <c r="H359" s="5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4"/>
      <c r="B360" s="4"/>
      <c r="C360" s="5"/>
      <c r="D360" s="5"/>
      <c r="E360" s="5"/>
      <c r="F360" s="5"/>
      <c r="G360" s="5"/>
      <c r="H360" s="5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4"/>
      <c r="B361" s="4"/>
      <c r="C361" s="5"/>
      <c r="D361" s="5"/>
      <c r="E361" s="5"/>
      <c r="F361" s="5"/>
      <c r="G361" s="5"/>
      <c r="H361" s="5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4"/>
      <c r="B362" s="4"/>
      <c r="C362" s="5"/>
      <c r="D362" s="5"/>
      <c r="E362" s="5"/>
      <c r="F362" s="5"/>
      <c r="G362" s="5"/>
      <c r="H362" s="5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4"/>
      <c r="B363" s="4"/>
      <c r="C363" s="5"/>
      <c r="D363" s="5"/>
      <c r="E363" s="5"/>
      <c r="F363" s="5"/>
      <c r="G363" s="5"/>
      <c r="H363" s="5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4"/>
      <c r="B364" s="4"/>
      <c r="C364" s="5"/>
      <c r="D364" s="5"/>
      <c r="E364" s="5"/>
      <c r="F364" s="5"/>
      <c r="G364" s="5"/>
      <c r="H364" s="5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4"/>
      <c r="B365" s="4"/>
      <c r="C365" s="5"/>
      <c r="D365" s="5"/>
      <c r="E365" s="5"/>
      <c r="F365" s="5"/>
      <c r="G365" s="5"/>
      <c r="H365" s="5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4"/>
      <c r="B366" s="4"/>
      <c r="C366" s="5"/>
      <c r="D366" s="5"/>
      <c r="E366" s="5"/>
      <c r="F366" s="5"/>
      <c r="G366" s="5"/>
      <c r="H366" s="5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4"/>
      <c r="B367" s="4"/>
      <c r="C367" s="5"/>
      <c r="D367" s="5"/>
      <c r="E367" s="5"/>
      <c r="F367" s="5"/>
      <c r="G367" s="5"/>
      <c r="H367" s="5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4"/>
      <c r="B368" s="4"/>
      <c r="C368" s="5"/>
      <c r="D368" s="5"/>
      <c r="E368" s="5"/>
      <c r="F368" s="5"/>
      <c r="G368" s="5"/>
      <c r="H368" s="5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4"/>
      <c r="B369" s="4"/>
      <c r="C369" s="5"/>
      <c r="D369" s="5"/>
      <c r="E369" s="5"/>
      <c r="F369" s="5"/>
      <c r="G369" s="5"/>
      <c r="H369" s="5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4"/>
      <c r="B370" s="4"/>
      <c r="C370" s="5"/>
      <c r="D370" s="5"/>
      <c r="E370" s="5"/>
      <c r="F370" s="5"/>
      <c r="G370" s="5"/>
      <c r="H370" s="5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4"/>
      <c r="B371" s="4"/>
      <c r="C371" s="5"/>
      <c r="D371" s="5"/>
      <c r="E371" s="5"/>
      <c r="F371" s="5"/>
      <c r="G371" s="5"/>
      <c r="H371" s="5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4"/>
      <c r="B372" s="4"/>
      <c r="C372" s="5"/>
      <c r="D372" s="5"/>
      <c r="E372" s="5"/>
      <c r="F372" s="5"/>
      <c r="G372" s="5"/>
      <c r="H372" s="5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4"/>
      <c r="B373" s="4"/>
      <c r="C373" s="5"/>
      <c r="D373" s="5"/>
      <c r="E373" s="5"/>
      <c r="F373" s="5"/>
      <c r="G373" s="5"/>
      <c r="H373" s="5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4"/>
      <c r="B374" s="4"/>
      <c r="C374" s="5"/>
      <c r="D374" s="5"/>
      <c r="E374" s="5"/>
      <c r="F374" s="5"/>
      <c r="G374" s="5"/>
      <c r="H374" s="5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4"/>
      <c r="B375" s="4"/>
      <c r="C375" s="5"/>
      <c r="D375" s="5"/>
      <c r="E375" s="5"/>
      <c r="F375" s="5"/>
      <c r="G375" s="5"/>
      <c r="H375" s="5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4"/>
      <c r="B376" s="4"/>
      <c r="C376" s="5"/>
      <c r="D376" s="5"/>
      <c r="E376" s="5"/>
      <c r="F376" s="5"/>
      <c r="G376" s="5"/>
      <c r="H376" s="5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4"/>
      <c r="B377" s="4"/>
      <c r="C377" s="5"/>
      <c r="D377" s="5"/>
      <c r="E377" s="5"/>
      <c r="F377" s="5"/>
      <c r="G377" s="5"/>
      <c r="H377" s="5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4"/>
      <c r="B378" s="4"/>
      <c r="C378" s="5"/>
      <c r="D378" s="5"/>
      <c r="E378" s="5"/>
      <c r="F378" s="5"/>
      <c r="G378" s="5"/>
      <c r="H378" s="5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4"/>
      <c r="B379" s="4"/>
      <c r="C379" s="5"/>
      <c r="D379" s="5"/>
      <c r="E379" s="5"/>
      <c r="F379" s="5"/>
      <c r="G379" s="5"/>
      <c r="H379" s="5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4"/>
      <c r="B380" s="4"/>
      <c r="C380" s="5"/>
      <c r="D380" s="5"/>
      <c r="E380" s="5"/>
      <c r="F380" s="5"/>
      <c r="G380" s="5"/>
      <c r="H380" s="5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4"/>
      <c r="B381" s="4"/>
      <c r="C381" s="5"/>
      <c r="D381" s="5"/>
      <c r="E381" s="5"/>
      <c r="F381" s="5"/>
      <c r="G381" s="5"/>
      <c r="H381" s="5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4"/>
      <c r="B382" s="4"/>
      <c r="C382" s="5"/>
      <c r="D382" s="5"/>
      <c r="E382" s="5"/>
      <c r="F382" s="5"/>
      <c r="G382" s="5"/>
      <c r="H382" s="5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4"/>
      <c r="B383" s="4"/>
      <c r="C383" s="5"/>
      <c r="D383" s="5"/>
      <c r="E383" s="5"/>
      <c r="F383" s="5"/>
      <c r="G383" s="5"/>
      <c r="H383" s="5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4"/>
      <c r="B384" s="4"/>
      <c r="C384" s="5"/>
      <c r="D384" s="5"/>
      <c r="E384" s="5"/>
      <c r="F384" s="5"/>
      <c r="G384" s="5"/>
      <c r="H384" s="5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4"/>
      <c r="B385" s="4"/>
      <c r="C385" s="5"/>
      <c r="D385" s="5"/>
      <c r="E385" s="5"/>
      <c r="F385" s="5"/>
      <c r="G385" s="5"/>
      <c r="H385" s="5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4"/>
      <c r="B386" s="4"/>
      <c r="C386" s="5"/>
      <c r="D386" s="5"/>
      <c r="E386" s="5"/>
      <c r="F386" s="5"/>
      <c r="G386" s="5"/>
      <c r="H386" s="5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4"/>
      <c r="B387" s="4"/>
      <c r="C387" s="5"/>
      <c r="D387" s="5"/>
      <c r="E387" s="5"/>
      <c r="F387" s="5"/>
      <c r="G387" s="5"/>
      <c r="H387" s="5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4"/>
      <c r="B388" s="4"/>
      <c r="C388" s="5"/>
      <c r="D388" s="5"/>
      <c r="E388" s="5"/>
      <c r="F388" s="5"/>
      <c r="G388" s="5"/>
      <c r="H388" s="5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4"/>
      <c r="B389" s="4"/>
      <c r="C389" s="5"/>
      <c r="D389" s="5"/>
      <c r="E389" s="5"/>
      <c r="F389" s="5"/>
      <c r="G389" s="5"/>
      <c r="H389" s="5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4"/>
      <c r="B390" s="4"/>
      <c r="C390" s="5"/>
      <c r="D390" s="5"/>
      <c r="E390" s="5"/>
      <c r="F390" s="5"/>
      <c r="G390" s="5"/>
      <c r="H390" s="5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4"/>
      <c r="B391" s="4"/>
      <c r="C391" s="5"/>
      <c r="D391" s="5"/>
      <c r="E391" s="5"/>
      <c r="F391" s="5"/>
      <c r="G391" s="5"/>
      <c r="H391" s="5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4"/>
      <c r="B392" s="4"/>
      <c r="C392" s="5"/>
      <c r="D392" s="5"/>
      <c r="E392" s="5"/>
      <c r="F392" s="5"/>
      <c r="G392" s="5"/>
      <c r="H392" s="5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4"/>
      <c r="B393" s="4"/>
      <c r="C393" s="5"/>
      <c r="D393" s="5"/>
      <c r="E393" s="5"/>
      <c r="F393" s="5"/>
      <c r="G393" s="5"/>
      <c r="H393" s="5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4"/>
      <c r="B394" s="4"/>
      <c r="C394" s="5"/>
      <c r="D394" s="5"/>
      <c r="E394" s="5"/>
      <c r="F394" s="5"/>
      <c r="G394" s="5"/>
      <c r="H394" s="5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4"/>
      <c r="B395" s="4"/>
      <c r="C395" s="5"/>
      <c r="D395" s="5"/>
      <c r="E395" s="5"/>
      <c r="F395" s="5"/>
      <c r="G395" s="5"/>
      <c r="H395" s="5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4"/>
      <c r="B396" s="4"/>
      <c r="C396" s="5"/>
      <c r="D396" s="5"/>
      <c r="E396" s="5"/>
      <c r="F396" s="5"/>
      <c r="G396" s="5"/>
      <c r="H396" s="5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4"/>
      <c r="B397" s="4"/>
      <c r="C397" s="5"/>
      <c r="D397" s="5"/>
      <c r="E397" s="5"/>
      <c r="F397" s="5"/>
      <c r="G397" s="5"/>
      <c r="H397" s="5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4"/>
      <c r="B398" s="4"/>
      <c r="C398" s="5"/>
      <c r="D398" s="5"/>
      <c r="E398" s="5"/>
      <c r="F398" s="5"/>
      <c r="G398" s="5"/>
      <c r="H398" s="5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4"/>
      <c r="B399" s="4"/>
      <c r="C399" s="5"/>
      <c r="D399" s="5"/>
      <c r="E399" s="5"/>
      <c r="F399" s="5"/>
      <c r="G399" s="5"/>
      <c r="H399" s="5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4"/>
      <c r="B400" s="4"/>
      <c r="C400" s="5"/>
      <c r="D400" s="5"/>
      <c r="E400" s="5"/>
      <c r="F400" s="5"/>
      <c r="G400" s="5"/>
      <c r="H400" s="5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4"/>
      <c r="B401" s="4"/>
      <c r="C401" s="5"/>
      <c r="D401" s="5"/>
      <c r="E401" s="5"/>
      <c r="F401" s="5"/>
      <c r="G401" s="5"/>
      <c r="H401" s="5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4"/>
      <c r="B402" s="4"/>
      <c r="C402" s="5"/>
      <c r="D402" s="5"/>
      <c r="E402" s="5"/>
      <c r="F402" s="5"/>
      <c r="G402" s="5"/>
      <c r="H402" s="5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4"/>
      <c r="B403" s="4"/>
      <c r="C403" s="5"/>
      <c r="D403" s="5"/>
      <c r="E403" s="5"/>
      <c r="F403" s="5"/>
      <c r="G403" s="5"/>
      <c r="H403" s="5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4"/>
      <c r="B404" s="4"/>
      <c r="C404" s="5"/>
      <c r="D404" s="5"/>
      <c r="E404" s="5"/>
      <c r="F404" s="5"/>
      <c r="G404" s="5"/>
      <c r="H404" s="5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4"/>
      <c r="B405" s="4"/>
      <c r="C405" s="5"/>
      <c r="D405" s="5"/>
      <c r="E405" s="5"/>
      <c r="F405" s="5"/>
      <c r="G405" s="5"/>
      <c r="H405" s="5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4"/>
      <c r="B406" s="4"/>
      <c r="C406" s="5"/>
      <c r="D406" s="5"/>
      <c r="E406" s="5"/>
      <c r="F406" s="5"/>
      <c r="G406" s="5"/>
      <c r="H406" s="5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4"/>
      <c r="B407" s="4"/>
      <c r="C407" s="5"/>
      <c r="D407" s="5"/>
      <c r="E407" s="5"/>
      <c r="F407" s="5"/>
      <c r="G407" s="5"/>
      <c r="H407" s="5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4"/>
      <c r="B408" s="4"/>
      <c r="C408" s="5"/>
      <c r="D408" s="5"/>
      <c r="E408" s="5"/>
      <c r="F408" s="5"/>
      <c r="G408" s="5"/>
      <c r="H408" s="5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4"/>
      <c r="B409" s="4"/>
      <c r="C409" s="5"/>
      <c r="D409" s="5"/>
      <c r="E409" s="5"/>
      <c r="F409" s="5"/>
      <c r="G409" s="5"/>
      <c r="H409" s="5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4"/>
      <c r="B410" s="4"/>
      <c r="C410" s="5"/>
      <c r="D410" s="5"/>
      <c r="E410" s="5"/>
      <c r="F410" s="5"/>
      <c r="G410" s="5"/>
      <c r="H410" s="5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4"/>
      <c r="B411" s="4"/>
      <c r="C411" s="5"/>
      <c r="D411" s="5"/>
      <c r="E411" s="5"/>
      <c r="F411" s="5"/>
      <c r="G411" s="5"/>
      <c r="H411" s="5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4"/>
      <c r="B412" s="4"/>
      <c r="C412" s="5"/>
      <c r="D412" s="5"/>
      <c r="E412" s="5"/>
      <c r="F412" s="5"/>
      <c r="G412" s="5"/>
      <c r="H412" s="5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4"/>
      <c r="B413" s="4"/>
      <c r="C413" s="5"/>
      <c r="D413" s="5"/>
      <c r="E413" s="5"/>
      <c r="F413" s="5"/>
      <c r="G413" s="5"/>
      <c r="H413" s="5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4"/>
      <c r="B414" s="4"/>
      <c r="C414" s="5"/>
      <c r="D414" s="5"/>
      <c r="E414" s="5"/>
      <c r="F414" s="5"/>
      <c r="G414" s="5"/>
      <c r="H414" s="5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4"/>
      <c r="B415" s="4"/>
      <c r="C415" s="5"/>
      <c r="D415" s="5"/>
      <c r="E415" s="5"/>
      <c r="F415" s="5"/>
      <c r="G415" s="5"/>
      <c r="H415" s="5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4"/>
      <c r="B416" s="4"/>
      <c r="C416" s="5"/>
      <c r="D416" s="5"/>
      <c r="E416" s="5"/>
      <c r="F416" s="5"/>
      <c r="G416" s="5"/>
      <c r="H416" s="5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4"/>
      <c r="B417" s="4"/>
      <c r="C417" s="5"/>
      <c r="D417" s="5"/>
      <c r="E417" s="5"/>
      <c r="F417" s="5"/>
      <c r="G417" s="5"/>
      <c r="H417" s="5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4"/>
      <c r="B418" s="4"/>
      <c r="C418" s="5"/>
      <c r="D418" s="5"/>
      <c r="E418" s="5"/>
      <c r="F418" s="5"/>
      <c r="G418" s="5"/>
      <c r="H418" s="5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4"/>
      <c r="B419" s="4"/>
      <c r="C419" s="5"/>
      <c r="D419" s="5"/>
      <c r="E419" s="5"/>
      <c r="F419" s="5"/>
      <c r="G419" s="5"/>
      <c r="H419" s="5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4"/>
      <c r="B420" s="4"/>
      <c r="C420" s="5"/>
      <c r="D420" s="5"/>
      <c r="E420" s="5"/>
      <c r="F420" s="5"/>
      <c r="G420" s="5"/>
      <c r="H420" s="5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4"/>
      <c r="B421" s="4"/>
      <c r="C421" s="5"/>
      <c r="D421" s="5"/>
      <c r="E421" s="5"/>
      <c r="F421" s="5"/>
      <c r="G421" s="5"/>
      <c r="H421" s="5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4"/>
      <c r="B422" s="4"/>
      <c r="C422" s="5"/>
      <c r="D422" s="5"/>
      <c r="E422" s="5"/>
      <c r="F422" s="5"/>
      <c r="G422" s="5"/>
      <c r="H422" s="5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4"/>
      <c r="B423" s="4"/>
      <c r="C423" s="5"/>
      <c r="D423" s="5"/>
      <c r="E423" s="5"/>
      <c r="F423" s="5"/>
      <c r="G423" s="5"/>
      <c r="H423" s="5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4"/>
      <c r="B424" s="4"/>
      <c r="C424" s="5"/>
      <c r="D424" s="5"/>
      <c r="E424" s="5"/>
      <c r="F424" s="5"/>
      <c r="G424" s="5"/>
      <c r="H424" s="5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4"/>
      <c r="B425" s="4"/>
      <c r="C425" s="5"/>
      <c r="D425" s="5"/>
      <c r="E425" s="5"/>
      <c r="F425" s="5"/>
      <c r="G425" s="5"/>
      <c r="H425" s="5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4"/>
      <c r="B426" s="4"/>
      <c r="C426" s="5"/>
      <c r="D426" s="5"/>
      <c r="E426" s="5"/>
      <c r="F426" s="5"/>
      <c r="G426" s="5"/>
      <c r="H426" s="5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4"/>
      <c r="B427" s="4"/>
      <c r="C427" s="5"/>
      <c r="D427" s="5"/>
      <c r="E427" s="5"/>
      <c r="F427" s="5"/>
      <c r="G427" s="5"/>
      <c r="H427" s="5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4"/>
      <c r="B428" s="4"/>
      <c r="C428" s="5"/>
      <c r="D428" s="5"/>
      <c r="E428" s="5"/>
      <c r="F428" s="5"/>
      <c r="G428" s="5"/>
      <c r="H428" s="5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4"/>
      <c r="B429" s="4"/>
      <c r="C429" s="5"/>
      <c r="D429" s="5"/>
      <c r="E429" s="5"/>
      <c r="F429" s="5"/>
      <c r="G429" s="5"/>
      <c r="H429" s="5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4"/>
      <c r="B430" s="4"/>
      <c r="C430" s="5"/>
      <c r="D430" s="5"/>
      <c r="E430" s="5"/>
      <c r="F430" s="5"/>
      <c r="G430" s="5"/>
      <c r="H430" s="5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4"/>
      <c r="B431" s="4"/>
      <c r="C431" s="5"/>
      <c r="D431" s="5"/>
      <c r="E431" s="5"/>
      <c r="F431" s="5"/>
      <c r="G431" s="5"/>
      <c r="H431" s="5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4"/>
      <c r="B432" s="4"/>
      <c r="C432" s="5"/>
      <c r="D432" s="5"/>
      <c r="E432" s="5"/>
      <c r="F432" s="5"/>
      <c r="G432" s="5"/>
      <c r="H432" s="5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4"/>
      <c r="B433" s="4"/>
      <c r="C433" s="5"/>
      <c r="D433" s="5"/>
      <c r="E433" s="5"/>
      <c r="F433" s="5"/>
      <c r="G433" s="5"/>
      <c r="H433" s="5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4"/>
      <c r="B434" s="4"/>
      <c r="C434" s="5"/>
      <c r="D434" s="5"/>
      <c r="E434" s="5"/>
      <c r="F434" s="5"/>
      <c r="G434" s="5"/>
      <c r="H434" s="5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4"/>
      <c r="B435" s="4"/>
      <c r="C435" s="5"/>
      <c r="D435" s="5"/>
      <c r="E435" s="5"/>
      <c r="F435" s="5"/>
      <c r="G435" s="5"/>
      <c r="H435" s="5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4"/>
      <c r="B436" s="4"/>
      <c r="C436" s="5"/>
      <c r="D436" s="5"/>
      <c r="E436" s="5"/>
      <c r="F436" s="5"/>
      <c r="G436" s="5"/>
      <c r="H436" s="5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4"/>
      <c r="B437" s="4"/>
      <c r="C437" s="5"/>
      <c r="D437" s="5"/>
      <c r="E437" s="5"/>
      <c r="F437" s="5"/>
      <c r="G437" s="5"/>
      <c r="H437" s="5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4"/>
      <c r="B438" s="4"/>
      <c r="C438" s="5"/>
      <c r="D438" s="5"/>
      <c r="E438" s="5"/>
      <c r="F438" s="5"/>
      <c r="G438" s="5"/>
      <c r="H438" s="5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4"/>
      <c r="B439" s="4"/>
      <c r="C439" s="5"/>
      <c r="D439" s="5"/>
      <c r="E439" s="5"/>
      <c r="F439" s="5"/>
      <c r="G439" s="5"/>
      <c r="H439" s="5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4"/>
      <c r="B440" s="4"/>
      <c r="C440" s="5"/>
      <c r="D440" s="5"/>
      <c r="E440" s="5"/>
      <c r="F440" s="5"/>
      <c r="G440" s="5"/>
      <c r="H440" s="5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4"/>
      <c r="B441" s="4"/>
      <c r="C441" s="5"/>
      <c r="D441" s="5"/>
      <c r="E441" s="5"/>
      <c r="F441" s="5"/>
      <c r="G441" s="5"/>
      <c r="H441" s="5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4"/>
      <c r="B442" s="4"/>
      <c r="C442" s="5"/>
      <c r="D442" s="5"/>
      <c r="E442" s="5"/>
      <c r="F442" s="5"/>
      <c r="G442" s="5"/>
      <c r="H442" s="5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4"/>
      <c r="B443" s="4"/>
      <c r="C443" s="5"/>
      <c r="D443" s="5"/>
      <c r="E443" s="5"/>
      <c r="F443" s="5"/>
      <c r="G443" s="5"/>
      <c r="H443" s="5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4"/>
      <c r="B444" s="4"/>
      <c r="C444" s="5"/>
      <c r="D444" s="5"/>
      <c r="E444" s="5"/>
      <c r="F444" s="5"/>
      <c r="G444" s="5"/>
      <c r="H444" s="5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4"/>
      <c r="B445" s="4"/>
      <c r="C445" s="5"/>
      <c r="D445" s="5"/>
      <c r="E445" s="5"/>
      <c r="F445" s="5"/>
      <c r="G445" s="5"/>
      <c r="H445" s="5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4"/>
      <c r="B446" s="4"/>
      <c r="C446" s="5"/>
      <c r="D446" s="5"/>
      <c r="E446" s="5"/>
      <c r="F446" s="5"/>
      <c r="G446" s="5"/>
      <c r="H446" s="5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4"/>
      <c r="B447" s="4"/>
      <c r="C447" s="5"/>
      <c r="D447" s="5"/>
      <c r="E447" s="5"/>
      <c r="F447" s="5"/>
      <c r="G447" s="5"/>
      <c r="H447" s="5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4"/>
      <c r="B448" s="4"/>
      <c r="C448" s="5"/>
      <c r="D448" s="5"/>
      <c r="E448" s="5"/>
      <c r="F448" s="5"/>
      <c r="G448" s="5"/>
      <c r="H448" s="5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4"/>
      <c r="B449" s="4"/>
      <c r="C449" s="5"/>
      <c r="D449" s="5"/>
      <c r="E449" s="5"/>
      <c r="F449" s="5"/>
      <c r="G449" s="5"/>
      <c r="H449" s="5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4"/>
      <c r="B450" s="4"/>
      <c r="C450" s="5"/>
      <c r="D450" s="5"/>
      <c r="E450" s="5"/>
      <c r="F450" s="5"/>
      <c r="G450" s="5"/>
      <c r="H450" s="5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4"/>
      <c r="B451" s="4"/>
      <c r="C451" s="5"/>
      <c r="D451" s="5"/>
      <c r="E451" s="5"/>
      <c r="F451" s="5"/>
      <c r="G451" s="5"/>
      <c r="H451" s="5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4"/>
      <c r="B452" s="4"/>
      <c r="C452" s="5"/>
      <c r="D452" s="5"/>
      <c r="E452" s="5"/>
      <c r="F452" s="5"/>
      <c r="G452" s="5"/>
      <c r="H452" s="5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4"/>
      <c r="B453" s="4"/>
      <c r="C453" s="5"/>
      <c r="D453" s="5"/>
      <c r="E453" s="5"/>
      <c r="F453" s="5"/>
      <c r="G453" s="5"/>
      <c r="H453" s="5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4"/>
      <c r="B454" s="4"/>
      <c r="C454" s="5"/>
      <c r="D454" s="5"/>
      <c r="E454" s="5"/>
      <c r="F454" s="5"/>
      <c r="G454" s="5"/>
      <c r="H454" s="5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4"/>
      <c r="B455" s="4"/>
      <c r="C455" s="5"/>
      <c r="D455" s="5"/>
      <c r="E455" s="5"/>
      <c r="F455" s="5"/>
      <c r="G455" s="5"/>
      <c r="H455" s="5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4"/>
      <c r="B456" s="4"/>
      <c r="C456" s="5"/>
      <c r="D456" s="5"/>
      <c r="E456" s="5"/>
      <c r="F456" s="5"/>
      <c r="G456" s="5"/>
      <c r="H456" s="5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4"/>
      <c r="B457" s="4"/>
      <c r="C457" s="5"/>
      <c r="D457" s="5"/>
      <c r="E457" s="5"/>
      <c r="F457" s="5"/>
      <c r="G457" s="5"/>
      <c r="H457" s="5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4"/>
      <c r="B458" s="4"/>
      <c r="C458" s="5"/>
      <c r="D458" s="5"/>
      <c r="E458" s="5"/>
      <c r="F458" s="5"/>
      <c r="G458" s="5"/>
      <c r="H458" s="5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4"/>
      <c r="B459" s="4"/>
      <c r="C459" s="5"/>
      <c r="D459" s="5"/>
      <c r="E459" s="5"/>
      <c r="F459" s="5"/>
      <c r="G459" s="5"/>
      <c r="H459" s="5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4"/>
      <c r="B460" s="4"/>
      <c r="C460" s="5"/>
      <c r="D460" s="5"/>
      <c r="E460" s="5"/>
      <c r="F460" s="5"/>
      <c r="G460" s="5"/>
      <c r="H460" s="5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4"/>
      <c r="B461" s="4"/>
      <c r="C461" s="5"/>
      <c r="D461" s="5"/>
      <c r="E461" s="5"/>
      <c r="F461" s="5"/>
      <c r="G461" s="5"/>
      <c r="H461" s="5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4"/>
      <c r="B462" s="4"/>
      <c r="C462" s="5"/>
      <c r="D462" s="5"/>
      <c r="E462" s="5"/>
      <c r="F462" s="5"/>
      <c r="G462" s="5"/>
      <c r="H462" s="5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4"/>
      <c r="B463" s="4"/>
      <c r="C463" s="5"/>
      <c r="D463" s="5"/>
      <c r="E463" s="5"/>
      <c r="F463" s="5"/>
      <c r="G463" s="5"/>
      <c r="H463" s="5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4"/>
      <c r="B464" s="4"/>
      <c r="C464" s="5"/>
      <c r="D464" s="5"/>
      <c r="E464" s="5"/>
      <c r="F464" s="5"/>
      <c r="G464" s="5"/>
      <c r="H464" s="5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4"/>
      <c r="B465" s="4"/>
      <c r="C465" s="5"/>
      <c r="D465" s="5"/>
      <c r="E465" s="5"/>
      <c r="F465" s="5"/>
      <c r="G465" s="5"/>
      <c r="H465" s="5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4"/>
      <c r="B466" s="4"/>
      <c r="C466" s="5"/>
      <c r="D466" s="5"/>
      <c r="E466" s="5"/>
      <c r="F466" s="5"/>
      <c r="G466" s="5"/>
      <c r="H466" s="5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4"/>
      <c r="B467" s="4"/>
      <c r="C467" s="5"/>
      <c r="D467" s="5"/>
      <c r="E467" s="5"/>
      <c r="F467" s="5"/>
      <c r="G467" s="5"/>
      <c r="H467" s="5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4"/>
      <c r="B468" s="4"/>
      <c r="C468" s="5"/>
      <c r="D468" s="5"/>
      <c r="E468" s="5"/>
      <c r="F468" s="5"/>
      <c r="G468" s="5"/>
      <c r="H468" s="5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4"/>
      <c r="B469" s="4"/>
      <c r="C469" s="5"/>
      <c r="D469" s="5"/>
      <c r="E469" s="5"/>
      <c r="F469" s="5"/>
      <c r="G469" s="5"/>
      <c r="H469" s="5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4"/>
      <c r="B470" s="4"/>
      <c r="C470" s="5"/>
      <c r="D470" s="5"/>
      <c r="E470" s="5"/>
      <c r="F470" s="5"/>
      <c r="G470" s="5"/>
      <c r="H470" s="5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4"/>
      <c r="B471" s="4"/>
      <c r="C471" s="5"/>
      <c r="D471" s="5"/>
      <c r="E471" s="5"/>
      <c r="F471" s="5"/>
      <c r="G471" s="5"/>
      <c r="H471" s="5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4"/>
      <c r="B472" s="4"/>
      <c r="C472" s="5"/>
      <c r="D472" s="5"/>
      <c r="E472" s="5"/>
      <c r="F472" s="5"/>
      <c r="G472" s="5"/>
      <c r="H472" s="5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4"/>
      <c r="B473" s="4"/>
      <c r="C473" s="5"/>
      <c r="D473" s="5"/>
      <c r="E473" s="5"/>
      <c r="F473" s="5"/>
      <c r="G473" s="5"/>
      <c r="H473" s="5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4"/>
      <c r="B474" s="4"/>
      <c r="C474" s="5"/>
      <c r="D474" s="5"/>
      <c r="E474" s="5"/>
      <c r="F474" s="5"/>
      <c r="G474" s="5"/>
      <c r="H474" s="5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4"/>
      <c r="B475" s="4"/>
      <c r="C475" s="5"/>
      <c r="D475" s="5"/>
      <c r="E475" s="5"/>
      <c r="F475" s="5"/>
      <c r="G475" s="5"/>
      <c r="H475" s="5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4"/>
      <c r="B476" s="4"/>
      <c r="C476" s="5"/>
      <c r="D476" s="5"/>
      <c r="E476" s="5"/>
      <c r="F476" s="5"/>
      <c r="G476" s="5"/>
      <c r="H476" s="5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4"/>
      <c r="B477" s="4"/>
      <c r="C477" s="5"/>
      <c r="D477" s="5"/>
      <c r="E477" s="5"/>
      <c r="F477" s="5"/>
      <c r="G477" s="5"/>
      <c r="H477" s="5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4"/>
      <c r="B478" s="4"/>
      <c r="C478" s="5"/>
      <c r="D478" s="5"/>
      <c r="E478" s="5"/>
      <c r="F478" s="5"/>
      <c r="G478" s="5"/>
      <c r="H478" s="5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4"/>
      <c r="B479" s="4"/>
      <c r="C479" s="5"/>
      <c r="D479" s="5"/>
      <c r="E479" s="5"/>
      <c r="F479" s="5"/>
      <c r="G479" s="5"/>
      <c r="H479" s="5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4"/>
      <c r="B480" s="4"/>
      <c r="C480" s="5"/>
      <c r="D480" s="5"/>
      <c r="E480" s="5"/>
      <c r="F480" s="5"/>
      <c r="G480" s="5"/>
      <c r="H480" s="5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4"/>
      <c r="B481" s="4"/>
      <c r="C481" s="5"/>
      <c r="D481" s="5"/>
      <c r="E481" s="5"/>
      <c r="F481" s="5"/>
      <c r="G481" s="5"/>
      <c r="H481" s="5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4"/>
      <c r="B482" s="4"/>
      <c r="C482" s="5"/>
      <c r="D482" s="5"/>
      <c r="E482" s="5"/>
      <c r="F482" s="5"/>
      <c r="G482" s="5"/>
      <c r="H482" s="5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4"/>
      <c r="B483" s="4"/>
      <c r="C483" s="5"/>
      <c r="D483" s="5"/>
      <c r="E483" s="5"/>
      <c r="F483" s="5"/>
      <c r="G483" s="5"/>
      <c r="H483" s="5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4"/>
      <c r="B484" s="4"/>
      <c r="C484" s="5"/>
      <c r="D484" s="5"/>
      <c r="E484" s="5"/>
      <c r="F484" s="5"/>
      <c r="G484" s="5"/>
      <c r="H484" s="5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4"/>
      <c r="B485" s="4"/>
      <c r="C485" s="5"/>
      <c r="D485" s="5"/>
      <c r="E485" s="5"/>
      <c r="F485" s="5"/>
      <c r="G485" s="5"/>
      <c r="H485" s="5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4"/>
      <c r="B486" s="4"/>
      <c r="C486" s="5"/>
      <c r="D486" s="5"/>
      <c r="E486" s="5"/>
      <c r="F486" s="5"/>
      <c r="G486" s="5"/>
      <c r="H486" s="5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4"/>
      <c r="B487" s="4"/>
      <c r="C487" s="5"/>
      <c r="D487" s="5"/>
      <c r="E487" s="5"/>
      <c r="F487" s="5"/>
      <c r="G487" s="5"/>
      <c r="H487" s="5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4"/>
      <c r="B488" s="4"/>
      <c r="C488" s="5"/>
      <c r="D488" s="5"/>
      <c r="E488" s="5"/>
      <c r="F488" s="5"/>
      <c r="G488" s="5"/>
      <c r="H488" s="5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4"/>
      <c r="B489" s="4"/>
      <c r="C489" s="5"/>
      <c r="D489" s="5"/>
      <c r="E489" s="5"/>
      <c r="F489" s="5"/>
      <c r="G489" s="5"/>
      <c r="H489" s="5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4"/>
      <c r="B490" s="4"/>
      <c r="C490" s="5"/>
      <c r="D490" s="5"/>
      <c r="E490" s="5"/>
      <c r="F490" s="5"/>
      <c r="G490" s="5"/>
      <c r="H490" s="5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4"/>
      <c r="B491" s="4"/>
      <c r="C491" s="5"/>
      <c r="D491" s="5"/>
      <c r="E491" s="5"/>
      <c r="F491" s="5"/>
      <c r="G491" s="5"/>
      <c r="H491" s="5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4"/>
      <c r="B492" s="4"/>
      <c r="C492" s="5"/>
      <c r="D492" s="5"/>
      <c r="E492" s="5"/>
      <c r="F492" s="5"/>
      <c r="G492" s="5"/>
      <c r="H492" s="5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4"/>
      <c r="B493" s="4"/>
      <c r="C493" s="5"/>
      <c r="D493" s="5"/>
      <c r="E493" s="5"/>
      <c r="F493" s="5"/>
      <c r="G493" s="5"/>
      <c r="H493" s="5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4"/>
      <c r="B494" s="4"/>
      <c r="C494" s="5"/>
      <c r="D494" s="5"/>
      <c r="E494" s="5"/>
      <c r="F494" s="5"/>
      <c r="G494" s="5"/>
      <c r="H494" s="5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4"/>
      <c r="B495" s="4"/>
      <c r="C495" s="5"/>
      <c r="D495" s="5"/>
      <c r="E495" s="5"/>
      <c r="F495" s="5"/>
      <c r="G495" s="5"/>
      <c r="H495" s="5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4"/>
      <c r="B496" s="4"/>
      <c r="C496" s="5"/>
      <c r="D496" s="5"/>
      <c r="E496" s="5"/>
      <c r="F496" s="5"/>
      <c r="G496" s="5"/>
      <c r="H496" s="5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4"/>
      <c r="B497" s="4"/>
      <c r="C497" s="5"/>
      <c r="D497" s="5"/>
      <c r="E497" s="5"/>
      <c r="F497" s="5"/>
      <c r="G497" s="5"/>
      <c r="H497" s="5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4"/>
      <c r="B498" s="4"/>
      <c r="C498" s="5"/>
      <c r="D498" s="5"/>
      <c r="E498" s="5"/>
      <c r="F498" s="5"/>
      <c r="G498" s="5"/>
      <c r="H498" s="5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4"/>
      <c r="B499" s="4"/>
      <c r="C499" s="5"/>
      <c r="D499" s="5"/>
      <c r="E499" s="5"/>
      <c r="F499" s="5"/>
      <c r="G499" s="5"/>
      <c r="H499" s="5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4"/>
      <c r="B500" s="4"/>
      <c r="C500" s="5"/>
      <c r="D500" s="5"/>
      <c r="E500" s="5"/>
      <c r="F500" s="5"/>
      <c r="G500" s="5"/>
      <c r="H500" s="5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4"/>
      <c r="B501" s="4"/>
      <c r="C501" s="5"/>
      <c r="D501" s="5"/>
      <c r="E501" s="5"/>
      <c r="F501" s="5"/>
      <c r="G501" s="5"/>
      <c r="H501" s="5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4"/>
      <c r="B502" s="4"/>
      <c r="C502" s="5"/>
      <c r="D502" s="5"/>
      <c r="E502" s="5"/>
      <c r="F502" s="5"/>
      <c r="G502" s="5"/>
      <c r="H502" s="5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4"/>
      <c r="B503" s="4"/>
      <c r="C503" s="5"/>
      <c r="D503" s="5"/>
      <c r="E503" s="5"/>
      <c r="F503" s="5"/>
      <c r="G503" s="5"/>
      <c r="H503" s="5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4"/>
      <c r="B504" s="4"/>
      <c r="C504" s="5"/>
      <c r="D504" s="5"/>
      <c r="E504" s="5"/>
      <c r="F504" s="5"/>
      <c r="G504" s="5"/>
      <c r="H504" s="5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4"/>
      <c r="B505" s="4"/>
      <c r="C505" s="5"/>
      <c r="D505" s="5"/>
      <c r="E505" s="5"/>
      <c r="F505" s="5"/>
      <c r="G505" s="5"/>
      <c r="H505" s="5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4"/>
      <c r="B506" s="4"/>
      <c r="C506" s="5"/>
      <c r="D506" s="5"/>
      <c r="E506" s="5"/>
      <c r="F506" s="5"/>
      <c r="G506" s="5"/>
      <c r="H506" s="5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4"/>
      <c r="B507" s="4"/>
      <c r="C507" s="5"/>
      <c r="D507" s="5"/>
      <c r="E507" s="5"/>
      <c r="F507" s="5"/>
      <c r="G507" s="5"/>
      <c r="H507" s="5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4"/>
      <c r="B508" s="4"/>
      <c r="C508" s="5"/>
      <c r="D508" s="5"/>
      <c r="E508" s="5"/>
      <c r="F508" s="5"/>
      <c r="G508" s="5"/>
      <c r="H508" s="5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4"/>
      <c r="B509" s="4"/>
      <c r="C509" s="5"/>
      <c r="D509" s="5"/>
      <c r="E509" s="5"/>
      <c r="F509" s="5"/>
      <c r="G509" s="5"/>
      <c r="H509" s="5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4"/>
      <c r="B510" s="4"/>
      <c r="C510" s="5"/>
      <c r="D510" s="5"/>
      <c r="E510" s="5"/>
      <c r="F510" s="5"/>
      <c r="G510" s="5"/>
      <c r="H510" s="5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4"/>
      <c r="B511" s="4"/>
      <c r="C511" s="5"/>
      <c r="D511" s="5"/>
      <c r="E511" s="5"/>
      <c r="F511" s="5"/>
      <c r="G511" s="5"/>
      <c r="H511" s="5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4"/>
      <c r="B512" s="4"/>
      <c r="C512" s="5"/>
      <c r="D512" s="5"/>
      <c r="E512" s="5"/>
      <c r="F512" s="5"/>
      <c r="G512" s="5"/>
      <c r="H512" s="5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4"/>
      <c r="B513" s="4"/>
      <c r="C513" s="5"/>
      <c r="D513" s="5"/>
      <c r="E513" s="5"/>
      <c r="F513" s="5"/>
      <c r="G513" s="5"/>
      <c r="H513" s="5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4"/>
      <c r="B514" s="4"/>
      <c r="C514" s="5"/>
      <c r="D514" s="5"/>
      <c r="E514" s="5"/>
      <c r="F514" s="5"/>
      <c r="G514" s="5"/>
      <c r="H514" s="5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4"/>
      <c r="B515" s="4"/>
      <c r="C515" s="5"/>
      <c r="D515" s="5"/>
      <c r="E515" s="5"/>
      <c r="F515" s="5"/>
      <c r="G515" s="5"/>
      <c r="H515" s="5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4"/>
      <c r="B516" s="4"/>
      <c r="C516" s="5"/>
      <c r="D516" s="5"/>
      <c r="E516" s="5"/>
      <c r="F516" s="5"/>
      <c r="G516" s="5"/>
      <c r="H516" s="5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4"/>
      <c r="B517" s="4"/>
      <c r="C517" s="5"/>
      <c r="D517" s="5"/>
      <c r="E517" s="5"/>
      <c r="F517" s="5"/>
      <c r="G517" s="5"/>
      <c r="H517" s="5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4"/>
      <c r="B518" s="4"/>
      <c r="C518" s="5"/>
      <c r="D518" s="5"/>
      <c r="E518" s="5"/>
      <c r="F518" s="5"/>
      <c r="G518" s="5"/>
      <c r="H518" s="5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4"/>
      <c r="B519" s="4"/>
      <c r="C519" s="5"/>
      <c r="D519" s="5"/>
      <c r="E519" s="5"/>
      <c r="F519" s="5"/>
      <c r="G519" s="5"/>
      <c r="H519" s="5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4"/>
      <c r="B520" s="4"/>
      <c r="C520" s="5"/>
      <c r="D520" s="5"/>
      <c r="E520" s="5"/>
      <c r="F520" s="5"/>
      <c r="G520" s="5"/>
      <c r="H520" s="5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4"/>
      <c r="B521" s="4"/>
      <c r="C521" s="5"/>
      <c r="D521" s="5"/>
      <c r="E521" s="5"/>
      <c r="F521" s="5"/>
      <c r="G521" s="5"/>
      <c r="H521" s="5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4"/>
      <c r="B522" s="4"/>
      <c r="C522" s="5"/>
      <c r="D522" s="5"/>
      <c r="E522" s="5"/>
      <c r="F522" s="5"/>
      <c r="G522" s="5"/>
      <c r="H522" s="5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4"/>
      <c r="B523" s="4"/>
      <c r="C523" s="5"/>
      <c r="D523" s="5"/>
      <c r="E523" s="5"/>
      <c r="F523" s="5"/>
      <c r="G523" s="5"/>
      <c r="H523" s="5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4"/>
      <c r="B524" s="4"/>
      <c r="C524" s="5"/>
      <c r="D524" s="5"/>
      <c r="E524" s="5"/>
      <c r="F524" s="5"/>
      <c r="G524" s="5"/>
      <c r="H524" s="5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4"/>
      <c r="B525" s="4"/>
      <c r="C525" s="5"/>
      <c r="D525" s="5"/>
      <c r="E525" s="5"/>
      <c r="F525" s="5"/>
      <c r="G525" s="5"/>
      <c r="H525" s="5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4"/>
      <c r="B526" s="4"/>
      <c r="C526" s="5"/>
      <c r="D526" s="5"/>
      <c r="E526" s="5"/>
      <c r="F526" s="5"/>
      <c r="G526" s="5"/>
      <c r="H526" s="5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4"/>
      <c r="B527" s="4"/>
      <c r="C527" s="5"/>
      <c r="D527" s="5"/>
      <c r="E527" s="5"/>
      <c r="F527" s="5"/>
      <c r="G527" s="5"/>
      <c r="H527" s="5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4"/>
      <c r="B528" s="4"/>
      <c r="C528" s="5"/>
      <c r="D528" s="5"/>
      <c r="E528" s="5"/>
      <c r="F528" s="5"/>
      <c r="G528" s="5"/>
      <c r="H528" s="5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4"/>
      <c r="B529" s="4"/>
      <c r="C529" s="5"/>
      <c r="D529" s="5"/>
      <c r="E529" s="5"/>
      <c r="F529" s="5"/>
      <c r="G529" s="5"/>
      <c r="H529" s="5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4"/>
      <c r="B530" s="4"/>
      <c r="C530" s="5"/>
      <c r="D530" s="5"/>
      <c r="E530" s="5"/>
      <c r="F530" s="5"/>
      <c r="G530" s="5"/>
      <c r="H530" s="5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4"/>
      <c r="B531" s="4"/>
      <c r="C531" s="5"/>
      <c r="D531" s="5"/>
      <c r="E531" s="5"/>
      <c r="F531" s="5"/>
      <c r="G531" s="5"/>
      <c r="H531" s="5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4"/>
      <c r="B532" s="4"/>
      <c r="C532" s="5"/>
      <c r="D532" s="5"/>
      <c r="E532" s="5"/>
      <c r="F532" s="5"/>
      <c r="G532" s="5"/>
      <c r="H532" s="5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4"/>
      <c r="B533" s="4"/>
      <c r="C533" s="5"/>
      <c r="D533" s="5"/>
      <c r="E533" s="5"/>
      <c r="F533" s="5"/>
      <c r="G533" s="5"/>
      <c r="H533" s="5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4"/>
      <c r="B534" s="4"/>
      <c r="C534" s="5"/>
      <c r="D534" s="5"/>
      <c r="E534" s="5"/>
      <c r="F534" s="5"/>
      <c r="G534" s="5"/>
      <c r="H534" s="5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4"/>
      <c r="B535" s="4"/>
      <c r="C535" s="5"/>
      <c r="D535" s="5"/>
      <c r="E535" s="5"/>
      <c r="F535" s="5"/>
      <c r="G535" s="5"/>
      <c r="H535" s="5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4"/>
      <c r="B536" s="4"/>
      <c r="C536" s="5"/>
      <c r="D536" s="5"/>
      <c r="E536" s="5"/>
      <c r="F536" s="5"/>
      <c r="G536" s="5"/>
      <c r="H536" s="5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4"/>
      <c r="B537" s="4"/>
      <c r="C537" s="5"/>
      <c r="D537" s="5"/>
      <c r="E537" s="5"/>
      <c r="F537" s="5"/>
      <c r="G537" s="5"/>
      <c r="H537" s="5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4"/>
      <c r="B538" s="4"/>
      <c r="C538" s="5"/>
      <c r="D538" s="5"/>
      <c r="E538" s="5"/>
      <c r="F538" s="5"/>
      <c r="G538" s="5"/>
      <c r="H538" s="5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4"/>
      <c r="B539" s="4"/>
      <c r="C539" s="5"/>
      <c r="D539" s="5"/>
      <c r="E539" s="5"/>
      <c r="F539" s="5"/>
      <c r="G539" s="5"/>
      <c r="H539" s="5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4"/>
      <c r="B540" s="4"/>
      <c r="C540" s="5"/>
      <c r="D540" s="5"/>
      <c r="E540" s="5"/>
      <c r="F540" s="5"/>
      <c r="G540" s="5"/>
      <c r="H540" s="5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4"/>
      <c r="B541" s="4"/>
      <c r="C541" s="5"/>
      <c r="D541" s="5"/>
      <c r="E541" s="5"/>
      <c r="F541" s="5"/>
      <c r="G541" s="5"/>
      <c r="H541" s="5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4"/>
      <c r="B542" s="4"/>
      <c r="C542" s="5"/>
      <c r="D542" s="5"/>
      <c r="E542" s="5"/>
      <c r="F542" s="5"/>
      <c r="G542" s="5"/>
      <c r="H542" s="5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4"/>
      <c r="B543" s="4"/>
      <c r="C543" s="5"/>
      <c r="D543" s="5"/>
      <c r="E543" s="5"/>
      <c r="F543" s="5"/>
      <c r="G543" s="5"/>
      <c r="H543" s="5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4"/>
      <c r="B544" s="4"/>
      <c r="C544" s="5"/>
      <c r="D544" s="5"/>
      <c r="E544" s="5"/>
      <c r="F544" s="5"/>
      <c r="G544" s="5"/>
      <c r="H544" s="5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4"/>
      <c r="B545" s="4"/>
      <c r="C545" s="5"/>
      <c r="D545" s="5"/>
      <c r="E545" s="5"/>
      <c r="F545" s="5"/>
      <c r="G545" s="5"/>
      <c r="H545" s="5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4"/>
      <c r="B546" s="4"/>
      <c r="C546" s="5"/>
      <c r="D546" s="5"/>
      <c r="E546" s="5"/>
      <c r="F546" s="5"/>
      <c r="G546" s="5"/>
      <c r="H546" s="5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4"/>
      <c r="B547" s="4"/>
      <c r="C547" s="5"/>
      <c r="D547" s="5"/>
      <c r="E547" s="5"/>
      <c r="F547" s="5"/>
      <c r="G547" s="5"/>
      <c r="H547" s="5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4"/>
      <c r="B548" s="4"/>
      <c r="C548" s="5"/>
      <c r="D548" s="5"/>
      <c r="E548" s="5"/>
      <c r="F548" s="5"/>
      <c r="G548" s="5"/>
      <c r="H548" s="5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4"/>
      <c r="B549" s="4"/>
      <c r="C549" s="5"/>
      <c r="D549" s="5"/>
      <c r="E549" s="5"/>
      <c r="F549" s="5"/>
      <c r="G549" s="5"/>
      <c r="H549" s="5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4"/>
      <c r="B550" s="4"/>
      <c r="C550" s="5"/>
      <c r="D550" s="5"/>
      <c r="E550" s="5"/>
      <c r="F550" s="5"/>
      <c r="G550" s="5"/>
      <c r="H550" s="5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4"/>
      <c r="B551" s="4"/>
      <c r="C551" s="5"/>
      <c r="D551" s="5"/>
      <c r="E551" s="5"/>
      <c r="F551" s="5"/>
      <c r="G551" s="5"/>
      <c r="H551" s="5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4"/>
      <c r="B552" s="4"/>
      <c r="C552" s="5"/>
      <c r="D552" s="5"/>
      <c r="E552" s="5"/>
      <c r="F552" s="5"/>
      <c r="G552" s="5"/>
      <c r="H552" s="5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4"/>
      <c r="B553" s="4"/>
      <c r="C553" s="5"/>
      <c r="D553" s="5"/>
      <c r="E553" s="5"/>
      <c r="F553" s="5"/>
      <c r="G553" s="5"/>
      <c r="H553" s="5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4"/>
      <c r="B554" s="4"/>
      <c r="C554" s="5"/>
      <c r="D554" s="5"/>
      <c r="E554" s="5"/>
      <c r="F554" s="5"/>
      <c r="G554" s="5"/>
      <c r="H554" s="5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4"/>
      <c r="B555" s="4"/>
      <c r="C555" s="5"/>
      <c r="D555" s="5"/>
      <c r="E555" s="5"/>
      <c r="F555" s="5"/>
      <c r="G555" s="5"/>
      <c r="H555" s="5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4"/>
      <c r="B556" s="4"/>
      <c r="C556" s="5"/>
      <c r="D556" s="5"/>
      <c r="E556" s="5"/>
      <c r="F556" s="5"/>
      <c r="G556" s="5"/>
      <c r="H556" s="5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4"/>
      <c r="B557" s="4"/>
      <c r="C557" s="5"/>
      <c r="D557" s="5"/>
      <c r="E557" s="5"/>
      <c r="F557" s="5"/>
      <c r="G557" s="5"/>
      <c r="H557" s="5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4"/>
      <c r="B558" s="4"/>
      <c r="C558" s="5"/>
      <c r="D558" s="5"/>
      <c r="E558" s="5"/>
      <c r="F558" s="5"/>
      <c r="G558" s="5"/>
      <c r="H558" s="5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4"/>
      <c r="B559" s="4"/>
      <c r="C559" s="5"/>
      <c r="D559" s="5"/>
      <c r="E559" s="5"/>
      <c r="F559" s="5"/>
      <c r="G559" s="5"/>
      <c r="H559" s="5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4"/>
      <c r="B560" s="4"/>
      <c r="C560" s="5"/>
      <c r="D560" s="5"/>
      <c r="E560" s="5"/>
      <c r="F560" s="5"/>
      <c r="G560" s="5"/>
      <c r="H560" s="5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4"/>
      <c r="B561" s="4"/>
      <c r="C561" s="5"/>
      <c r="D561" s="5"/>
      <c r="E561" s="5"/>
      <c r="F561" s="5"/>
      <c r="G561" s="5"/>
      <c r="H561" s="5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4"/>
      <c r="B562" s="4"/>
      <c r="C562" s="5"/>
      <c r="D562" s="5"/>
      <c r="E562" s="5"/>
      <c r="F562" s="5"/>
      <c r="G562" s="5"/>
      <c r="H562" s="5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4"/>
      <c r="B563" s="4"/>
      <c r="C563" s="5"/>
      <c r="D563" s="5"/>
      <c r="E563" s="5"/>
      <c r="F563" s="5"/>
      <c r="G563" s="5"/>
      <c r="H563" s="5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4"/>
      <c r="B564" s="4"/>
      <c r="C564" s="5"/>
      <c r="D564" s="5"/>
      <c r="E564" s="5"/>
      <c r="F564" s="5"/>
      <c r="G564" s="5"/>
      <c r="H564" s="5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4"/>
      <c r="B565" s="4"/>
      <c r="C565" s="5"/>
      <c r="D565" s="5"/>
      <c r="E565" s="5"/>
      <c r="F565" s="5"/>
      <c r="G565" s="5"/>
      <c r="H565" s="5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4"/>
      <c r="B566" s="4"/>
      <c r="C566" s="5"/>
      <c r="D566" s="5"/>
      <c r="E566" s="5"/>
      <c r="F566" s="5"/>
      <c r="G566" s="5"/>
      <c r="H566" s="5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4"/>
      <c r="B567" s="4"/>
      <c r="C567" s="5"/>
      <c r="D567" s="5"/>
      <c r="E567" s="5"/>
      <c r="F567" s="5"/>
      <c r="G567" s="5"/>
      <c r="H567" s="5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4"/>
      <c r="B568" s="4"/>
      <c r="C568" s="5"/>
      <c r="D568" s="5"/>
      <c r="E568" s="5"/>
      <c r="F568" s="5"/>
      <c r="G568" s="5"/>
      <c r="H568" s="5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4"/>
      <c r="B569" s="4"/>
      <c r="C569" s="5"/>
      <c r="D569" s="5"/>
      <c r="E569" s="5"/>
      <c r="F569" s="5"/>
      <c r="G569" s="5"/>
      <c r="H569" s="5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4"/>
      <c r="B570" s="4"/>
      <c r="C570" s="5"/>
      <c r="D570" s="5"/>
      <c r="E570" s="5"/>
      <c r="F570" s="5"/>
      <c r="G570" s="5"/>
      <c r="H570" s="5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4"/>
      <c r="B571" s="4"/>
      <c r="C571" s="5"/>
      <c r="D571" s="5"/>
      <c r="E571" s="5"/>
      <c r="F571" s="5"/>
      <c r="G571" s="5"/>
      <c r="H571" s="5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4"/>
      <c r="B572" s="4"/>
      <c r="C572" s="5"/>
      <c r="D572" s="5"/>
      <c r="E572" s="5"/>
      <c r="F572" s="5"/>
      <c r="G572" s="5"/>
      <c r="H572" s="5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4"/>
      <c r="B573" s="4"/>
      <c r="C573" s="5"/>
      <c r="D573" s="5"/>
      <c r="E573" s="5"/>
      <c r="F573" s="5"/>
      <c r="G573" s="5"/>
      <c r="H573" s="5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4"/>
      <c r="B574" s="4"/>
      <c r="C574" s="5"/>
      <c r="D574" s="5"/>
      <c r="E574" s="5"/>
      <c r="F574" s="5"/>
      <c r="G574" s="5"/>
      <c r="H574" s="5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4"/>
      <c r="B575" s="4"/>
      <c r="C575" s="5"/>
      <c r="D575" s="5"/>
      <c r="E575" s="5"/>
      <c r="F575" s="5"/>
      <c r="G575" s="5"/>
      <c r="H575" s="5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4"/>
      <c r="B576" s="4"/>
      <c r="C576" s="5"/>
      <c r="D576" s="5"/>
      <c r="E576" s="5"/>
      <c r="F576" s="5"/>
      <c r="G576" s="5"/>
      <c r="H576" s="5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4"/>
      <c r="B577" s="4"/>
      <c r="C577" s="5"/>
      <c r="D577" s="5"/>
      <c r="E577" s="5"/>
      <c r="F577" s="5"/>
      <c r="G577" s="5"/>
      <c r="H577" s="5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4"/>
      <c r="B578" s="4"/>
      <c r="C578" s="5"/>
      <c r="D578" s="5"/>
      <c r="E578" s="5"/>
      <c r="F578" s="5"/>
      <c r="G578" s="5"/>
      <c r="H578" s="5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4"/>
      <c r="B579" s="4"/>
      <c r="C579" s="5"/>
      <c r="D579" s="5"/>
      <c r="E579" s="5"/>
      <c r="F579" s="5"/>
      <c r="G579" s="5"/>
      <c r="H579" s="5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4"/>
      <c r="B580" s="4"/>
      <c r="C580" s="5"/>
      <c r="D580" s="5"/>
      <c r="E580" s="5"/>
      <c r="F580" s="5"/>
      <c r="G580" s="5"/>
      <c r="H580" s="5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4"/>
      <c r="B581" s="4"/>
      <c r="C581" s="5"/>
      <c r="D581" s="5"/>
      <c r="E581" s="5"/>
      <c r="F581" s="5"/>
      <c r="G581" s="5"/>
      <c r="H581" s="5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4"/>
      <c r="B582" s="4"/>
      <c r="C582" s="5"/>
      <c r="D582" s="5"/>
      <c r="E582" s="5"/>
      <c r="F582" s="5"/>
      <c r="G582" s="5"/>
      <c r="H582" s="5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4"/>
      <c r="B583" s="4"/>
      <c r="C583" s="5"/>
      <c r="D583" s="5"/>
      <c r="E583" s="5"/>
      <c r="F583" s="5"/>
      <c r="G583" s="5"/>
      <c r="H583" s="5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4"/>
      <c r="B584" s="4"/>
      <c r="C584" s="5"/>
      <c r="D584" s="5"/>
      <c r="E584" s="5"/>
      <c r="F584" s="5"/>
      <c r="G584" s="5"/>
      <c r="H584" s="5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4"/>
      <c r="B585" s="4"/>
      <c r="C585" s="5"/>
      <c r="D585" s="5"/>
      <c r="E585" s="5"/>
      <c r="F585" s="5"/>
      <c r="G585" s="5"/>
      <c r="H585" s="5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4"/>
      <c r="B586" s="4"/>
      <c r="C586" s="5"/>
      <c r="D586" s="5"/>
      <c r="E586" s="5"/>
      <c r="F586" s="5"/>
      <c r="G586" s="5"/>
      <c r="H586" s="5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4"/>
      <c r="B587" s="4"/>
      <c r="C587" s="5"/>
      <c r="D587" s="5"/>
      <c r="E587" s="5"/>
      <c r="F587" s="5"/>
      <c r="G587" s="5"/>
      <c r="H587" s="5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4"/>
      <c r="B588" s="4"/>
      <c r="C588" s="5"/>
      <c r="D588" s="5"/>
      <c r="E588" s="5"/>
      <c r="F588" s="5"/>
      <c r="G588" s="5"/>
      <c r="H588" s="5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4"/>
      <c r="B589" s="4"/>
      <c r="C589" s="5"/>
      <c r="D589" s="5"/>
      <c r="E589" s="5"/>
      <c r="F589" s="5"/>
      <c r="G589" s="5"/>
      <c r="H589" s="5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4"/>
      <c r="B590" s="4"/>
      <c r="C590" s="5"/>
      <c r="D590" s="5"/>
      <c r="E590" s="5"/>
      <c r="F590" s="5"/>
      <c r="G590" s="5"/>
      <c r="H590" s="5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4"/>
      <c r="B591" s="4"/>
      <c r="C591" s="5"/>
      <c r="D591" s="5"/>
      <c r="E591" s="5"/>
      <c r="F591" s="5"/>
      <c r="G591" s="5"/>
      <c r="H591" s="5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4"/>
      <c r="B592" s="4"/>
      <c r="C592" s="5"/>
      <c r="D592" s="5"/>
      <c r="E592" s="5"/>
      <c r="F592" s="5"/>
      <c r="G592" s="5"/>
      <c r="H592" s="5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4"/>
      <c r="B593" s="4"/>
      <c r="C593" s="5"/>
      <c r="D593" s="5"/>
      <c r="E593" s="5"/>
      <c r="F593" s="5"/>
      <c r="G593" s="5"/>
      <c r="H593" s="5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4"/>
      <c r="B594" s="4"/>
      <c r="C594" s="5"/>
      <c r="D594" s="5"/>
      <c r="E594" s="5"/>
      <c r="F594" s="5"/>
      <c r="G594" s="5"/>
      <c r="H594" s="5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4"/>
      <c r="B595" s="4"/>
      <c r="C595" s="5"/>
      <c r="D595" s="5"/>
      <c r="E595" s="5"/>
      <c r="F595" s="5"/>
      <c r="G595" s="5"/>
      <c r="H595" s="5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4"/>
      <c r="B596" s="4"/>
      <c r="C596" s="5"/>
      <c r="D596" s="5"/>
      <c r="E596" s="5"/>
      <c r="F596" s="5"/>
      <c r="G596" s="5"/>
      <c r="H596" s="5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4"/>
      <c r="B597" s="4"/>
      <c r="C597" s="5"/>
      <c r="D597" s="5"/>
      <c r="E597" s="5"/>
      <c r="F597" s="5"/>
      <c r="G597" s="5"/>
      <c r="H597" s="5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4"/>
      <c r="B598" s="4"/>
      <c r="C598" s="5"/>
      <c r="D598" s="5"/>
      <c r="E598" s="5"/>
      <c r="F598" s="5"/>
      <c r="G598" s="5"/>
      <c r="H598" s="5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4"/>
      <c r="B599" s="4"/>
      <c r="C599" s="5"/>
      <c r="D599" s="5"/>
      <c r="E599" s="5"/>
      <c r="F599" s="5"/>
      <c r="G599" s="5"/>
      <c r="H599" s="5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4"/>
      <c r="B600" s="4"/>
      <c r="C600" s="5"/>
      <c r="D600" s="5"/>
      <c r="E600" s="5"/>
      <c r="F600" s="5"/>
      <c r="G600" s="5"/>
      <c r="H600" s="5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4"/>
      <c r="B601" s="4"/>
      <c r="C601" s="5"/>
      <c r="D601" s="5"/>
      <c r="E601" s="5"/>
      <c r="F601" s="5"/>
      <c r="G601" s="5"/>
      <c r="H601" s="5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4"/>
      <c r="B602" s="4"/>
      <c r="C602" s="5"/>
      <c r="D602" s="5"/>
      <c r="E602" s="5"/>
      <c r="F602" s="5"/>
      <c r="G602" s="5"/>
      <c r="H602" s="5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4"/>
      <c r="B603" s="4"/>
      <c r="C603" s="5"/>
      <c r="D603" s="5"/>
      <c r="E603" s="5"/>
      <c r="F603" s="5"/>
      <c r="G603" s="5"/>
      <c r="H603" s="5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4"/>
      <c r="B604" s="4"/>
      <c r="C604" s="5"/>
      <c r="D604" s="5"/>
      <c r="E604" s="5"/>
      <c r="F604" s="5"/>
      <c r="G604" s="5"/>
      <c r="H604" s="5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4"/>
      <c r="B605" s="4"/>
      <c r="C605" s="5"/>
      <c r="D605" s="5"/>
      <c r="E605" s="5"/>
      <c r="F605" s="5"/>
      <c r="G605" s="5"/>
      <c r="H605" s="5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4"/>
      <c r="B606" s="4"/>
      <c r="C606" s="5"/>
      <c r="D606" s="5"/>
      <c r="E606" s="5"/>
      <c r="F606" s="5"/>
      <c r="G606" s="5"/>
      <c r="H606" s="5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4"/>
      <c r="B607" s="4"/>
      <c r="C607" s="5"/>
      <c r="D607" s="5"/>
      <c r="E607" s="5"/>
      <c r="F607" s="5"/>
      <c r="G607" s="5"/>
      <c r="H607" s="5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4"/>
      <c r="B608" s="4"/>
      <c r="C608" s="5"/>
      <c r="D608" s="5"/>
      <c r="E608" s="5"/>
      <c r="F608" s="5"/>
      <c r="G608" s="5"/>
      <c r="H608" s="5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4"/>
      <c r="B609" s="4"/>
      <c r="C609" s="5"/>
      <c r="D609" s="5"/>
      <c r="E609" s="5"/>
      <c r="F609" s="5"/>
      <c r="G609" s="5"/>
      <c r="H609" s="5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4"/>
      <c r="B610" s="4"/>
      <c r="C610" s="5"/>
      <c r="D610" s="5"/>
      <c r="E610" s="5"/>
      <c r="F610" s="5"/>
      <c r="G610" s="5"/>
      <c r="H610" s="5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4"/>
      <c r="B611" s="4"/>
      <c r="C611" s="5"/>
      <c r="D611" s="5"/>
      <c r="E611" s="5"/>
      <c r="F611" s="5"/>
      <c r="G611" s="5"/>
      <c r="H611" s="5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4"/>
      <c r="B612" s="4"/>
      <c r="C612" s="5"/>
      <c r="D612" s="5"/>
      <c r="E612" s="5"/>
      <c r="F612" s="5"/>
      <c r="G612" s="5"/>
      <c r="H612" s="5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4"/>
      <c r="B613" s="4"/>
      <c r="C613" s="5"/>
      <c r="D613" s="5"/>
      <c r="E613" s="5"/>
      <c r="F613" s="5"/>
      <c r="G613" s="5"/>
      <c r="H613" s="5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4"/>
      <c r="B614" s="4"/>
      <c r="C614" s="5"/>
      <c r="D614" s="5"/>
      <c r="E614" s="5"/>
      <c r="F614" s="5"/>
      <c r="G614" s="5"/>
      <c r="H614" s="5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4"/>
      <c r="B615" s="4"/>
      <c r="C615" s="5"/>
      <c r="D615" s="5"/>
      <c r="E615" s="5"/>
      <c r="F615" s="5"/>
      <c r="G615" s="5"/>
      <c r="H615" s="5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4"/>
      <c r="B616" s="4"/>
      <c r="C616" s="5"/>
      <c r="D616" s="5"/>
      <c r="E616" s="5"/>
      <c r="F616" s="5"/>
      <c r="G616" s="5"/>
      <c r="H616" s="5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4"/>
      <c r="B617" s="4"/>
      <c r="C617" s="5"/>
      <c r="D617" s="5"/>
      <c r="E617" s="5"/>
      <c r="F617" s="5"/>
      <c r="G617" s="5"/>
      <c r="H617" s="5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4"/>
      <c r="B618" s="4"/>
      <c r="C618" s="5"/>
      <c r="D618" s="5"/>
      <c r="E618" s="5"/>
      <c r="F618" s="5"/>
      <c r="G618" s="5"/>
      <c r="H618" s="5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4"/>
      <c r="B619" s="4"/>
      <c r="C619" s="5"/>
      <c r="D619" s="5"/>
      <c r="E619" s="5"/>
      <c r="F619" s="5"/>
      <c r="G619" s="5"/>
      <c r="H619" s="5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4"/>
      <c r="B620" s="4"/>
      <c r="C620" s="5"/>
      <c r="D620" s="5"/>
      <c r="E620" s="5"/>
      <c r="F620" s="5"/>
      <c r="G620" s="5"/>
      <c r="H620" s="5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4"/>
      <c r="B621" s="4"/>
      <c r="C621" s="5"/>
      <c r="D621" s="5"/>
      <c r="E621" s="5"/>
      <c r="F621" s="5"/>
      <c r="G621" s="5"/>
      <c r="H621" s="5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4"/>
      <c r="B622" s="4"/>
      <c r="C622" s="5"/>
      <c r="D622" s="5"/>
      <c r="E622" s="5"/>
      <c r="F622" s="5"/>
      <c r="G622" s="5"/>
      <c r="H622" s="5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4"/>
      <c r="B623" s="4"/>
      <c r="C623" s="5"/>
      <c r="D623" s="5"/>
      <c r="E623" s="5"/>
      <c r="F623" s="5"/>
      <c r="G623" s="5"/>
      <c r="H623" s="5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4"/>
      <c r="B624" s="4"/>
      <c r="C624" s="5"/>
      <c r="D624" s="5"/>
      <c r="E624" s="5"/>
      <c r="F624" s="5"/>
      <c r="G624" s="5"/>
      <c r="H624" s="5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4"/>
      <c r="B625" s="4"/>
      <c r="C625" s="5"/>
      <c r="D625" s="5"/>
      <c r="E625" s="5"/>
      <c r="F625" s="5"/>
      <c r="G625" s="5"/>
      <c r="H625" s="5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4"/>
      <c r="B626" s="4"/>
      <c r="C626" s="5"/>
      <c r="D626" s="5"/>
      <c r="E626" s="5"/>
      <c r="F626" s="5"/>
      <c r="G626" s="5"/>
      <c r="H626" s="5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4"/>
      <c r="B627" s="4"/>
      <c r="C627" s="5"/>
      <c r="D627" s="5"/>
      <c r="E627" s="5"/>
      <c r="F627" s="5"/>
      <c r="G627" s="5"/>
      <c r="H627" s="5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4"/>
      <c r="B628" s="4"/>
      <c r="C628" s="5"/>
      <c r="D628" s="5"/>
      <c r="E628" s="5"/>
      <c r="F628" s="5"/>
      <c r="G628" s="5"/>
      <c r="H628" s="5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4"/>
      <c r="B629" s="4"/>
      <c r="C629" s="5"/>
      <c r="D629" s="5"/>
      <c r="E629" s="5"/>
      <c r="F629" s="5"/>
      <c r="G629" s="5"/>
      <c r="H629" s="5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4"/>
      <c r="B630" s="4"/>
      <c r="C630" s="5"/>
      <c r="D630" s="5"/>
      <c r="E630" s="5"/>
      <c r="F630" s="5"/>
      <c r="G630" s="5"/>
      <c r="H630" s="5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4"/>
      <c r="B631" s="4"/>
      <c r="C631" s="5"/>
      <c r="D631" s="5"/>
      <c r="E631" s="5"/>
      <c r="F631" s="5"/>
      <c r="G631" s="5"/>
      <c r="H631" s="5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4"/>
      <c r="B632" s="4"/>
      <c r="C632" s="5"/>
      <c r="D632" s="5"/>
      <c r="E632" s="5"/>
      <c r="F632" s="5"/>
      <c r="G632" s="5"/>
      <c r="H632" s="5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4"/>
      <c r="B633" s="4"/>
      <c r="C633" s="5"/>
      <c r="D633" s="5"/>
      <c r="E633" s="5"/>
      <c r="F633" s="5"/>
      <c r="G633" s="5"/>
      <c r="H633" s="5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4"/>
      <c r="B634" s="4"/>
      <c r="C634" s="5"/>
      <c r="D634" s="5"/>
      <c r="E634" s="5"/>
      <c r="F634" s="5"/>
      <c r="G634" s="5"/>
      <c r="H634" s="5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4"/>
      <c r="B635" s="4"/>
      <c r="C635" s="5"/>
      <c r="D635" s="5"/>
      <c r="E635" s="5"/>
      <c r="F635" s="5"/>
      <c r="G635" s="5"/>
      <c r="H635" s="5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4"/>
      <c r="B636" s="4"/>
      <c r="C636" s="5"/>
      <c r="D636" s="5"/>
      <c r="E636" s="5"/>
      <c r="F636" s="5"/>
      <c r="G636" s="5"/>
      <c r="H636" s="5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4"/>
      <c r="B637" s="4"/>
      <c r="C637" s="5"/>
      <c r="D637" s="5"/>
      <c r="E637" s="5"/>
      <c r="F637" s="5"/>
      <c r="G637" s="5"/>
      <c r="H637" s="5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4"/>
      <c r="B638" s="4"/>
      <c r="C638" s="5"/>
      <c r="D638" s="5"/>
      <c r="E638" s="5"/>
      <c r="F638" s="5"/>
      <c r="G638" s="5"/>
      <c r="H638" s="5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4"/>
      <c r="B639" s="4"/>
      <c r="C639" s="5"/>
      <c r="D639" s="5"/>
      <c r="E639" s="5"/>
      <c r="F639" s="5"/>
      <c r="G639" s="5"/>
      <c r="H639" s="5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4"/>
      <c r="B640" s="4"/>
      <c r="C640" s="5"/>
      <c r="D640" s="5"/>
      <c r="E640" s="5"/>
      <c r="F640" s="5"/>
      <c r="G640" s="5"/>
      <c r="H640" s="5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4"/>
      <c r="B641" s="4"/>
      <c r="C641" s="5"/>
      <c r="D641" s="5"/>
      <c r="E641" s="5"/>
      <c r="F641" s="5"/>
      <c r="G641" s="5"/>
      <c r="H641" s="5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4"/>
      <c r="B642" s="4"/>
      <c r="C642" s="5"/>
      <c r="D642" s="5"/>
      <c r="E642" s="5"/>
      <c r="F642" s="5"/>
      <c r="G642" s="5"/>
      <c r="H642" s="5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4"/>
      <c r="B643" s="4"/>
      <c r="C643" s="5"/>
      <c r="D643" s="5"/>
      <c r="E643" s="5"/>
      <c r="F643" s="5"/>
      <c r="G643" s="5"/>
      <c r="H643" s="5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4"/>
      <c r="B644" s="4"/>
      <c r="C644" s="5"/>
      <c r="D644" s="5"/>
      <c r="E644" s="5"/>
      <c r="F644" s="5"/>
      <c r="G644" s="5"/>
      <c r="H644" s="5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4"/>
      <c r="B645" s="4"/>
      <c r="C645" s="5"/>
      <c r="D645" s="5"/>
      <c r="E645" s="5"/>
      <c r="F645" s="5"/>
      <c r="G645" s="5"/>
      <c r="H645" s="5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4"/>
      <c r="B646" s="4"/>
      <c r="C646" s="5"/>
      <c r="D646" s="5"/>
      <c r="E646" s="5"/>
      <c r="F646" s="5"/>
      <c r="G646" s="5"/>
      <c r="H646" s="5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4"/>
      <c r="B647" s="4"/>
      <c r="C647" s="5"/>
      <c r="D647" s="5"/>
      <c r="E647" s="5"/>
      <c r="F647" s="5"/>
      <c r="G647" s="5"/>
      <c r="H647" s="5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4"/>
      <c r="B648" s="4"/>
      <c r="C648" s="5"/>
      <c r="D648" s="5"/>
      <c r="E648" s="5"/>
      <c r="F648" s="5"/>
      <c r="G648" s="5"/>
      <c r="H648" s="5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4"/>
      <c r="B649" s="4"/>
      <c r="C649" s="5"/>
      <c r="D649" s="5"/>
      <c r="E649" s="5"/>
      <c r="F649" s="5"/>
      <c r="G649" s="5"/>
      <c r="H649" s="5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4"/>
      <c r="B650" s="4"/>
      <c r="C650" s="5"/>
      <c r="D650" s="5"/>
      <c r="E650" s="5"/>
      <c r="F650" s="5"/>
      <c r="G650" s="5"/>
      <c r="H650" s="5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4"/>
      <c r="B651" s="4"/>
      <c r="C651" s="5"/>
      <c r="D651" s="5"/>
      <c r="E651" s="5"/>
      <c r="F651" s="5"/>
      <c r="G651" s="5"/>
      <c r="H651" s="5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4"/>
      <c r="B652" s="4"/>
      <c r="C652" s="5"/>
      <c r="D652" s="5"/>
      <c r="E652" s="5"/>
      <c r="F652" s="5"/>
      <c r="G652" s="5"/>
      <c r="H652" s="5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4"/>
      <c r="B653" s="4"/>
      <c r="C653" s="5"/>
      <c r="D653" s="5"/>
      <c r="E653" s="5"/>
      <c r="F653" s="5"/>
      <c r="G653" s="5"/>
      <c r="H653" s="5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4"/>
      <c r="B654" s="4"/>
      <c r="C654" s="5"/>
      <c r="D654" s="5"/>
      <c r="E654" s="5"/>
      <c r="F654" s="5"/>
      <c r="G654" s="5"/>
      <c r="H654" s="5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4"/>
      <c r="B655" s="4"/>
      <c r="C655" s="5"/>
      <c r="D655" s="5"/>
      <c r="E655" s="5"/>
      <c r="F655" s="5"/>
      <c r="G655" s="5"/>
      <c r="H655" s="5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4"/>
      <c r="B656" s="4"/>
      <c r="C656" s="5"/>
      <c r="D656" s="5"/>
      <c r="E656" s="5"/>
      <c r="F656" s="5"/>
      <c r="G656" s="5"/>
      <c r="H656" s="5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4"/>
      <c r="B657" s="4"/>
      <c r="C657" s="5"/>
      <c r="D657" s="5"/>
      <c r="E657" s="5"/>
      <c r="F657" s="5"/>
      <c r="G657" s="5"/>
      <c r="H657" s="5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4"/>
      <c r="B658" s="4"/>
      <c r="C658" s="5"/>
      <c r="D658" s="5"/>
      <c r="E658" s="5"/>
      <c r="F658" s="5"/>
      <c r="G658" s="5"/>
      <c r="H658" s="5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4"/>
      <c r="B659" s="4"/>
      <c r="C659" s="5"/>
      <c r="D659" s="5"/>
      <c r="E659" s="5"/>
      <c r="F659" s="5"/>
      <c r="G659" s="5"/>
      <c r="H659" s="5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4"/>
      <c r="B660" s="4"/>
      <c r="C660" s="5"/>
      <c r="D660" s="5"/>
      <c r="E660" s="5"/>
      <c r="F660" s="5"/>
      <c r="G660" s="5"/>
      <c r="H660" s="5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4"/>
      <c r="B661" s="4"/>
      <c r="C661" s="5"/>
      <c r="D661" s="5"/>
      <c r="E661" s="5"/>
      <c r="F661" s="5"/>
      <c r="G661" s="5"/>
      <c r="H661" s="5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4"/>
      <c r="B662" s="4"/>
      <c r="C662" s="5"/>
      <c r="D662" s="5"/>
      <c r="E662" s="5"/>
      <c r="F662" s="5"/>
      <c r="G662" s="5"/>
      <c r="H662" s="5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4"/>
      <c r="B663" s="4"/>
      <c r="C663" s="5"/>
      <c r="D663" s="5"/>
      <c r="E663" s="5"/>
      <c r="F663" s="5"/>
      <c r="G663" s="5"/>
      <c r="H663" s="5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4"/>
      <c r="B664" s="4"/>
      <c r="C664" s="5"/>
      <c r="D664" s="5"/>
      <c r="E664" s="5"/>
      <c r="F664" s="5"/>
      <c r="G664" s="5"/>
      <c r="H664" s="5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4"/>
      <c r="B665" s="4"/>
      <c r="C665" s="5"/>
      <c r="D665" s="5"/>
      <c r="E665" s="5"/>
      <c r="F665" s="5"/>
      <c r="G665" s="5"/>
      <c r="H665" s="5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4"/>
      <c r="B666" s="4"/>
      <c r="C666" s="5"/>
      <c r="D666" s="5"/>
      <c r="E666" s="5"/>
      <c r="F666" s="5"/>
      <c r="G666" s="5"/>
      <c r="H666" s="5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4"/>
      <c r="B667" s="4"/>
      <c r="C667" s="5"/>
      <c r="D667" s="5"/>
      <c r="E667" s="5"/>
      <c r="F667" s="5"/>
      <c r="G667" s="5"/>
      <c r="H667" s="5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4"/>
      <c r="B668" s="4"/>
      <c r="C668" s="5"/>
      <c r="D668" s="5"/>
      <c r="E668" s="5"/>
      <c r="F668" s="5"/>
      <c r="G668" s="5"/>
      <c r="H668" s="5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4"/>
      <c r="B669" s="4"/>
      <c r="C669" s="5"/>
      <c r="D669" s="5"/>
      <c r="E669" s="5"/>
      <c r="F669" s="5"/>
      <c r="G669" s="5"/>
      <c r="H669" s="5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4"/>
      <c r="B670" s="4"/>
      <c r="C670" s="5"/>
      <c r="D670" s="5"/>
      <c r="E670" s="5"/>
      <c r="F670" s="5"/>
      <c r="G670" s="5"/>
      <c r="H670" s="5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4"/>
      <c r="B671" s="4"/>
      <c r="C671" s="5"/>
      <c r="D671" s="5"/>
      <c r="E671" s="5"/>
      <c r="F671" s="5"/>
      <c r="G671" s="5"/>
      <c r="H671" s="5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4"/>
      <c r="B672" s="4"/>
      <c r="C672" s="5"/>
      <c r="D672" s="5"/>
      <c r="E672" s="5"/>
      <c r="F672" s="5"/>
      <c r="G672" s="5"/>
      <c r="H672" s="5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4"/>
      <c r="B673" s="4"/>
      <c r="C673" s="5"/>
      <c r="D673" s="5"/>
      <c r="E673" s="5"/>
      <c r="F673" s="5"/>
      <c r="G673" s="5"/>
      <c r="H673" s="5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4"/>
      <c r="B674" s="4"/>
      <c r="C674" s="5"/>
      <c r="D674" s="5"/>
      <c r="E674" s="5"/>
      <c r="F674" s="5"/>
      <c r="G674" s="5"/>
      <c r="H674" s="5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4"/>
      <c r="B675" s="4"/>
      <c r="C675" s="5"/>
      <c r="D675" s="5"/>
      <c r="E675" s="5"/>
      <c r="F675" s="5"/>
      <c r="G675" s="5"/>
      <c r="H675" s="5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4"/>
      <c r="B676" s="4"/>
      <c r="C676" s="5"/>
      <c r="D676" s="5"/>
      <c r="E676" s="5"/>
      <c r="F676" s="5"/>
      <c r="G676" s="5"/>
      <c r="H676" s="5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4"/>
      <c r="B677" s="4"/>
      <c r="C677" s="5"/>
      <c r="D677" s="5"/>
      <c r="E677" s="5"/>
      <c r="F677" s="5"/>
      <c r="G677" s="5"/>
      <c r="H677" s="5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4"/>
      <c r="B678" s="4"/>
      <c r="C678" s="5"/>
      <c r="D678" s="5"/>
      <c r="E678" s="5"/>
      <c r="F678" s="5"/>
      <c r="G678" s="5"/>
      <c r="H678" s="5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4"/>
      <c r="B679" s="4"/>
      <c r="C679" s="5"/>
      <c r="D679" s="5"/>
      <c r="E679" s="5"/>
      <c r="F679" s="5"/>
      <c r="G679" s="5"/>
      <c r="H679" s="5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4"/>
      <c r="B680" s="4"/>
      <c r="C680" s="5"/>
      <c r="D680" s="5"/>
      <c r="E680" s="5"/>
      <c r="F680" s="5"/>
      <c r="G680" s="5"/>
      <c r="H680" s="5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4"/>
      <c r="B681" s="4"/>
      <c r="C681" s="5"/>
      <c r="D681" s="5"/>
      <c r="E681" s="5"/>
      <c r="F681" s="5"/>
      <c r="G681" s="5"/>
      <c r="H681" s="5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4"/>
      <c r="B682" s="4"/>
      <c r="C682" s="5"/>
      <c r="D682" s="5"/>
      <c r="E682" s="5"/>
      <c r="F682" s="5"/>
      <c r="G682" s="5"/>
      <c r="H682" s="5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4"/>
      <c r="B683" s="4"/>
      <c r="C683" s="5"/>
      <c r="D683" s="5"/>
      <c r="E683" s="5"/>
      <c r="F683" s="5"/>
      <c r="G683" s="5"/>
      <c r="H683" s="5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4"/>
      <c r="B684" s="4"/>
      <c r="C684" s="5"/>
      <c r="D684" s="5"/>
      <c r="E684" s="5"/>
      <c r="F684" s="5"/>
      <c r="G684" s="5"/>
      <c r="H684" s="5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4"/>
      <c r="B685" s="4"/>
      <c r="C685" s="5"/>
      <c r="D685" s="5"/>
      <c r="E685" s="5"/>
      <c r="F685" s="5"/>
      <c r="G685" s="5"/>
      <c r="H685" s="5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4"/>
      <c r="B686" s="4"/>
      <c r="C686" s="5"/>
      <c r="D686" s="5"/>
      <c r="E686" s="5"/>
      <c r="F686" s="5"/>
      <c r="G686" s="5"/>
      <c r="H686" s="5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4"/>
      <c r="B687" s="4"/>
      <c r="C687" s="5"/>
      <c r="D687" s="5"/>
      <c r="E687" s="5"/>
      <c r="F687" s="5"/>
      <c r="G687" s="5"/>
      <c r="H687" s="5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4"/>
      <c r="B688" s="4"/>
      <c r="C688" s="5"/>
      <c r="D688" s="5"/>
      <c r="E688" s="5"/>
      <c r="F688" s="5"/>
      <c r="G688" s="5"/>
      <c r="H688" s="5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4"/>
      <c r="B689" s="4"/>
      <c r="C689" s="5"/>
      <c r="D689" s="5"/>
      <c r="E689" s="5"/>
      <c r="F689" s="5"/>
      <c r="G689" s="5"/>
      <c r="H689" s="5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4"/>
      <c r="B690" s="4"/>
      <c r="C690" s="5"/>
      <c r="D690" s="5"/>
      <c r="E690" s="5"/>
      <c r="F690" s="5"/>
      <c r="G690" s="5"/>
      <c r="H690" s="5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4"/>
      <c r="B691" s="4"/>
      <c r="C691" s="5"/>
      <c r="D691" s="5"/>
      <c r="E691" s="5"/>
      <c r="F691" s="5"/>
      <c r="G691" s="5"/>
      <c r="H691" s="5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4"/>
      <c r="B692" s="4"/>
      <c r="C692" s="5"/>
      <c r="D692" s="5"/>
      <c r="E692" s="5"/>
      <c r="F692" s="5"/>
      <c r="G692" s="5"/>
      <c r="H692" s="5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4"/>
      <c r="B693" s="4"/>
      <c r="C693" s="5"/>
      <c r="D693" s="5"/>
      <c r="E693" s="5"/>
      <c r="F693" s="5"/>
      <c r="G693" s="5"/>
      <c r="H693" s="5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4"/>
      <c r="B694" s="4"/>
      <c r="C694" s="5"/>
      <c r="D694" s="5"/>
      <c r="E694" s="5"/>
      <c r="F694" s="5"/>
      <c r="G694" s="5"/>
      <c r="H694" s="5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4"/>
      <c r="B695" s="4"/>
      <c r="C695" s="5"/>
      <c r="D695" s="5"/>
      <c r="E695" s="5"/>
      <c r="F695" s="5"/>
      <c r="G695" s="5"/>
      <c r="H695" s="5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4"/>
      <c r="B696" s="4"/>
      <c r="C696" s="5"/>
      <c r="D696" s="5"/>
      <c r="E696" s="5"/>
      <c r="F696" s="5"/>
      <c r="G696" s="5"/>
      <c r="H696" s="5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4"/>
      <c r="B697" s="4"/>
      <c r="C697" s="5"/>
      <c r="D697" s="5"/>
      <c r="E697" s="5"/>
      <c r="F697" s="5"/>
      <c r="G697" s="5"/>
      <c r="H697" s="5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4"/>
      <c r="B698" s="4"/>
      <c r="C698" s="5"/>
      <c r="D698" s="5"/>
      <c r="E698" s="5"/>
      <c r="F698" s="5"/>
      <c r="G698" s="5"/>
      <c r="H698" s="5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4"/>
      <c r="B699" s="4"/>
      <c r="C699" s="5"/>
      <c r="D699" s="5"/>
      <c r="E699" s="5"/>
      <c r="F699" s="5"/>
      <c r="G699" s="5"/>
      <c r="H699" s="5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4"/>
      <c r="B700" s="4"/>
      <c r="C700" s="5"/>
      <c r="D700" s="5"/>
      <c r="E700" s="5"/>
      <c r="F700" s="5"/>
      <c r="G700" s="5"/>
      <c r="H700" s="5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4"/>
      <c r="B701" s="4"/>
      <c r="C701" s="5"/>
      <c r="D701" s="5"/>
      <c r="E701" s="5"/>
      <c r="F701" s="5"/>
      <c r="G701" s="5"/>
      <c r="H701" s="5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4"/>
      <c r="B702" s="4"/>
      <c r="C702" s="5"/>
      <c r="D702" s="5"/>
      <c r="E702" s="5"/>
      <c r="F702" s="5"/>
      <c r="G702" s="5"/>
      <c r="H702" s="5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4"/>
      <c r="B703" s="4"/>
      <c r="C703" s="5"/>
      <c r="D703" s="5"/>
      <c r="E703" s="5"/>
      <c r="F703" s="5"/>
      <c r="G703" s="5"/>
      <c r="H703" s="5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4"/>
      <c r="B704" s="4"/>
      <c r="C704" s="5"/>
      <c r="D704" s="5"/>
      <c r="E704" s="5"/>
      <c r="F704" s="5"/>
      <c r="G704" s="5"/>
      <c r="H704" s="5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4"/>
      <c r="B705" s="4"/>
      <c r="C705" s="5"/>
      <c r="D705" s="5"/>
      <c r="E705" s="5"/>
      <c r="F705" s="5"/>
      <c r="G705" s="5"/>
      <c r="H705" s="5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4"/>
      <c r="B706" s="4"/>
      <c r="C706" s="5"/>
      <c r="D706" s="5"/>
      <c r="E706" s="5"/>
      <c r="F706" s="5"/>
      <c r="G706" s="5"/>
      <c r="H706" s="5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4"/>
      <c r="B707" s="4"/>
      <c r="C707" s="5"/>
      <c r="D707" s="5"/>
      <c r="E707" s="5"/>
      <c r="F707" s="5"/>
      <c r="G707" s="5"/>
      <c r="H707" s="5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4"/>
      <c r="B708" s="4"/>
      <c r="C708" s="5"/>
      <c r="D708" s="5"/>
      <c r="E708" s="5"/>
      <c r="F708" s="5"/>
      <c r="G708" s="5"/>
      <c r="H708" s="5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4"/>
      <c r="B709" s="4"/>
      <c r="C709" s="5"/>
      <c r="D709" s="5"/>
      <c r="E709" s="5"/>
      <c r="F709" s="5"/>
      <c r="G709" s="5"/>
      <c r="H709" s="5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4"/>
      <c r="B710" s="4"/>
      <c r="C710" s="5"/>
      <c r="D710" s="5"/>
      <c r="E710" s="5"/>
      <c r="F710" s="5"/>
      <c r="G710" s="5"/>
      <c r="H710" s="5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4"/>
      <c r="B711" s="4"/>
      <c r="C711" s="5"/>
      <c r="D711" s="5"/>
      <c r="E711" s="5"/>
      <c r="F711" s="5"/>
      <c r="G711" s="5"/>
      <c r="H711" s="5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4"/>
      <c r="B712" s="4"/>
      <c r="C712" s="5"/>
      <c r="D712" s="5"/>
      <c r="E712" s="5"/>
      <c r="F712" s="5"/>
      <c r="G712" s="5"/>
      <c r="H712" s="5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4"/>
      <c r="B713" s="4"/>
      <c r="C713" s="5"/>
      <c r="D713" s="5"/>
      <c r="E713" s="5"/>
      <c r="F713" s="5"/>
      <c r="G713" s="5"/>
      <c r="H713" s="5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4"/>
      <c r="B714" s="4"/>
      <c r="C714" s="5"/>
      <c r="D714" s="5"/>
      <c r="E714" s="5"/>
      <c r="F714" s="5"/>
      <c r="G714" s="5"/>
      <c r="H714" s="5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4"/>
      <c r="B715" s="4"/>
      <c r="C715" s="5"/>
      <c r="D715" s="5"/>
      <c r="E715" s="5"/>
      <c r="F715" s="5"/>
      <c r="G715" s="5"/>
      <c r="H715" s="5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4"/>
      <c r="B716" s="4"/>
      <c r="C716" s="5"/>
      <c r="D716" s="5"/>
      <c r="E716" s="5"/>
      <c r="F716" s="5"/>
      <c r="G716" s="5"/>
      <c r="H716" s="5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4"/>
      <c r="B717" s="4"/>
      <c r="C717" s="5"/>
      <c r="D717" s="5"/>
      <c r="E717" s="5"/>
      <c r="F717" s="5"/>
      <c r="G717" s="5"/>
      <c r="H717" s="5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4"/>
      <c r="B718" s="4"/>
      <c r="C718" s="5"/>
      <c r="D718" s="5"/>
      <c r="E718" s="5"/>
      <c r="F718" s="5"/>
      <c r="G718" s="5"/>
      <c r="H718" s="5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4"/>
      <c r="B719" s="4"/>
      <c r="C719" s="5"/>
      <c r="D719" s="5"/>
      <c r="E719" s="5"/>
      <c r="F719" s="5"/>
      <c r="G719" s="5"/>
      <c r="H719" s="5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4"/>
      <c r="B720" s="4"/>
      <c r="C720" s="5"/>
      <c r="D720" s="5"/>
      <c r="E720" s="5"/>
      <c r="F720" s="5"/>
      <c r="G720" s="5"/>
      <c r="H720" s="5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4"/>
      <c r="B721" s="4"/>
      <c r="C721" s="5"/>
      <c r="D721" s="5"/>
      <c r="E721" s="5"/>
      <c r="F721" s="5"/>
      <c r="G721" s="5"/>
      <c r="H721" s="5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4"/>
      <c r="B722" s="4"/>
      <c r="C722" s="5"/>
      <c r="D722" s="5"/>
      <c r="E722" s="5"/>
      <c r="F722" s="5"/>
      <c r="G722" s="5"/>
      <c r="H722" s="5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4"/>
      <c r="B723" s="4"/>
      <c r="C723" s="5"/>
      <c r="D723" s="5"/>
      <c r="E723" s="5"/>
      <c r="F723" s="5"/>
      <c r="G723" s="5"/>
      <c r="H723" s="5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4"/>
      <c r="B724" s="4"/>
      <c r="C724" s="5"/>
      <c r="D724" s="5"/>
      <c r="E724" s="5"/>
      <c r="F724" s="5"/>
      <c r="G724" s="5"/>
      <c r="H724" s="5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4"/>
      <c r="B725" s="4"/>
      <c r="C725" s="5"/>
      <c r="D725" s="5"/>
      <c r="E725" s="5"/>
      <c r="F725" s="5"/>
      <c r="G725" s="5"/>
      <c r="H725" s="5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4"/>
      <c r="B726" s="4"/>
      <c r="C726" s="5"/>
      <c r="D726" s="5"/>
      <c r="E726" s="5"/>
      <c r="F726" s="5"/>
      <c r="G726" s="5"/>
      <c r="H726" s="5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4"/>
      <c r="B727" s="4"/>
      <c r="C727" s="5"/>
      <c r="D727" s="5"/>
      <c r="E727" s="5"/>
      <c r="F727" s="5"/>
      <c r="G727" s="5"/>
      <c r="H727" s="5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4"/>
      <c r="B728" s="4"/>
      <c r="C728" s="5"/>
      <c r="D728" s="5"/>
      <c r="E728" s="5"/>
      <c r="F728" s="5"/>
      <c r="G728" s="5"/>
      <c r="H728" s="5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4"/>
      <c r="B729" s="4"/>
      <c r="C729" s="5"/>
      <c r="D729" s="5"/>
      <c r="E729" s="5"/>
      <c r="F729" s="5"/>
      <c r="G729" s="5"/>
      <c r="H729" s="5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4"/>
      <c r="B730" s="4"/>
      <c r="C730" s="5"/>
      <c r="D730" s="5"/>
      <c r="E730" s="5"/>
      <c r="F730" s="5"/>
      <c r="G730" s="5"/>
      <c r="H730" s="5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4"/>
      <c r="B731" s="4"/>
      <c r="C731" s="5"/>
      <c r="D731" s="5"/>
      <c r="E731" s="5"/>
      <c r="F731" s="5"/>
      <c r="G731" s="5"/>
      <c r="H731" s="5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4"/>
      <c r="B732" s="4"/>
      <c r="C732" s="5"/>
      <c r="D732" s="5"/>
      <c r="E732" s="5"/>
      <c r="F732" s="5"/>
      <c r="G732" s="5"/>
      <c r="H732" s="5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4"/>
      <c r="B733" s="4"/>
      <c r="C733" s="5"/>
      <c r="D733" s="5"/>
      <c r="E733" s="5"/>
      <c r="F733" s="5"/>
      <c r="G733" s="5"/>
      <c r="H733" s="5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4"/>
      <c r="B734" s="4"/>
      <c r="C734" s="5"/>
      <c r="D734" s="5"/>
      <c r="E734" s="5"/>
      <c r="F734" s="5"/>
      <c r="G734" s="5"/>
      <c r="H734" s="5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4"/>
      <c r="B735" s="4"/>
      <c r="C735" s="5"/>
      <c r="D735" s="5"/>
      <c r="E735" s="5"/>
      <c r="F735" s="5"/>
      <c r="G735" s="5"/>
      <c r="H735" s="5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4"/>
      <c r="B736" s="4"/>
      <c r="C736" s="5"/>
      <c r="D736" s="5"/>
      <c r="E736" s="5"/>
      <c r="F736" s="5"/>
      <c r="G736" s="5"/>
      <c r="H736" s="5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4"/>
      <c r="B737" s="4"/>
      <c r="C737" s="5"/>
      <c r="D737" s="5"/>
      <c r="E737" s="5"/>
      <c r="F737" s="5"/>
      <c r="G737" s="5"/>
      <c r="H737" s="5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4"/>
      <c r="B738" s="4"/>
      <c r="C738" s="5"/>
      <c r="D738" s="5"/>
      <c r="E738" s="5"/>
      <c r="F738" s="5"/>
      <c r="G738" s="5"/>
      <c r="H738" s="5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4"/>
      <c r="B739" s="4"/>
      <c r="C739" s="5"/>
      <c r="D739" s="5"/>
      <c r="E739" s="5"/>
      <c r="F739" s="5"/>
      <c r="G739" s="5"/>
      <c r="H739" s="5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4"/>
      <c r="B740" s="4"/>
      <c r="C740" s="5"/>
      <c r="D740" s="5"/>
      <c r="E740" s="5"/>
      <c r="F740" s="5"/>
      <c r="G740" s="5"/>
      <c r="H740" s="5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4"/>
      <c r="B741" s="4"/>
      <c r="C741" s="5"/>
      <c r="D741" s="5"/>
      <c r="E741" s="5"/>
      <c r="F741" s="5"/>
      <c r="G741" s="5"/>
      <c r="H741" s="5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4"/>
      <c r="B742" s="4"/>
      <c r="C742" s="5"/>
      <c r="D742" s="5"/>
      <c r="E742" s="5"/>
      <c r="F742" s="5"/>
      <c r="G742" s="5"/>
      <c r="H742" s="5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4"/>
      <c r="B743" s="4"/>
      <c r="C743" s="5"/>
      <c r="D743" s="5"/>
      <c r="E743" s="5"/>
      <c r="F743" s="5"/>
      <c r="G743" s="5"/>
      <c r="H743" s="5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4"/>
      <c r="B744" s="4"/>
      <c r="C744" s="5"/>
      <c r="D744" s="5"/>
      <c r="E744" s="5"/>
      <c r="F744" s="5"/>
      <c r="G744" s="5"/>
      <c r="H744" s="5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4"/>
      <c r="B745" s="4"/>
      <c r="C745" s="5"/>
      <c r="D745" s="5"/>
      <c r="E745" s="5"/>
      <c r="F745" s="5"/>
      <c r="G745" s="5"/>
      <c r="H745" s="5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4"/>
      <c r="B746" s="4"/>
      <c r="C746" s="5"/>
      <c r="D746" s="5"/>
      <c r="E746" s="5"/>
      <c r="F746" s="5"/>
      <c r="G746" s="5"/>
      <c r="H746" s="5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4"/>
      <c r="B747" s="4"/>
      <c r="C747" s="5"/>
      <c r="D747" s="5"/>
      <c r="E747" s="5"/>
      <c r="F747" s="5"/>
      <c r="G747" s="5"/>
      <c r="H747" s="5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4"/>
      <c r="B748" s="4"/>
      <c r="C748" s="5"/>
      <c r="D748" s="5"/>
      <c r="E748" s="5"/>
      <c r="F748" s="5"/>
      <c r="G748" s="5"/>
      <c r="H748" s="5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4"/>
      <c r="B749" s="4"/>
      <c r="C749" s="5"/>
      <c r="D749" s="5"/>
      <c r="E749" s="5"/>
      <c r="F749" s="5"/>
      <c r="G749" s="5"/>
      <c r="H749" s="5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4"/>
      <c r="B750" s="4"/>
      <c r="C750" s="5"/>
      <c r="D750" s="5"/>
      <c r="E750" s="5"/>
      <c r="F750" s="5"/>
      <c r="G750" s="5"/>
      <c r="H750" s="5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4"/>
      <c r="B751" s="4"/>
      <c r="C751" s="5"/>
      <c r="D751" s="5"/>
      <c r="E751" s="5"/>
      <c r="F751" s="5"/>
      <c r="G751" s="5"/>
      <c r="H751" s="5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4"/>
      <c r="B752" s="4"/>
      <c r="C752" s="5"/>
      <c r="D752" s="5"/>
      <c r="E752" s="5"/>
      <c r="F752" s="5"/>
      <c r="G752" s="5"/>
      <c r="H752" s="5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4"/>
      <c r="B753" s="4"/>
      <c r="C753" s="5"/>
      <c r="D753" s="5"/>
      <c r="E753" s="5"/>
      <c r="F753" s="5"/>
      <c r="G753" s="5"/>
      <c r="H753" s="5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4"/>
      <c r="B754" s="4"/>
      <c r="C754" s="5"/>
      <c r="D754" s="5"/>
      <c r="E754" s="5"/>
      <c r="F754" s="5"/>
      <c r="G754" s="5"/>
      <c r="H754" s="5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4"/>
      <c r="B755" s="4"/>
      <c r="C755" s="5"/>
      <c r="D755" s="5"/>
      <c r="E755" s="5"/>
      <c r="F755" s="5"/>
      <c r="G755" s="5"/>
      <c r="H755" s="5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4"/>
      <c r="B756" s="4"/>
      <c r="C756" s="5"/>
      <c r="D756" s="5"/>
      <c r="E756" s="5"/>
      <c r="F756" s="5"/>
      <c r="G756" s="5"/>
      <c r="H756" s="5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4"/>
      <c r="B757" s="4"/>
      <c r="C757" s="5"/>
      <c r="D757" s="5"/>
      <c r="E757" s="5"/>
      <c r="F757" s="5"/>
      <c r="G757" s="5"/>
      <c r="H757" s="5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4"/>
      <c r="B758" s="4"/>
      <c r="C758" s="5"/>
      <c r="D758" s="5"/>
      <c r="E758" s="5"/>
      <c r="F758" s="5"/>
      <c r="G758" s="5"/>
      <c r="H758" s="5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4"/>
      <c r="B759" s="4"/>
      <c r="C759" s="5"/>
      <c r="D759" s="5"/>
      <c r="E759" s="5"/>
      <c r="F759" s="5"/>
      <c r="G759" s="5"/>
      <c r="H759" s="5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4"/>
      <c r="B760" s="4"/>
      <c r="C760" s="5"/>
      <c r="D760" s="5"/>
      <c r="E760" s="5"/>
      <c r="F760" s="5"/>
      <c r="G760" s="5"/>
      <c r="H760" s="5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4"/>
      <c r="B761" s="4"/>
      <c r="C761" s="5"/>
      <c r="D761" s="5"/>
      <c r="E761" s="5"/>
      <c r="F761" s="5"/>
      <c r="G761" s="5"/>
      <c r="H761" s="5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4"/>
      <c r="B762" s="4"/>
      <c r="C762" s="5"/>
      <c r="D762" s="5"/>
      <c r="E762" s="5"/>
      <c r="F762" s="5"/>
      <c r="G762" s="5"/>
      <c r="H762" s="5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4"/>
      <c r="B763" s="4"/>
      <c r="C763" s="5"/>
      <c r="D763" s="5"/>
      <c r="E763" s="5"/>
      <c r="F763" s="5"/>
      <c r="G763" s="5"/>
      <c r="H763" s="5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4"/>
      <c r="B764" s="4"/>
      <c r="C764" s="5"/>
      <c r="D764" s="5"/>
      <c r="E764" s="5"/>
      <c r="F764" s="5"/>
      <c r="G764" s="5"/>
      <c r="H764" s="5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4"/>
      <c r="B765" s="4"/>
      <c r="C765" s="5"/>
      <c r="D765" s="5"/>
      <c r="E765" s="5"/>
      <c r="F765" s="5"/>
      <c r="G765" s="5"/>
      <c r="H765" s="5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4"/>
      <c r="B766" s="4"/>
      <c r="C766" s="5"/>
      <c r="D766" s="5"/>
      <c r="E766" s="5"/>
      <c r="F766" s="5"/>
      <c r="G766" s="5"/>
      <c r="H766" s="5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4"/>
      <c r="B767" s="4"/>
      <c r="C767" s="5"/>
      <c r="D767" s="5"/>
      <c r="E767" s="5"/>
      <c r="F767" s="5"/>
      <c r="G767" s="5"/>
      <c r="H767" s="5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4"/>
      <c r="B768" s="4"/>
      <c r="C768" s="5"/>
      <c r="D768" s="5"/>
      <c r="E768" s="5"/>
      <c r="F768" s="5"/>
      <c r="G768" s="5"/>
      <c r="H768" s="5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4"/>
      <c r="B769" s="4"/>
      <c r="C769" s="5"/>
      <c r="D769" s="5"/>
      <c r="E769" s="5"/>
      <c r="F769" s="5"/>
      <c r="G769" s="5"/>
      <c r="H769" s="5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4"/>
      <c r="B770" s="4"/>
      <c r="C770" s="5"/>
      <c r="D770" s="5"/>
      <c r="E770" s="5"/>
      <c r="F770" s="5"/>
      <c r="G770" s="5"/>
      <c r="H770" s="5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4"/>
      <c r="B771" s="4"/>
      <c r="C771" s="5"/>
      <c r="D771" s="5"/>
      <c r="E771" s="5"/>
      <c r="F771" s="5"/>
      <c r="G771" s="5"/>
      <c r="H771" s="5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4"/>
      <c r="B772" s="4"/>
      <c r="C772" s="5"/>
      <c r="D772" s="5"/>
      <c r="E772" s="5"/>
      <c r="F772" s="5"/>
      <c r="G772" s="5"/>
      <c r="H772" s="5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4"/>
      <c r="B773" s="4"/>
      <c r="C773" s="5"/>
      <c r="D773" s="5"/>
      <c r="E773" s="5"/>
      <c r="F773" s="5"/>
      <c r="G773" s="5"/>
      <c r="H773" s="5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4"/>
      <c r="B774" s="4"/>
      <c r="C774" s="5"/>
      <c r="D774" s="5"/>
      <c r="E774" s="5"/>
      <c r="F774" s="5"/>
      <c r="G774" s="5"/>
      <c r="H774" s="5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4"/>
      <c r="B775" s="4"/>
      <c r="C775" s="5"/>
      <c r="D775" s="5"/>
      <c r="E775" s="5"/>
      <c r="F775" s="5"/>
      <c r="G775" s="5"/>
      <c r="H775" s="5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4"/>
      <c r="B776" s="4"/>
      <c r="C776" s="5"/>
      <c r="D776" s="5"/>
      <c r="E776" s="5"/>
      <c r="F776" s="5"/>
      <c r="G776" s="5"/>
      <c r="H776" s="5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4"/>
      <c r="B777" s="4"/>
      <c r="C777" s="5"/>
      <c r="D777" s="5"/>
      <c r="E777" s="5"/>
      <c r="F777" s="5"/>
      <c r="G777" s="5"/>
      <c r="H777" s="5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4"/>
      <c r="B778" s="4"/>
      <c r="C778" s="5"/>
      <c r="D778" s="5"/>
      <c r="E778" s="5"/>
      <c r="F778" s="5"/>
      <c r="G778" s="5"/>
      <c r="H778" s="5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4"/>
      <c r="B779" s="4"/>
      <c r="C779" s="5"/>
      <c r="D779" s="5"/>
      <c r="E779" s="5"/>
      <c r="F779" s="5"/>
      <c r="G779" s="5"/>
      <c r="H779" s="5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4"/>
      <c r="B780" s="4"/>
      <c r="C780" s="5"/>
      <c r="D780" s="5"/>
      <c r="E780" s="5"/>
      <c r="F780" s="5"/>
      <c r="G780" s="5"/>
      <c r="H780" s="5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4"/>
      <c r="B781" s="4"/>
      <c r="C781" s="5"/>
      <c r="D781" s="5"/>
      <c r="E781" s="5"/>
      <c r="F781" s="5"/>
      <c r="G781" s="5"/>
      <c r="H781" s="5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4"/>
      <c r="B782" s="4"/>
      <c r="C782" s="5"/>
      <c r="D782" s="5"/>
      <c r="E782" s="5"/>
      <c r="F782" s="5"/>
      <c r="G782" s="5"/>
      <c r="H782" s="5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4"/>
      <c r="B783" s="4"/>
      <c r="C783" s="5"/>
      <c r="D783" s="5"/>
      <c r="E783" s="5"/>
      <c r="F783" s="5"/>
      <c r="G783" s="5"/>
      <c r="H783" s="5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4"/>
      <c r="B784" s="4"/>
      <c r="C784" s="5"/>
      <c r="D784" s="5"/>
      <c r="E784" s="5"/>
      <c r="F784" s="5"/>
      <c r="G784" s="5"/>
      <c r="H784" s="5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4"/>
      <c r="B785" s="4"/>
      <c r="C785" s="5"/>
      <c r="D785" s="5"/>
      <c r="E785" s="5"/>
      <c r="F785" s="5"/>
      <c r="G785" s="5"/>
      <c r="H785" s="5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4"/>
      <c r="B786" s="4"/>
      <c r="C786" s="5"/>
      <c r="D786" s="5"/>
      <c r="E786" s="5"/>
      <c r="F786" s="5"/>
      <c r="G786" s="5"/>
      <c r="H786" s="5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4"/>
      <c r="B787" s="4"/>
      <c r="C787" s="5"/>
      <c r="D787" s="5"/>
      <c r="E787" s="5"/>
      <c r="F787" s="5"/>
      <c r="G787" s="5"/>
      <c r="H787" s="5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4"/>
      <c r="B788" s="4"/>
      <c r="C788" s="5"/>
      <c r="D788" s="5"/>
      <c r="E788" s="5"/>
      <c r="F788" s="5"/>
      <c r="G788" s="5"/>
      <c r="H788" s="5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4"/>
      <c r="B789" s="4"/>
      <c r="C789" s="5"/>
      <c r="D789" s="5"/>
      <c r="E789" s="5"/>
      <c r="F789" s="5"/>
      <c r="G789" s="5"/>
      <c r="H789" s="5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4"/>
      <c r="B790" s="4"/>
      <c r="C790" s="5"/>
      <c r="D790" s="5"/>
      <c r="E790" s="5"/>
      <c r="F790" s="5"/>
      <c r="G790" s="5"/>
      <c r="H790" s="5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4"/>
      <c r="B791" s="4"/>
      <c r="C791" s="5"/>
      <c r="D791" s="5"/>
      <c r="E791" s="5"/>
      <c r="F791" s="5"/>
      <c r="G791" s="5"/>
      <c r="H791" s="5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4"/>
      <c r="B792" s="4"/>
      <c r="C792" s="5"/>
      <c r="D792" s="5"/>
      <c r="E792" s="5"/>
      <c r="F792" s="5"/>
      <c r="G792" s="5"/>
      <c r="H792" s="5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4"/>
      <c r="B793" s="4"/>
      <c r="C793" s="5"/>
      <c r="D793" s="5"/>
      <c r="E793" s="5"/>
      <c r="F793" s="5"/>
      <c r="G793" s="5"/>
      <c r="H793" s="5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4"/>
      <c r="B794" s="4"/>
      <c r="C794" s="5"/>
      <c r="D794" s="5"/>
      <c r="E794" s="5"/>
      <c r="F794" s="5"/>
      <c r="G794" s="5"/>
      <c r="H794" s="5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4"/>
      <c r="B795" s="4"/>
      <c r="C795" s="5"/>
      <c r="D795" s="5"/>
      <c r="E795" s="5"/>
      <c r="F795" s="5"/>
      <c r="G795" s="5"/>
      <c r="H795" s="5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4"/>
      <c r="B796" s="4"/>
      <c r="C796" s="5"/>
      <c r="D796" s="5"/>
      <c r="E796" s="5"/>
      <c r="F796" s="5"/>
      <c r="G796" s="5"/>
      <c r="H796" s="5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4"/>
      <c r="B797" s="4"/>
      <c r="C797" s="5"/>
      <c r="D797" s="5"/>
      <c r="E797" s="5"/>
      <c r="F797" s="5"/>
      <c r="G797" s="5"/>
      <c r="H797" s="5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4"/>
      <c r="B798" s="4"/>
      <c r="C798" s="5"/>
      <c r="D798" s="5"/>
      <c r="E798" s="5"/>
      <c r="F798" s="5"/>
      <c r="G798" s="5"/>
      <c r="H798" s="5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4"/>
      <c r="B799" s="4"/>
      <c r="C799" s="5"/>
      <c r="D799" s="5"/>
      <c r="E799" s="5"/>
      <c r="F799" s="5"/>
      <c r="G799" s="5"/>
      <c r="H799" s="5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4"/>
      <c r="B800" s="4"/>
      <c r="C800" s="5"/>
      <c r="D800" s="5"/>
      <c r="E800" s="5"/>
      <c r="F800" s="5"/>
      <c r="G800" s="5"/>
      <c r="H800" s="5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4"/>
      <c r="B801" s="4"/>
      <c r="C801" s="5"/>
      <c r="D801" s="5"/>
      <c r="E801" s="5"/>
      <c r="F801" s="5"/>
      <c r="G801" s="5"/>
      <c r="H801" s="5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4"/>
      <c r="B802" s="4"/>
      <c r="C802" s="5"/>
      <c r="D802" s="5"/>
      <c r="E802" s="5"/>
      <c r="F802" s="5"/>
      <c r="G802" s="5"/>
      <c r="H802" s="5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4"/>
      <c r="B803" s="4"/>
      <c r="C803" s="5"/>
      <c r="D803" s="5"/>
      <c r="E803" s="5"/>
      <c r="F803" s="5"/>
      <c r="G803" s="5"/>
      <c r="H803" s="5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4"/>
      <c r="B804" s="4"/>
      <c r="C804" s="5"/>
      <c r="D804" s="5"/>
      <c r="E804" s="5"/>
      <c r="F804" s="5"/>
      <c r="G804" s="5"/>
      <c r="H804" s="5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4"/>
      <c r="B805" s="4"/>
      <c r="C805" s="5"/>
      <c r="D805" s="5"/>
      <c r="E805" s="5"/>
      <c r="F805" s="5"/>
      <c r="G805" s="5"/>
      <c r="H805" s="5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4"/>
      <c r="B806" s="4"/>
      <c r="C806" s="5"/>
      <c r="D806" s="5"/>
      <c r="E806" s="5"/>
      <c r="F806" s="5"/>
      <c r="G806" s="5"/>
      <c r="H806" s="5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4"/>
      <c r="B807" s="4"/>
      <c r="C807" s="5"/>
      <c r="D807" s="5"/>
      <c r="E807" s="5"/>
      <c r="F807" s="5"/>
      <c r="G807" s="5"/>
      <c r="H807" s="5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4"/>
      <c r="B808" s="4"/>
      <c r="C808" s="5"/>
      <c r="D808" s="5"/>
      <c r="E808" s="5"/>
      <c r="F808" s="5"/>
      <c r="G808" s="5"/>
      <c r="H808" s="5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4"/>
      <c r="B809" s="4"/>
      <c r="C809" s="5"/>
      <c r="D809" s="5"/>
      <c r="E809" s="5"/>
      <c r="F809" s="5"/>
      <c r="G809" s="5"/>
      <c r="H809" s="5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4"/>
      <c r="B810" s="4"/>
      <c r="C810" s="5"/>
      <c r="D810" s="5"/>
      <c r="E810" s="5"/>
      <c r="F810" s="5"/>
      <c r="G810" s="5"/>
      <c r="H810" s="5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4"/>
      <c r="B811" s="4"/>
      <c r="C811" s="5"/>
      <c r="D811" s="5"/>
      <c r="E811" s="5"/>
      <c r="F811" s="5"/>
      <c r="G811" s="5"/>
      <c r="H811" s="5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4"/>
      <c r="B812" s="4"/>
      <c r="C812" s="5"/>
      <c r="D812" s="5"/>
      <c r="E812" s="5"/>
      <c r="F812" s="5"/>
      <c r="G812" s="5"/>
      <c r="H812" s="5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4"/>
      <c r="B813" s="4"/>
      <c r="C813" s="5"/>
      <c r="D813" s="5"/>
      <c r="E813" s="5"/>
      <c r="F813" s="5"/>
      <c r="G813" s="5"/>
      <c r="H813" s="5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4"/>
      <c r="B814" s="4"/>
      <c r="C814" s="5"/>
      <c r="D814" s="5"/>
      <c r="E814" s="5"/>
      <c r="F814" s="5"/>
      <c r="G814" s="5"/>
      <c r="H814" s="5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4"/>
      <c r="B815" s="4"/>
      <c r="C815" s="5"/>
      <c r="D815" s="5"/>
      <c r="E815" s="5"/>
      <c r="F815" s="5"/>
      <c r="G815" s="5"/>
      <c r="H815" s="5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4"/>
      <c r="B816" s="4"/>
      <c r="C816" s="5"/>
      <c r="D816" s="5"/>
      <c r="E816" s="5"/>
      <c r="F816" s="5"/>
      <c r="G816" s="5"/>
      <c r="H816" s="5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4"/>
      <c r="B817" s="4"/>
      <c r="C817" s="5"/>
      <c r="D817" s="5"/>
      <c r="E817" s="5"/>
      <c r="F817" s="5"/>
      <c r="G817" s="5"/>
      <c r="H817" s="5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4"/>
      <c r="B818" s="4"/>
      <c r="C818" s="5"/>
      <c r="D818" s="5"/>
      <c r="E818" s="5"/>
      <c r="F818" s="5"/>
      <c r="G818" s="5"/>
      <c r="H818" s="5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4"/>
      <c r="B819" s="4"/>
      <c r="C819" s="5"/>
      <c r="D819" s="5"/>
      <c r="E819" s="5"/>
      <c r="F819" s="5"/>
      <c r="G819" s="5"/>
      <c r="H819" s="5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4"/>
      <c r="B820" s="4"/>
      <c r="C820" s="5"/>
      <c r="D820" s="5"/>
      <c r="E820" s="5"/>
      <c r="F820" s="5"/>
      <c r="G820" s="5"/>
      <c r="H820" s="5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4"/>
      <c r="B821" s="4"/>
      <c r="C821" s="5"/>
      <c r="D821" s="5"/>
      <c r="E821" s="5"/>
      <c r="F821" s="5"/>
      <c r="G821" s="5"/>
      <c r="H821" s="5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4"/>
      <c r="B822" s="4"/>
      <c r="C822" s="5"/>
      <c r="D822" s="5"/>
      <c r="E822" s="5"/>
      <c r="F822" s="5"/>
      <c r="G822" s="5"/>
      <c r="H822" s="5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4"/>
      <c r="B823" s="4"/>
      <c r="C823" s="5"/>
      <c r="D823" s="5"/>
      <c r="E823" s="5"/>
      <c r="F823" s="5"/>
      <c r="G823" s="5"/>
      <c r="H823" s="5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4"/>
      <c r="B824" s="4"/>
      <c r="C824" s="5"/>
      <c r="D824" s="5"/>
      <c r="E824" s="5"/>
      <c r="F824" s="5"/>
      <c r="G824" s="5"/>
      <c r="H824" s="5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4"/>
      <c r="B825" s="4"/>
      <c r="C825" s="5"/>
      <c r="D825" s="5"/>
      <c r="E825" s="5"/>
      <c r="F825" s="5"/>
      <c r="G825" s="5"/>
      <c r="H825" s="5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4"/>
      <c r="B826" s="4"/>
      <c r="C826" s="5"/>
      <c r="D826" s="5"/>
      <c r="E826" s="5"/>
      <c r="F826" s="5"/>
      <c r="G826" s="5"/>
      <c r="H826" s="5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4"/>
      <c r="B827" s="4"/>
      <c r="C827" s="5"/>
      <c r="D827" s="5"/>
      <c r="E827" s="5"/>
      <c r="F827" s="5"/>
      <c r="G827" s="5"/>
      <c r="H827" s="5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4"/>
      <c r="B828" s="4"/>
      <c r="C828" s="5"/>
      <c r="D828" s="5"/>
      <c r="E828" s="5"/>
      <c r="F828" s="5"/>
      <c r="G828" s="5"/>
      <c r="H828" s="5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4"/>
      <c r="B829" s="4"/>
      <c r="C829" s="5"/>
      <c r="D829" s="5"/>
      <c r="E829" s="5"/>
      <c r="F829" s="5"/>
      <c r="G829" s="5"/>
      <c r="H829" s="5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4"/>
      <c r="B830" s="4"/>
      <c r="C830" s="5"/>
      <c r="D830" s="5"/>
      <c r="E830" s="5"/>
      <c r="F830" s="5"/>
      <c r="G830" s="5"/>
      <c r="H830" s="5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4"/>
      <c r="B831" s="4"/>
      <c r="C831" s="5"/>
      <c r="D831" s="5"/>
      <c r="E831" s="5"/>
      <c r="F831" s="5"/>
      <c r="G831" s="5"/>
      <c r="H831" s="5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4"/>
      <c r="B832" s="4"/>
      <c r="C832" s="5"/>
      <c r="D832" s="5"/>
      <c r="E832" s="5"/>
      <c r="F832" s="5"/>
      <c r="G832" s="5"/>
      <c r="H832" s="5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4"/>
      <c r="B833" s="4"/>
      <c r="C833" s="5"/>
      <c r="D833" s="5"/>
      <c r="E833" s="5"/>
      <c r="F833" s="5"/>
      <c r="G833" s="5"/>
      <c r="H833" s="5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4"/>
      <c r="B834" s="4"/>
      <c r="C834" s="5"/>
      <c r="D834" s="5"/>
      <c r="E834" s="5"/>
      <c r="F834" s="5"/>
      <c r="G834" s="5"/>
      <c r="H834" s="5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4"/>
      <c r="B835" s="4"/>
      <c r="C835" s="5"/>
      <c r="D835" s="5"/>
      <c r="E835" s="5"/>
      <c r="F835" s="5"/>
      <c r="G835" s="5"/>
      <c r="H835" s="5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4"/>
      <c r="B836" s="4"/>
      <c r="C836" s="5"/>
      <c r="D836" s="5"/>
      <c r="E836" s="5"/>
      <c r="F836" s="5"/>
      <c r="G836" s="5"/>
      <c r="H836" s="5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4"/>
      <c r="B837" s="4"/>
      <c r="C837" s="5"/>
      <c r="D837" s="5"/>
      <c r="E837" s="5"/>
      <c r="F837" s="5"/>
      <c r="G837" s="5"/>
      <c r="H837" s="5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4"/>
      <c r="B838" s="4"/>
      <c r="C838" s="5"/>
      <c r="D838" s="5"/>
      <c r="E838" s="5"/>
      <c r="F838" s="5"/>
      <c r="G838" s="5"/>
      <c r="H838" s="5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4"/>
      <c r="B839" s="4"/>
      <c r="C839" s="5"/>
      <c r="D839" s="5"/>
      <c r="E839" s="5"/>
      <c r="F839" s="5"/>
      <c r="G839" s="5"/>
      <c r="H839" s="5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4"/>
      <c r="B840" s="4"/>
      <c r="C840" s="5"/>
      <c r="D840" s="5"/>
      <c r="E840" s="5"/>
      <c r="F840" s="5"/>
      <c r="G840" s="5"/>
      <c r="H840" s="5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4"/>
      <c r="B841" s="4"/>
      <c r="C841" s="5"/>
      <c r="D841" s="5"/>
      <c r="E841" s="5"/>
      <c r="F841" s="5"/>
      <c r="G841" s="5"/>
      <c r="H841" s="5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4"/>
      <c r="B842" s="4"/>
      <c r="C842" s="5"/>
      <c r="D842" s="5"/>
      <c r="E842" s="5"/>
      <c r="F842" s="5"/>
      <c r="G842" s="5"/>
      <c r="H842" s="5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4"/>
      <c r="B843" s="4"/>
      <c r="C843" s="5"/>
      <c r="D843" s="5"/>
      <c r="E843" s="5"/>
      <c r="F843" s="5"/>
      <c r="G843" s="5"/>
      <c r="H843" s="5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4"/>
      <c r="B844" s="4"/>
      <c r="C844" s="5"/>
      <c r="D844" s="5"/>
      <c r="E844" s="5"/>
      <c r="F844" s="5"/>
      <c r="G844" s="5"/>
      <c r="H844" s="5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4"/>
      <c r="B845" s="4"/>
      <c r="C845" s="5"/>
      <c r="D845" s="5"/>
      <c r="E845" s="5"/>
      <c r="F845" s="5"/>
      <c r="G845" s="5"/>
      <c r="H845" s="5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4"/>
      <c r="B846" s="4"/>
      <c r="C846" s="5"/>
      <c r="D846" s="5"/>
      <c r="E846" s="5"/>
      <c r="F846" s="5"/>
      <c r="G846" s="5"/>
      <c r="H846" s="5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4"/>
      <c r="B847" s="4"/>
      <c r="C847" s="5"/>
      <c r="D847" s="5"/>
      <c r="E847" s="5"/>
      <c r="F847" s="5"/>
      <c r="G847" s="5"/>
      <c r="H847" s="5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4"/>
      <c r="B848" s="4"/>
      <c r="C848" s="5"/>
      <c r="D848" s="5"/>
      <c r="E848" s="5"/>
      <c r="F848" s="5"/>
      <c r="G848" s="5"/>
      <c r="H848" s="5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4"/>
      <c r="B849" s="4"/>
      <c r="C849" s="5"/>
      <c r="D849" s="5"/>
      <c r="E849" s="5"/>
      <c r="F849" s="5"/>
      <c r="G849" s="5"/>
      <c r="H849" s="5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4"/>
      <c r="B850" s="4"/>
      <c r="C850" s="5"/>
      <c r="D850" s="5"/>
      <c r="E850" s="5"/>
      <c r="F850" s="5"/>
      <c r="G850" s="5"/>
      <c r="H850" s="5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4"/>
      <c r="B851" s="4"/>
      <c r="C851" s="5"/>
      <c r="D851" s="5"/>
      <c r="E851" s="5"/>
      <c r="F851" s="5"/>
      <c r="G851" s="5"/>
      <c r="H851" s="5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4"/>
      <c r="B852" s="4"/>
      <c r="C852" s="5"/>
      <c r="D852" s="5"/>
      <c r="E852" s="5"/>
      <c r="F852" s="5"/>
      <c r="G852" s="5"/>
      <c r="H852" s="5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4"/>
      <c r="B853" s="4"/>
      <c r="C853" s="5"/>
      <c r="D853" s="5"/>
      <c r="E853" s="5"/>
      <c r="F853" s="5"/>
      <c r="G853" s="5"/>
      <c r="H853" s="5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4"/>
      <c r="B854" s="4"/>
      <c r="C854" s="5"/>
      <c r="D854" s="5"/>
      <c r="E854" s="5"/>
      <c r="F854" s="5"/>
      <c r="G854" s="5"/>
      <c r="H854" s="5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4"/>
      <c r="B855" s="4"/>
      <c r="C855" s="5"/>
      <c r="D855" s="5"/>
      <c r="E855" s="5"/>
      <c r="F855" s="5"/>
      <c r="G855" s="5"/>
      <c r="H855" s="5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4"/>
      <c r="B856" s="4"/>
      <c r="C856" s="5"/>
      <c r="D856" s="5"/>
      <c r="E856" s="5"/>
      <c r="F856" s="5"/>
      <c r="G856" s="5"/>
      <c r="H856" s="5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4"/>
      <c r="B857" s="4"/>
      <c r="C857" s="5"/>
      <c r="D857" s="5"/>
      <c r="E857" s="5"/>
      <c r="F857" s="5"/>
      <c r="G857" s="5"/>
      <c r="H857" s="5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4"/>
      <c r="B858" s="4"/>
      <c r="C858" s="5"/>
      <c r="D858" s="5"/>
      <c r="E858" s="5"/>
      <c r="F858" s="5"/>
      <c r="G858" s="5"/>
      <c r="H858" s="5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4"/>
      <c r="B859" s="4"/>
      <c r="C859" s="5"/>
      <c r="D859" s="5"/>
      <c r="E859" s="5"/>
      <c r="F859" s="5"/>
      <c r="G859" s="5"/>
      <c r="H859" s="5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4"/>
      <c r="B860" s="4"/>
      <c r="C860" s="5"/>
      <c r="D860" s="5"/>
      <c r="E860" s="5"/>
      <c r="F860" s="5"/>
      <c r="G860" s="5"/>
      <c r="H860" s="5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4"/>
      <c r="B861" s="4"/>
      <c r="C861" s="5"/>
      <c r="D861" s="5"/>
      <c r="E861" s="5"/>
      <c r="F861" s="5"/>
      <c r="G861" s="5"/>
      <c r="H861" s="5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4"/>
      <c r="B862" s="4"/>
      <c r="C862" s="5"/>
      <c r="D862" s="5"/>
      <c r="E862" s="5"/>
      <c r="F862" s="5"/>
      <c r="G862" s="5"/>
      <c r="H862" s="5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4"/>
      <c r="B863" s="4"/>
      <c r="C863" s="5"/>
      <c r="D863" s="5"/>
      <c r="E863" s="5"/>
      <c r="F863" s="5"/>
      <c r="G863" s="5"/>
      <c r="H863" s="5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4"/>
      <c r="B864" s="4"/>
      <c r="C864" s="5"/>
      <c r="D864" s="5"/>
      <c r="E864" s="5"/>
      <c r="F864" s="5"/>
      <c r="G864" s="5"/>
      <c r="H864" s="5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4"/>
      <c r="B865" s="4"/>
      <c r="C865" s="5"/>
      <c r="D865" s="5"/>
      <c r="E865" s="5"/>
      <c r="F865" s="5"/>
      <c r="G865" s="5"/>
      <c r="H865" s="5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4"/>
      <c r="B866" s="4"/>
      <c r="C866" s="5"/>
      <c r="D866" s="5"/>
      <c r="E866" s="5"/>
      <c r="F866" s="5"/>
      <c r="G866" s="5"/>
      <c r="H866" s="5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4"/>
      <c r="B867" s="4"/>
      <c r="C867" s="5"/>
      <c r="D867" s="5"/>
      <c r="E867" s="5"/>
      <c r="F867" s="5"/>
      <c r="G867" s="5"/>
      <c r="H867" s="5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4"/>
      <c r="B868" s="4"/>
      <c r="C868" s="5"/>
      <c r="D868" s="5"/>
      <c r="E868" s="5"/>
      <c r="F868" s="5"/>
      <c r="G868" s="5"/>
      <c r="H868" s="5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4"/>
      <c r="B869" s="4"/>
      <c r="C869" s="5"/>
      <c r="D869" s="5"/>
      <c r="E869" s="5"/>
      <c r="F869" s="5"/>
      <c r="G869" s="5"/>
      <c r="H869" s="5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4"/>
      <c r="B870" s="4"/>
      <c r="C870" s="5"/>
      <c r="D870" s="5"/>
      <c r="E870" s="5"/>
      <c r="F870" s="5"/>
      <c r="G870" s="5"/>
      <c r="H870" s="5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4"/>
      <c r="B871" s="4"/>
      <c r="C871" s="5"/>
      <c r="D871" s="5"/>
      <c r="E871" s="5"/>
      <c r="F871" s="5"/>
      <c r="G871" s="5"/>
      <c r="H871" s="5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4"/>
      <c r="B872" s="4"/>
      <c r="C872" s="5"/>
      <c r="D872" s="5"/>
      <c r="E872" s="5"/>
      <c r="F872" s="5"/>
      <c r="G872" s="5"/>
      <c r="H872" s="5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4"/>
      <c r="B873" s="4"/>
      <c r="C873" s="5"/>
      <c r="D873" s="5"/>
      <c r="E873" s="5"/>
      <c r="F873" s="5"/>
      <c r="G873" s="5"/>
      <c r="H873" s="5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4"/>
      <c r="B874" s="4"/>
      <c r="C874" s="5"/>
      <c r="D874" s="5"/>
      <c r="E874" s="5"/>
      <c r="F874" s="5"/>
      <c r="G874" s="5"/>
      <c r="H874" s="5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4"/>
      <c r="B875" s="4"/>
      <c r="C875" s="5"/>
      <c r="D875" s="5"/>
      <c r="E875" s="5"/>
      <c r="F875" s="5"/>
      <c r="G875" s="5"/>
      <c r="H875" s="5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4"/>
      <c r="B876" s="4"/>
      <c r="C876" s="5"/>
      <c r="D876" s="5"/>
      <c r="E876" s="5"/>
      <c r="F876" s="5"/>
      <c r="G876" s="5"/>
      <c r="H876" s="5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4"/>
      <c r="B877" s="4"/>
      <c r="C877" s="5"/>
      <c r="D877" s="5"/>
      <c r="E877" s="5"/>
      <c r="F877" s="5"/>
      <c r="G877" s="5"/>
      <c r="H877" s="5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4"/>
      <c r="B878" s="4"/>
      <c r="C878" s="5"/>
      <c r="D878" s="5"/>
      <c r="E878" s="5"/>
      <c r="F878" s="5"/>
      <c r="G878" s="5"/>
      <c r="H878" s="5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4"/>
      <c r="B879" s="4"/>
      <c r="C879" s="5"/>
      <c r="D879" s="5"/>
      <c r="E879" s="5"/>
      <c r="F879" s="5"/>
      <c r="G879" s="5"/>
      <c r="H879" s="5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4"/>
      <c r="B880" s="4"/>
      <c r="C880" s="5"/>
      <c r="D880" s="5"/>
      <c r="E880" s="5"/>
      <c r="F880" s="5"/>
      <c r="G880" s="5"/>
      <c r="H880" s="5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4"/>
      <c r="B881" s="4"/>
      <c r="C881" s="5"/>
      <c r="D881" s="5"/>
      <c r="E881" s="5"/>
      <c r="F881" s="5"/>
      <c r="G881" s="5"/>
      <c r="H881" s="5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4"/>
      <c r="B882" s="4"/>
      <c r="C882" s="5"/>
      <c r="D882" s="5"/>
      <c r="E882" s="5"/>
      <c r="F882" s="5"/>
      <c r="G882" s="5"/>
      <c r="H882" s="5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4"/>
      <c r="B883" s="4"/>
      <c r="C883" s="5"/>
      <c r="D883" s="5"/>
      <c r="E883" s="5"/>
      <c r="F883" s="5"/>
      <c r="G883" s="5"/>
      <c r="H883" s="5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4"/>
      <c r="B884" s="4"/>
      <c r="C884" s="5"/>
      <c r="D884" s="5"/>
      <c r="E884" s="5"/>
      <c r="F884" s="5"/>
      <c r="G884" s="5"/>
      <c r="H884" s="5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4"/>
      <c r="B885" s="4"/>
      <c r="C885" s="5"/>
      <c r="D885" s="5"/>
      <c r="E885" s="5"/>
      <c r="F885" s="5"/>
      <c r="G885" s="5"/>
      <c r="H885" s="5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4"/>
      <c r="B886" s="4"/>
      <c r="C886" s="5"/>
      <c r="D886" s="5"/>
      <c r="E886" s="5"/>
      <c r="F886" s="5"/>
      <c r="G886" s="5"/>
      <c r="H886" s="5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4"/>
      <c r="B887" s="4"/>
      <c r="C887" s="5"/>
      <c r="D887" s="5"/>
      <c r="E887" s="5"/>
      <c r="F887" s="5"/>
      <c r="G887" s="5"/>
      <c r="H887" s="5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4"/>
      <c r="B888" s="4"/>
      <c r="C888" s="5"/>
      <c r="D888" s="5"/>
      <c r="E888" s="5"/>
      <c r="F888" s="5"/>
      <c r="G888" s="5"/>
      <c r="H888" s="5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4"/>
      <c r="B889" s="4"/>
      <c r="C889" s="5"/>
      <c r="D889" s="5"/>
      <c r="E889" s="5"/>
      <c r="F889" s="5"/>
      <c r="G889" s="5"/>
      <c r="H889" s="5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4"/>
      <c r="B890" s="4"/>
      <c r="C890" s="5"/>
      <c r="D890" s="5"/>
      <c r="E890" s="5"/>
      <c r="F890" s="5"/>
      <c r="G890" s="5"/>
      <c r="H890" s="5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4"/>
      <c r="B891" s="4"/>
      <c r="C891" s="5"/>
      <c r="D891" s="5"/>
      <c r="E891" s="5"/>
      <c r="F891" s="5"/>
      <c r="G891" s="5"/>
      <c r="H891" s="5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4"/>
      <c r="B892" s="4"/>
      <c r="C892" s="5"/>
      <c r="D892" s="5"/>
      <c r="E892" s="5"/>
      <c r="F892" s="5"/>
      <c r="G892" s="5"/>
      <c r="H892" s="5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4"/>
      <c r="B893" s="4"/>
      <c r="C893" s="5"/>
      <c r="D893" s="5"/>
      <c r="E893" s="5"/>
      <c r="F893" s="5"/>
      <c r="G893" s="5"/>
      <c r="H893" s="5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4"/>
      <c r="B894" s="4"/>
      <c r="C894" s="5"/>
      <c r="D894" s="5"/>
      <c r="E894" s="5"/>
      <c r="F894" s="5"/>
      <c r="G894" s="5"/>
      <c r="H894" s="5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4"/>
      <c r="B895" s="4"/>
      <c r="C895" s="5"/>
      <c r="D895" s="5"/>
      <c r="E895" s="5"/>
      <c r="F895" s="5"/>
      <c r="G895" s="5"/>
      <c r="H895" s="5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4"/>
      <c r="B896" s="4"/>
      <c r="C896" s="5"/>
      <c r="D896" s="5"/>
      <c r="E896" s="5"/>
      <c r="F896" s="5"/>
      <c r="G896" s="5"/>
      <c r="H896" s="5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4"/>
      <c r="B897" s="4"/>
      <c r="C897" s="5"/>
      <c r="D897" s="5"/>
      <c r="E897" s="5"/>
      <c r="F897" s="5"/>
      <c r="G897" s="5"/>
      <c r="H897" s="5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4"/>
      <c r="B898" s="4"/>
      <c r="C898" s="5"/>
      <c r="D898" s="5"/>
      <c r="E898" s="5"/>
      <c r="F898" s="5"/>
      <c r="G898" s="5"/>
      <c r="H898" s="5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4"/>
      <c r="B899" s="4"/>
      <c r="C899" s="5"/>
      <c r="D899" s="5"/>
      <c r="E899" s="5"/>
      <c r="F899" s="5"/>
      <c r="G899" s="5"/>
      <c r="H899" s="5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4"/>
      <c r="B900" s="4"/>
      <c r="C900" s="5"/>
      <c r="D900" s="5"/>
      <c r="E900" s="5"/>
      <c r="F900" s="5"/>
      <c r="G900" s="5"/>
      <c r="H900" s="5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4"/>
      <c r="B901" s="4"/>
      <c r="C901" s="5"/>
      <c r="D901" s="5"/>
      <c r="E901" s="5"/>
      <c r="F901" s="5"/>
      <c r="G901" s="5"/>
      <c r="H901" s="5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4"/>
      <c r="B902" s="4"/>
      <c r="C902" s="5"/>
      <c r="D902" s="5"/>
      <c r="E902" s="5"/>
      <c r="F902" s="5"/>
      <c r="G902" s="5"/>
      <c r="H902" s="5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4"/>
      <c r="B903" s="4"/>
      <c r="C903" s="5"/>
      <c r="D903" s="5"/>
      <c r="E903" s="5"/>
      <c r="F903" s="5"/>
      <c r="G903" s="5"/>
      <c r="H903" s="5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4"/>
      <c r="B904" s="4"/>
      <c r="C904" s="5"/>
      <c r="D904" s="5"/>
      <c r="E904" s="5"/>
      <c r="F904" s="5"/>
      <c r="G904" s="5"/>
      <c r="H904" s="5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4"/>
      <c r="B905" s="4"/>
      <c r="C905" s="5"/>
      <c r="D905" s="5"/>
      <c r="E905" s="5"/>
      <c r="F905" s="5"/>
      <c r="G905" s="5"/>
      <c r="H905" s="5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4"/>
      <c r="B906" s="4"/>
      <c r="C906" s="5"/>
      <c r="D906" s="5"/>
      <c r="E906" s="5"/>
      <c r="F906" s="5"/>
      <c r="G906" s="5"/>
      <c r="H906" s="5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4"/>
      <c r="B907" s="4"/>
      <c r="C907" s="5"/>
      <c r="D907" s="5"/>
      <c r="E907" s="5"/>
      <c r="F907" s="5"/>
      <c r="G907" s="5"/>
      <c r="H907" s="5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4"/>
      <c r="B908" s="4"/>
      <c r="C908" s="5"/>
      <c r="D908" s="5"/>
      <c r="E908" s="5"/>
      <c r="F908" s="5"/>
      <c r="G908" s="5"/>
      <c r="H908" s="5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4"/>
      <c r="B909" s="4"/>
      <c r="C909" s="5"/>
      <c r="D909" s="5"/>
      <c r="E909" s="5"/>
      <c r="F909" s="5"/>
      <c r="G909" s="5"/>
      <c r="H909" s="5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4"/>
      <c r="B910" s="4"/>
      <c r="C910" s="5"/>
      <c r="D910" s="5"/>
      <c r="E910" s="5"/>
      <c r="F910" s="5"/>
      <c r="G910" s="5"/>
      <c r="H910" s="5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4"/>
      <c r="B911" s="4"/>
      <c r="C911" s="5"/>
      <c r="D911" s="5"/>
      <c r="E911" s="5"/>
      <c r="F911" s="5"/>
      <c r="G911" s="5"/>
      <c r="H911" s="5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4"/>
      <c r="B912" s="4"/>
      <c r="C912" s="5"/>
      <c r="D912" s="5"/>
      <c r="E912" s="5"/>
      <c r="F912" s="5"/>
      <c r="G912" s="5"/>
      <c r="H912" s="5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4"/>
      <c r="B913" s="4"/>
      <c r="C913" s="5"/>
      <c r="D913" s="5"/>
      <c r="E913" s="5"/>
      <c r="F913" s="5"/>
      <c r="G913" s="5"/>
      <c r="H913" s="5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4"/>
      <c r="B914" s="4"/>
      <c r="C914" s="5"/>
      <c r="D914" s="5"/>
      <c r="E914" s="5"/>
      <c r="F914" s="5"/>
      <c r="G914" s="5"/>
      <c r="H914" s="5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4"/>
      <c r="B915" s="4"/>
      <c r="C915" s="5"/>
      <c r="D915" s="5"/>
      <c r="E915" s="5"/>
      <c r="F915" s="5"/>
      <c r="G915" s="5"/>
      <c r="H915" s="5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4"/>
      <c r="B916" s="4"/>
      <c r="C916" s="5"/>
      <c r="D916" s="5"/>
      <c r="E916" s="5"/>
      <c r="F916" s="5"/>
      <c r="G916" s="5"/>
      <c r="H916" s="5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4"/>
      <c r="B917" s="4"/>
      <c r="C917" s="5"/>
      <c r="D917" s="5"/>
      <c r="E917" s="5"/>
      <c r="F917" s="5"/>
      <c r="G917" s="5"/>
      <c r="H917" s="5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4"/>
      <c r="B918" s="4"/>
      <c r="C918" s="5"/>
      <c r="D918" s="5"/>
      <c r="E918" s="5"/>
      <c r="F918" s="5"/>
      <c r="G918" s="5"/>
      <c r="H918" s="5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4"/>
      <c r="B919" s="4"/>
      <c r="C919" s="5"/>
      <c r="D919" s="5"/>
      <c r="E919" s="5"/>
      <c r="F919" s="5"/>
      <c r="G919" s="5"/>
      <c r="H919" s="5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4"/>
      <c r="B920" s="4"/>
      <c r="C920" s="5"/>
      <c r="D920" s="5"/>
      <c r="E920" s="5"/>
      <c r="F920" s="5"/>
      <c r="G920" s="5"/>
      <c r="H920" s="5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4"/>
      <c r="B921" s="4"/>
      <c r="C921" s="5"/>
      <c r="D921" s="5"/>
      <c r="E921" s="5"/>
      <c r="F921" s="5"/>
      <c r="G921" s="5"/>
      <c r="H921" s="5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4"/>
      <c r="B922" s="4"/>
      <c r="C922" s="5"/>
      <c r="D922" s="5"/>
      <c r="E922" s="5"/>
      <c r="F922" s="5"/>
      <c r="G922" s="5"/>
      <c r="H922" s="5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4"/>
      <c r="B923" s="4"/>
      <c r="C923" s="5"/>
      <c r="D923" s="5"/>
      <c r="E923" s="5"/>
      <c r="F923" s="5"/>
      <c r="G923" s="5"/>
      <c r="H923" s="5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4"/>
      <c r="B924" s="4"/>
      <c r="C924" s="5"/>
      <c r="D924" s="5"/>
      <c r="E924" s="5"/>
      <c r="F924" s="5"/>
      <c r="G924" s="5"/>
      <c r="H924" s="5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4"/>
      <c r="B925" s="4"/>
      <c r="C925" s="5"/>
      <c r="D925" s="5"/>
      <c r="E925" s="5"/>
      <c r="F925" s="5"/>
      <c r="G925" s="5"/>
      <c r="H925" s="5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4"/>
      <c r="B926" s="4"/>
      <c r="C926" s="5"/>
      <c r="D926" s="5"/>
      <c r="E926" s="5"/>
      <c r="F926" s="5"/>
      <c r="G926" s="5"/>
      <c r="H926" s="5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4"/>
      <c r="B927" s="4"/>
      <c r="C927" s="5"/>
      <c r="D927" s="5"/>
      <c r="E927" s="5"/>
      <c r="F927" s="5"/>
      <c r="G927" s="5"/>
      <c r="H927" s="5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4"/>
      <c r="B928" s="4"/>
      <c r="C928" s="5"/>
      <c r="D928" s="5"/>
      <c r="E928" s="5"/>
      <c r="F928" s="5"/>
      <c r="G928" s="5"/>
      <c r="H928" s="5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4"/>
      <c r="B929" s="4"/>
      <c r="C929" s="5"/>
      <c r="D929" s="5"/>
      <c r="E929" s="5"/>
      <c r="F929" s="5"/>
      <c r="G929" s="5"/>
      <c r="H929" s="5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4"/>
      <c r="B930" s="4"/>
      <c r="C930" s="5"/>
      <c r="D930" s="5"/>
      <c r="E930" s="5"/>
      <c r="F930" s="5"/>
      <c r="G930" s="5"/>
      <c r="H930" s="5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4"/>
      <c r="B931" s="4"/>
      <c r="C931" s="5"/>
      <c r="D931" s="5"/>
      <c r="E931" s="5"/>
      <c r="F931" s="5"/>
      <c r="G931" s="5"/>
      <c r="H931" s="5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4"/>
      <c r="B932" s="4"/>
      <c r="C932" s="5"/>
      <c r="D932" s="5"/>
      <c r="E932" s="5"/>
      <c r="F932" s="5"/>
      <c r="G932" s="5"/>
      <c r="H932" s="5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4"/>
      <c r="B933" s="4"/>
      <c r="C933" s="5"/>
      <c r="D933" s="5"/>
      <c r="E933" s="5"/>
      <c r="F933" s="5"/>
      <c r="G933" s="5"/>
      <c r="H933" s="5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4"/>
      <c r="B934" s="4"/>
      <c r="C934" s="5"/>
      <c r="D934" s="5"/>
      <c r="E934" s="5"/>
      <c r="F934" s="5"/>
      <c r="G934" s="5"/>
      <c r="H934" s="5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4"/>
      <c r="B935" s="4"/>
      <c r="C935" s="5"/>
      <c r="D935" s="5"/>
      <c r="E935" s="5"/>
      <c r="F935" s="5"/>
      <c r="G935" s="5"/>
      <c r="H935" s="5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4"/>
      <c r="B936" s="4"/>
      <c r="C936" s="5"/>
      <c r="D936" s="5"/>
      <c r="E936" s="5"/>
      <c r="F936" s="5"/>
      <c r="G936" s="5"/>
      <c r="H936" s="5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4"/>
      <c r="B937" s="4"/>
      <c r="C937" s="5"/>
      <c r="D937" s="5"/>
      <c r="E937" s="5"/>
      <c r="F937" s="5"/>
      <c r="G937" s="5"/>
      <c r="H937" s="5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4"/>
      <c r="B938" s="4"/>
      <c r="C938" s="5"/>
      <c r="D938" s="5"/>
      <c r="E938" s="5"/>
      <c r="F938" s="5"/>
      <c r="G938" s="5"/>
      <c r="H938" s="5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4"/>
      <c r="B939" s="4"/>
      <c r="C939" s="5"/>
      <c r="D939" s="5"/>
      <c r="E939" s="5"/>
      <c r="F939" s="5"/>
      <c r="G939" s="5"/>
      <c r="H939" s="5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4"/>
      <c r="B940" s="4"/>
      <c r="C940" s="5"/>
      <c r="D940" s="5"/>
      <c r="E940" s="5"/>
      <c r="F940" s="5"/>
      <c r="G940" s="5"/>
      <c r="H940" s="5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4"/>
      <c r="B941" s="4"/>
      <c r="C941" s="5"/>
      <c r="D941" s="5"/>
      <c r="E941" s="5"/>
      <c r="F941" s="5"/>
      <c r="G941" s="5"/>
      <c r="H941" s="5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4"/>
      <c r="B942" s="4"/>
      <c r="C942" s="5"/>
      <c r="D942" s="5"/>
      <c r="E942" s="5"/>
      <c r="F942" s="5"/>
      <c r="G942" s="5"/>
      <c r="H942" s="5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4"/>
      <c r="B943" s="4"/>
      <c r="C943" s="5"/>
      <c r="D943" s="5"/>
      <c r="E943" s="5"/>
      <c r="F943" s="5"/>
      <c r="G943" s="5"/>
      <c r="H943" s="5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4"/>
      <c r="B944" s="4"/>
      <c r="C944" s="5"/>
      <c r="D944" s="5"/>
      <c r="E944" s="5"/>
      <c r="F944" s="5"/>
      <c r="G944" s="5"/>
      <c r="H944" s="5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4"/>
      <c r="B945" s="4"/>
      <c r="C945" s="5"/>
      <c r="D945" s="5"/>
      <c r="E945" s="5"/>
      <c r="F945" s="5"/>
      <c r="G945" s="5"/>
      <c r="H945" s="5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4"/>
      <c r="B946" s="4"/>
      <c r="C946" s="5"/>
      <c r="D946" s="5"/>
      <c r="E946" s="5"/>
      <c r="F946" s="5"/>
      <c r="G946" s="5"/>
      <c r="H946" s="5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4"/>
      <c r="B947" s="4"/>
      <c r="C947" s="5"/>
      <c r="D947" s="5"/>
      <c r="E947" s="5"/>
      <c r="F947" s="5"/>
      <c r="G947" s="5"/>
      <c r="H947" s="5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4"/>
      <c r="B948" s="4"/>
      <c r="C948" s="5"/>
      <c r="D948" s="5"/>
      <c r="E948" s="5"/>
      <c r="F948" s="5"/>
      <c r="G948" s="5"/>
      <c r="H948" s="5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4"/>
      <c r="B949" s="4"/>
      <c r="C949" s="5"/>
      <c r="D949" s="5"/>
      <c r="E949" s="5"/>
      <c r="F949" s="5"/>
      <c r="G949" s="5"/>
      <c r="H949" s="5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4"/>
      <c r="B950" s="4"/>
      <c r="C950" s="5"/>
      <c r="D950" s="5"/>
      <c r="E950" s="5"/>
      <c r="F950" s="5"/>
      <c r="G950" s="5"/>
      <c r="H950" s="5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4"/>
      <c r="B951" s="4"/>
      <c r="C951" s="5"/>
      <c r="D951" s="5"/>
      <c r="E951" s="5"/>
      <c r="F951" s="5"/>
      <c r="G951" s="5"/>
      <c r="H951" s="5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4"/>
      <c r="B952" s="4"/>
      <c r="C952" s="5"/>
      <c r="D952" s="5"/>
      <c r="E952" s="5"/>
      <c r="F952" s="5"/>
      <c r="G952" s="5"/>
      <c r="H952" s="5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4"/>
      <c r="B953" s="4"/>
      <c r="C953" s="5"/>
      <c r="D953" s="5"/>
      <c r="E953" s="5"/>
      <c r="F953" s="5"/>
      <c r="G953" s="5"/>
      <c r="H953" s="5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4"/>
      <c r="B954" s="4"/>
      <c r="C954" s="5"/>
      <c r="D954" s="5"/>
      <c r="E954" s="5"/>
      <c r="F954" s="5"/>
      <c r="G954" s="5"/>
      <c r="H954" s="5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4"/>
      <c r="B955" s="4"/>
      <c r="C955" s="5"/>
      <c r="D955" s="5"/>
      <c r="E955" s="5"/>
      <c r="F955" s="5"/>
      <c r="G955" s="5"/>
      <c r="H955" s="5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4"/>
      <c r="B956" s="4"/>
      <c r="C956" s="5"/>
      <c r="D956" s="5"/>
      <c r="E956" s="5"/>
      <c r="F956" s="5"/>
      <c r="G956" s="5"/>
      <c r="H956" s="5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4"/>
      <c r="B957" s="4"/>
      <c r="C957" s="5"/>
      <c r="D957" s="5"/>
      <c r="E957" s="5"/>
      <c r="F957" s="5"/>
      <c r="G957" s="5"/>
      <c r="H957" s="5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4"/>
      <c r="B958" s="4"/>
      <c r="C958" s="5"/>
      <c r="D958" s="5"/>
      <c r="E958" s="5"/>
      <c r="F958" s="5"/>
      <c r="G958" s="5"/>
      <c r="H958" s="5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4"/>
      <c r="B959" s="4"/>
      <c r="C959" s="5"/>
      <c r="D959" s="5"/>
      <c r="E959" s="5"/>
      <c r="F959" s="5"/>
      <c r="G959" s="5"/>
      <c r="H959" s="5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4"/>
      <c r="B960" s="4"/>
      <c r="C960" s="5"/>
      <c r="D960" s="5"/>
      <c r="E960" s="5"/>
      <c r="F960" s="5"/>
      <c r="G960" s="5"/>
      <c r="H960" s="5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4"/>
      <c r="B961" s="4"/>
      <c r="C961" s="5"/>
      <c r="D961" s="5"/>
      <c r="E961" s="5"/>
      <c r="F961" s="5"/>
      <c r="G961" s="5"/>
      <c r="H961" s="5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4"/>
      <c r="B962" s="4"/>
      <c r="C962" s="5"/>
      <c r="D962" s="5"/>
      <c r="E962" s="5"/>
      <c r="F962" s="5"/>
      <c r="G962" s="5"/>
      <c r="H962" s="5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4"/>
      <c r="B963" s="4"/>
      <c r="C963" s="5"/>
      <c r="D963" s="5"/>
      <c r="E963" s="5"/>
      <c r="F963" s="5"/>
      <c r="G963" s="5"/>
      <c r="H963" s="5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4"/>
      <c r="B964" s="4"/>
      <c r="C964" s="5"/>
      <c r="D964" s="5"/>
      <c r="E964" s="5"/>
      <c r="F964" s="5"/>
      <c r="G964" s="5"/>
      <c r="H964" s="5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4"/>
      <c r="B965" s="4"/>
      <c r="C965" s="5"/>
      <c r="D965" s="5"/>
      <c r="E965" s="5"/>
      <c r="F965" s="5"/>
      <c r="G965" s="5"/>
      <c r="H965" s="5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4"/>
      <c r="B966" s="4"/>
      <c r="C966" s="5"/>
      <c r="D966" s="5"/>
      <c r="E966" s="5"/>
      <c r="F966" s="5"/>
      <c r="G966" s="5"/>
      <c r="H966" s="5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4"/>
      <c r="B967" s="4"/>
      <c r="C967" s="5"/>
      <c r="D967" s="5"/>
      <c r="E967" s="5"/>
      <c r="F967" s="5"/>
      <c r="G967" s="5"/>
      <c r="H967" s="5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4"/>
      <c r="B968" s="4"/>
      <c r="C968" s="5"/>
      <c r="D968" s="5"/>
      <c r="E968" s="5"/>
      <c r="F968" s="5"/>
      <c r="G968" s="5"/>
      <c r="H968" s="5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4"/>
      <c r="B969" s="4"/>
      <c r="C969" s="5"/>
      <c r="D969" s="5"/>
      <c r="E969" s="5"/>
      <c r="F969" s="5"/>
      <c r="G969" s="5"/>
      <c r="H969" s="5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4"/>
      <c r="B970" s="4"/>
      <c r="C970" s="5"/>
      <c r="D970" s="5"/>
      <c r="E970" s="5"/>
      <c r="F970" s="5"/>
      <c r="G970" s="5"/>
      <c r="H970" s="5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4"/>
      <c r="B971" s="4"/>
      <c r="C971" s="5"/>
      <c r="D971" s="5"/>
      <c r="E971" s="5"/>
      <c r="F971" s="5"/>
      <c r="G971" s="5"/>
      <c r="H971" s="5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4"/>
      <c r="B972" s="4"/>
      <c r="C972" s="5"/>
      <c r="D972" s="5"/>
      <c r="E972" s="5"/>
      <c r="F972" s="5"/>
      <c r="G972" s="5"/>
      <c r="H972" s="5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4"/>
      <c r="B973" s="4"/>
      <c r="C973" s="5"/>
      <c r="D973" s="5"/>
      <c r="E973" s="5"/>
      <c r="F973" s="5"/>
      <c r="G973" s="5"/>
      <c r="H973" s="5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4"/>
      <c r="B974" s="4"/>
      <c r="C974" s="5"/>
      <c r="D974" s="5"/>
      <c r="E974" s="5"/>
      <c r="F974" s="5"/>
      <c r="G974" s="5"/>
      <c r="H974" s="5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4"/>
      <c r="B975" s="4"/>
      <c r="C975" s="5"/>
      <c r="D975" s="5"/>
      <c r="E975" s="5"/>
      <c r="F975" s="5"/>
      <c r="G975" s="5"/>
      <c r="H975" s="5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4"/>
      <c r="B976" s="4"/>
      <c r="C976" s="5"/>
      <c r="D976" s="5"/>
      <c r="E976" s="5"/>
      <c r="F976" s="5"/>
      <c r="G976" s="5"/>
      <c r="H976" s="5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4"/>
      <c r="B977" s="4"/>
      <c r="C977" s="5"/>
      <c r="D977" s="5"/>
      <c r="E977" s="5"/>
      <c r="F977" s="5"/>
      <c r="G977" s="5"/>
      <c r="H977" s="5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4"/>
      <c r="B978" s="4"/>
      <c r="C978" s="5"/>
      <c r="D978" s="5"/>
      <c r="E978" s="5"/>
      <c r="F978" s="5"/>
      <c r="G978" s="5"/>
      <c r="H978" s="5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4"/>
      <c r="B979" s="4"/>
      <c r="C979" s="5"/>
      <c r="D979" s="5"/>
      <c r="E979" s="5"/>
      <c r="F979" s="5"/>
      <c r="G979" s="5"/>
      <c r="H979" s="5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4"/>
      <c r="B980" s="4"/>
      <c r="C980" s="5"/>
      <c r="D980" s="5"/>
      <c r="E980" s="5"/>
      <c r="F980" s="5"/>
      <c r="G980" s="5"/>
      <c r="H980" s="5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4"/>
      <c r="B981" s="4"/>
      <c r="C981" s="5"/>
      <c r="D981" s="5"/>
      <c r="E981" s="5"/>
      <c r="F981" s="5"/>
      <c r="G981" s="5"/>
      <c r="H981" s="5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4"/>
      <c r="B982" s="4"/>
      <c r="C982" s="5"/>
      <c r="D982" s="5"/>
      <c r="E982" s="5"/>
      <c r="F982" s="5"/>
      <c r="G982" s="5"/>
      <c r="H982" s="5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4"/>
      <c r="B983" s="4"/>
      <c r="C983" s="5"/>
      <c r="D983" s="5"/>
      <c r="E983" s="5"/>
      <c r="F983" s="5"/>
      <c r="G983" s="5"/>
      <c r="H983" s="5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4"/>
      <c r="B984" s="4"/>
      <c r="C984" s="5"/>
      <c r="D984" s="5"/>
      <c r="E984" s="5"/>
      <c r="F984" s="5"/>
      <c r="G984" s="5"/>
      <c r="H984" s="5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4"/>
      <c r="B985" s="4"/>
      <c r="C985" s="5"/>
      <c r="D985" s="5"/>
      <c r="E985" s="5"/>
      <c r="F985" s="5"/>
      <c r="G985" s="5"/>
      <c r="H985" s="5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4"/>
      <c r="B986" s="4"/>
      <c r="C986" s="5"/>
      <c r="D986" s="5"/>
      <c r="E986" s="5"/>
      <c r="F986" s="5"/>
      <c r="G986" s="5"/>
      <c r="H986" s="5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4"/>
      <c r="B987" s="4"/>
      <c r="C987" s="5"/>
      <c r="D987" s="5"/>
      <c r="E987" s="5"/>
      <c r="F987" s="5"/>
      <c r="G987" s="5"/>
      <c r="H987" s="5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4"/>
      <c r="B988" s="4"/>
      <c r="C988" s="5"/>
      <c r="D988" s="5"/>
      <c r="E988" s="5"/>
      <c r="F988" s="5"/>
      <c r="G988" s="5"/>
      <c r="H988" s="5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4"/>
      <c r="B989" s="4"/>
      <c r="C989" s="5"/>
      <c r="D989" s="5"/>
      <c r="E989" s="5"/>
      <c r="F989" s="5"/>
      <c r="G989" s="5"/>
      <c r="H989" s="5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4"/>
      <c r="B990" s="4"/>
      <c r="C990" s="5"/>
      <c r="D990" s="5"/>
      <c r="E990" s="5"/>
      <c r="F990" s="5"/>
      <c r="G990" s="5"/>
      <c r="H990" s="5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4"/>
      <c r="B991" s="4"/>
      <c r="C991" s="5"/>
      <c r="D991" s="5"/>
      <c r="E991" s="5"/>
      <c r="F991" s="5"/>
      <c r="G991" s="5"/>
      <c r="H991" s="5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4"/>
      <c r="B992" s="4"/>
      <c r="C992" s="5"/>
      <c r="D992" s="5"/>
      <c r="E992" s="5"/>
      <c r="F992" s="5"/>
      <c r="G992" s="5"/>
      <c r="H992" s="5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4"/>
      <c r="B993" s="4"/>
      <c r="C993" s="5"/>
      <c r="D993" s="5"/>
      <c r="E993" s="5"/>
      <c r="F993" s="5"/>
      <c r="G993" s="5"/>
      <c r="H993" s="5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4"/>
      <c r="B994" s="4"/>
      <c r="C994" s="5"/>
      <c r="D994" s="5"/>
      <c r="E994" s="5"/>
      <c r="F994" s="5"/>
      <c r="G994" s="5"/>
      <c r="H994" s="5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4"/>
      <c r="B995" s="4"/>
      <c r="C995" s="5"/>
      <c r="D995" s="5"/>
      <c r="E995" s="5"/>
      <c r="F995" s="5"/>
      <c r="G995" s="5"/>
      <c r="H995" s="5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4"/>
      <c r="B996" s="4"/>
      <c r="C996" s="5"/>
      <c r="D996" s="5"/>
      <c r="E996" s="5"/>
      <c r="F996" s="5"/>
      <c r="G996" s="5"/>
      <c r="H996" s="5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4"/>
      <c r="B997" s="4"/>
      <c r="C997" s="5"/>
      <c r="D997" s="5"/>
      <c r="E997" s="5"/>
      <c r="F997" s="5"/>
      <c r="G997" s="5"/>
      <c r="H997" s="5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customHeight="1">
      <c r="A998" s="4"/>
      <c r="B998" s="4"/>
      <c r="C998" s="5"/>
      <c r="D998" s="5"/>
      <c r="E998" s="5"/>
      <c r="F998" s="5"/>
      <c r="G998" s="5"/>
      <c r="H998" s="5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customHeight="1">
      <c r="A999" s="4"/>
      <c r="B999" s="4"/>
      <c r="C999" s="5"/>
      <c r="D999" s="5"/>
      <c r="E999" s="5"/>
      <c r="F999" s="5"/>
      <c r="G999" s="5"/>
      <c r="H999" s="5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customHeight="1">
      <c r="A1000" s="4"/>
      <c r="B1000" s="4"/>
      <c r="C1000" s="5"/>
      <c r="D1000" s="5"/>
      <c r="E1000" s="5"/>
      <c r="F1000" s="5"/>
      <c r="G1000" s="5"/>
      <c r="H1000" s="5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1">
    <mergeCell ref="A11:H11"/>
    <mergeCell ref="A13:H13"/>
    <mergeCell ref="A15:H15"/>
    <mergeCell ref="A17:H17"/>
    <mergeCell ref="A1:H1"/>
    <mergeCell ref="A2:H2"/>
    <mergeCell ref="A3:H3"/>
    <mergeCell ref="A5:H5"/>
    <mergeCell ref="A6:H6"/>
    <mergeCell ref="A7:H7"/>
    <mergeCell ref="A9:H9"/>
  </mergeCells>
  <printOptions horizontalCentered="1"/>
  <pageMargins bottom="0.984251968503937" footer="0.0" header="0.0" left="0.7480314960629921" right="0.7480314960629921" top="0.984251968503937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366092"/>
    <pageSetUpPr fitToPage="1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0"/>
  <cols>
    <col customWidth="1" min="1" max="1" width="26.57"/>
    <col customWidth="1" min="2" max="2" width="42.71"/>
    <col customWidth="1" min="3" max="3" width="22.43"/>
    <col customWidth="1" min="4" max="4" width="15.14"/>
    <col customWidth="1" min="5" max="5" width="24.57"/>
    <col customWidth="1" min="6" max="6" width="13.71"/>
    <col customWidth="1" min="7" max="7" width="25.57"/>
    <col customWidth="1" min="8" max="8" width="17.57"/>
    <col customWidth="1" min="9" max="26" width="8.71"/>
  </cols>
  <sheetData>
    <row r="1" ht="27.0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39.0" customHeight="1">
      <c r="A2" s="1" t="s">
        <v>1</v>
      </c>
      <c r="B2" s="2"/>
      <c r="C2" s="2"/>
      <c r="D2" s="2"/>
      <c r="E2" s="2"/>
      <c r="F2" s="2"/>
      <c r="G2" s="2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42.0" customHeight="1">
      <c r="A3" s="1" t="s">
        <v>2</v>
      </c>
      <c r="B3" s="2"/>
      <c r="C3" s="2"/>
      <c r="D3" s="2"/>
      <c r="E3" s="2"/>
      <c r="F3" s="2"/>
      <c r="G3" s="2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4"/>
      <c r="B4" s="4"/>
      <c r="C4" s="5"/>
      <c r="D4" s="5"/>
      <c r="E4" s="5"/>
      <c r="F4" s="5"/>
      <c r="G4" s="5"/>
      <c r="H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4.25" customHeight="1">
      <c r="A5" s="4"/>
      <c r="B5" s="11"/>
      <c r="C5" s="2"/>
      <c r="D5" s="2"/>
      <c r="E5" s="2"/>
      <c r="F5" s="2"/>
      <c r="G5" s="2"/>
      <c r="H5" s="3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4"/>
      <c r="B6" s="12"/>
      <c r="C6" s="13"/>
      <c r="D6" s="13"/>
      <c r="E6" s="13"/>
      <c r="F6" s="13"/>
      <c r="G6" s="14"/>
      <c r="H6" s="1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>
      <c r="A7" s="4"/>
      <c r="B7" s="4"/>
      <c r="C7" s="5"/>
      <c r="D7" s="5"/>
      <c r="E7" s="5"/>
      <c r="F7" s="5"/>
      <c r="G7" s="5"/>
      <c r="H7" s="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4.25" customHeight="1">
      <c r="A8" s="4"/>
      <c r="B8" s="4"/>
      <c r="C8" s="5"/>
      <c r="D8" s="5"/>
      <c r="E8" s="5"/>
      <c r="F8" s="5"/>
      <c r="G8" s="5"/>
      <c r="H8" s="5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4.25" customHeight="1">
      <c r="A9" s="4"/>
      <c r="B9" s="4"/>
      <c r="C9" s="5"/>
      <c r="D9" s="5"/>
      <c r="E9" s="5"/>
      <c r="F9" s="5"/>
      <c r="G9" s="5"/>
      <c r="H9" s="5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4.25" customHeight="1">
      <c r="A10" s="4"/>
      <c r="B10" s="4"/>
      <c r="C10" s="5"/>
      <c r="D10" s="5"/>
      <c r="E10" s="5"/>
      <c r="F10" s="5"/>
      <c r="G10" s="5"/>
      <c r="H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4.25" customHeight="1">
      <c r="A11" s="4"/>
      <c r="B11" s="4"/>
      <c r="C11" s="5"/>
      <c r="D11" s="5"/>
      <c r="E11" s="5"/>
      <c r="F11" s="5"/>
      <c r="G11" s="5"/>
      <c r="H11" s="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4.25" customHeight="1">
      <c r="A12" s="4"/>
      <c r="B12" s="4"/>
      <c r="C12" s="5"/>
      <c r="D12" s="5"/>
      <c r="E12" s="5"/>
      <c r="F12" s="5"/>
      <c r="G12" s="5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4.25" customHeight="1">
      <c r="A13" s="4"/>
      <c r="B13" s="4"/>
      <c r="C13" s="5"/>
      <c r="D13" s="5"/>
      <c r="E13" s="5"/>
      <c r="F13" s="5"/>
      <c r="G13" s="5"/>
      <c r="H13" s="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4.25" customHeight="1">
      <c r="A14" s="4"/>
      <c r="B14" s="4"/>
      <c r="C14" s="5"/>
      <c r="D14" s="5"/>
      <c r="E14" s="5"/>
      <c r="F14" s="5"/>
      <c r="G14" s="5"/>
      <c r="H14" s="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4.25" customHeight="1">
      <c r="A15" s="4"/>
      <c r="B15" s="4"/>
      <c r="C15" s="5"/>
      <c r="D15" s="5"/>
      <c r="E15" s="5"/>
      <c r="F15" s="5"/>
      <c r="G15" s="5"/>
      <c r="H15" s="5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4.25" customHeight="1">
      <c r="A16" s="4"/>
      <c r="B16" s="4"/>
      <c r="C16" s="5"/>
      <c r="D16" s="5"/>
      <c r="E16" s="5"/>
      <c r="F16" s="5"/>
      <c r="G16" s="5"/>
      <c r="H16" s="5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4.25" customHeight="1">
      <c r="A17" s="4"/>
      <c r="B17" s="4"/>
      <c r="C17" s="5"/>
      <c r="D17" s="5"/>
      <c r="E17" s="5"/>
      <c r="F17" s="5"/>
      <c r="G17" s="5"/>
      <c r="H17" s="5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4.25" customHeight="1">
      <c r="A18" s="4"/>
      <c r="B18" s="4"/>
      <c r="C18" s="5"/>
      <c r="D18" s="5"/>
      <c r="E18" s="5"/>
      <c r="F18" s="5"/>
      <c r="G18" s="5"/>
      <c r="H18" s="5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4.25" customHeight="1">
      <c r="A19" s="4"/>
      <c r="B19" s="4"/>
      <c r="C19" s="5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4.25" customHeight="1">
      <c r="A20" s="4"/>
      <c r="B20" s="4"/>
      <c r="C20" s="5"/>
      <c r="D20" s="5"/>
      <c r="E20" s="5"/>
      <c r="F20" s="5"/>
      <c r="G20" s="5"/>
      <c r="H20" s="5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4"/>
      <c r="B21" s="4"/>
      <c r="C21" s="5"/>
      <c r="D21" s="5"/>
      <c r="E21" s="5"/>
      <c r="F21" s="5"/>
      <c r="G21" s="5"/>
      <c r="H21" s="5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4"/>
      <c r="B22" s="4"/>
      <c r="C22" s="5"/>
      <c r="D22" s="5"/>
      <c r="E22" s="5"/>
      <c r="F22" s="5"/>
      <c r="G22" s="5"/>
      <c r="H22" s="5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4"/>
      <c r="B23" s="4"/>
      <c r="C23" s="5"/>
      <c r="D23" s="5"/>
      <c r="E23" s="5"/>
      <c r="F23" s="5"/>
      <c r="G23" s="5"/>
      <c r="H23" s="5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4"/>
      <c r="B24" s="4"/>
      <c r="C24" s="5"/>
      <c r="D24" s="5"/>
      <c r="E24" s="5"/>
      <c r="F24" s="5"/>
      <c r="G24" s="5"/>
      <c r="H24" s="5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4"/>
      <c r="B25" s="4"/>
      <c r="C25" s="5"/>
      <c r="D25" s="5"/>
      <c r="E25" s="5"/>
      <c r="F25" s="5"/>
      <c r="G25" s="5"/>
      <c r="H25" s="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4"/>
      <c r="B26" s="4"/>
      <c r="C26" s="5"/>
      <c r="D26" s="5"/>
      <c r="E26" s="5"/>
      <c r="F26" s="5"/>
      <c r="G26" s="5"/>
      <c r="H26" s="5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customHeight="1">
      <c r="A27" s="4"/>
      <c r="B27" s="4"/>
      <c r="C27" s="5"/>
      <c r="D27" s="5"/>
      <c r="E27" s="5"/>
      <c r="F27" s="5"/>
      <c r="G27" s="5"/>
      <c r="H27" s="5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4"/>
      <c r="B28" s="4"/>
      <c r="C28" s="5"/>
      <c r="D28" s="5"/>
      <c r="E28" s="5"/>
      <c r="F28" s="5"/>
      <c r="G28" s="5"/>
      <c r="H28" s="5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4"/>
      <c r="B29" s="4"/>
      <c r="C29" s="5"/>
      <c r="D29" s="5"/>
      <c r="E29" s="5"/>
      <c r="F29" s="5"/>
      <c r="G29" s="5"/>
      <c r="H29" s="5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4"/>
      <c r="B30" s="4"/>
      <c r="C30" s="5"/>
      <c r="D30" s="5"/>
      <c r="E30" s="5"/>
      <c r="F30" s="5"/>
      <c r="G30" s="5"/>
      <c r="H30" s="5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4.25" customHeight="1">
      <c r="A31" s="4"/>
      <c r="B31" s="4"/>
      <c r="C31" s="5"/>
      <c r="D31" s="5"/>
      <c r="E31" s="5"/>
      <c r="F31" s="5"/>
      <c r="G31" s="5"/>
      <c r="H31" s="5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4"/>
      <c r="B32" s="4"/>
      <c r="C32" s="5"/>
      <c r="D32" s="5"/>
      <c r="E32" s="5"/>
      <c r="F32" s="5"/>
      <c r="G32" s="5"/>
      <c r="H32" s="5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4"/>
      <c r="B33" s="4"/>
      <c r="C33" s="5"/>
      <c r="D33" s="5"/>
      <c r="E33" s="5"/>
      <c r="F33" s="5"/>
      <c r="G33" s="5"/>
      <c r="H33" s="5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4"/>
      <c r="B34" s="4"/>
      <c r="C34" s="5"/>
      <c r="D34" s="5"/>
      <c r="E34" s="5"/>
      <c r="F34" s="5"/>
      <c r="G34" s="5"/>
      <c r="H34" s="5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4"/>
      <c r="B35" s="4"/>
      <c r="C35" s="5"/>
      <c r="D35" s="5"/>
      <c r="E35" s="5"/>
      <c r="F35" s="5"/>
      <c r="G35" s="5"/>
      <c r="H35" s="5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4"/>
      <c r="B36" s="4"/>
      <c r="C36" s="5"/>
      <c r="D36" s="5"/>
      <c r="E36" s="5"/>
      <c r="F36" s="5"/>
      <c r="G36" s="5"/>
      <c r="H36" s="5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4"/>
      <c r="B37" s="4"/>
      <c r="C37" s="5"/>
      <c r="D37" s="5"/>
      <c r="E37" s="5"/>
      <c r="F37" s="5"/>
      <c r="G37" s="5"/>
      <c r="H37" s="5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4"/>
      <c r="C38" s="5"/>
      <c r="D38" s="5"/>
      <c r="E38" s="5"/>
      <c r="F38" s="5"/>
      <c r="G38" s="5"/>
      <c r="H38" s="5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4"/>
      <c r="C39" s="5"/>
      <c r="D39" s="5"/>
      <c r="E39" s="5"/>
      <c r="F39" s="5"/>
      <c r="G39" s="5"/>
      <c r="H39" s="5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4"/>
      <c r="C40" s="5"/>
      <c r="D40" s="5"/>
      <c r="E40" s="5"/>
      <c r="F40" s="5"/>
      <c r="G40" s="5"/>
      <c r="H40" s="5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4"/>
      <c r="C41" s="5"/>
      <c r="D41" s="5"/>
      <c r="E41" s="5"/>
      <c r="F41" s="5"/>
      <c r="G41" s="5"/>
      <c r="H41" s="5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4"/>
      <c r="C42" s="5"/>
      <c r="D42" s="5"/>
      <c r="E42" s="5"/>
      <c r="F42" s="5"/>
      <c r="G42" s="5"/>
      <c r="H42" s="5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4"/>
      <c r="C43" s="5"/>
      <c r="D43" s="5"/>
      <c r="E43" s="5"/>
      <c r="F43" s="5"/>
      <c r="G43" s="5"/>
      <c r="H43" s="5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4"/>
      <c r="C44" s="5"/>
      <c r="D44" s="5"/>
      <c r="E44" s="5"/>
      <c r="F44" s="5"/>
      <c r="G44" s="5"/>
      <c r="H44" s="5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4"/>
      <c r="C45" s="5"/>
      <c r="D45" s="5"/>
      <c r="E45" s="5"/>
      <c r="F45" s="5"/>
      <c r="G45" s="5"/>
      <c r="H45" s="5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4"/>
      <c r="C46" s="5"/>
      <c r="D46" s="5"/>
      <c r="E46" s="5"/>
      <c r="F46" s="5"/>
      <c r="G46" s="5"/>
      <c r="H46" s="5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4"/>
      <c r="C47" s="5"/>
      <c r="D47" s="5"/>
      <c r="E47" s="5"/>
      <c r="F47" s="5"/>
      <c r="G47" s="5"/>
      <c r="H47" s="5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4"/>
      <c r="C48" s="5"/>
      <c r="D48" s="5"/>
      <c r="E48" s="5"/>
      <c r="F48" s="5"/>
      <c r="G48" s="5"/>
      <c r="H48" s="5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4"/>
      <c r="C49" s="5"/>
      <c r="D49" s="5"/>
      <c r="E49" s="5"/>
      <c r="F49" s="5"/>
      <c r="G49" s="5"/>
      <c r="H49" s="5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4"/>
      <c r="C50" s="5"/>
      <c r="D50" s="5"/>
      <c r="E50" s="5"/>
      <c r="F50" s="5"/>
      <c r="G50" s="5"/>
      <c r="H50" s="5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4"/>
      <c r="C51" s="5"/>
      <c r="D51" s="5"/>
      <c r="E51" s="5"/>
      <c r="F51" s="5"/>
      <c r="G51" s="5"/>
      <c r="H51" s="5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4"/>
      <c r="C52" s="5"/>
      <c r="D52" s="5"/>
      <c r="E52" s="5"/>
      <c r="F52" s="5"/>
      <c r="G52" s="5"/>
      <c r="H52" s="5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4"/>
      <c r="C53" s="5"/>
      <c r="D53" s="5"/>
      <c r="E53" s="5"/>
      <c r="F53" s="5"/>
      <c r="G53" s="5"/>
      <c r="H53" s="5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4"/>
      <c r="C54" s="5"/>
      <c r="D54" s="5"/>
      <c r="E54" s="5"/>
      <c r="F54" s="5"/>
      <c r="G54" s="5"/>
      <c r="H54" s="5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4"/>
      <c r="C55" s="5"/>
      <c r="D55" s="5"/>
      <c r="E55" s="5"/>
      <c r="F55" s="5"/>
      <c r="G55" s="5"/>
      <c r="H55" s="5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4"/>
      <c r="C56" s="5"/>
      <c r="D56" s="5"/>
      <c r="E56" s="5"/>
      <c r="F56" s="5"/>
      <c r="G56" s="5"/>
      <c r="H56" s="5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4"/>
      <c r="C57" s="5"/>
      <c r="D57" s="5"/>
      <c r="E57" s="5"/>
      <c r="F57" s="5"/>
      <c r="G57" s="5"/>
      <c r="H57" s="5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4"/>
      <c r="C58" s="5"/>
      <c r="D58" s="5"/>
      <c r="E58" s="5"/>
      <c r="F58" s="5"/>
      <c r="G58" s="5"/>
      <c r="H58" s="5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4"/>
      <c r="C59" s="5"/>
      <c r="D59" s="5"/>
      <c r="E59" s="5"/>
      <c r="F59" s="5"/>
      <c r="G59" s="5"/>
      <c r="H59" s="5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4"/>
      <c r="C60" s="5"/>
      <c r="D60" s="5"/>
      <c r="E60" s="5"/>
      <c r="F60" s="5"/>
      <c r="G60" s="5"/>
      <c r="H60" s="5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4"/>
      <c r="C61" s="5"/>
      <c r="D61" s="5"/>
      <c r="E61" s="5"/>
      <c r="F61" s="5"/>
      <c r="G61" s="5"/>
      <c r="H61" s="5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4"/>
      <c r="C62" s="5"/>
      <c r="D62" s="5"/>
      <c r="E62" s="5"/>
      <c r="F62" s="5"/>
      <c r="G62" s="5"/>
      <c r="H62" s="5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"/>
      <c r="C63" s="5"/>
      <c r="D63" s="5"/>
      <c r="E63" s="5"/>
      <c r="F63" s="5"/>
      <c r="G63" s="5"/>
      <c r="H63" s="5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"/>
      <c r="C64" s="5"/>
      <c r="D64" s="5"/>
      <c r="E64" s="5"/>
      <c r="F64" s="5"/>
      <c r="G64" s="5"/>
      <c r="H64" s="5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"/>
      <c r="C65" s="5"/>
      <c r="D65" s="5"/>
      <c r="E65" s="5"/>
      <c r="F65" s="5"/>
      <c r="G65" s="5"/>
      <c r="H65" s="5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5"/>
      <c r="D66" s="5"/>
      <c r="E66" s="5"/>
      <c r="F66" s="5"/>
      <c r="G66" s="5"/>
      <c r="H66" s="5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4"/>
      <c r="C67" s="5"/>
      <c r="D67" s="5"/>
      <c r="E67" s="5"/>
      <c r="F67" s="5"/>
      <c r="G67" s="5"/>
      <c r="H67" s="5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"/>
      <c r="C68" s="5"/>
      <c r="D68" s="5"/>
      <c r="E68" s="5"/>
      <c r="F68" s="5"/>
      <c r="G68" s="5"/>
      <c r="H68" s="5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"/>
      <c r="C69" s="5"/>
      <c r="D69" s="5"/>
      <c r="E69" s="5"/>
      <c r="F69" s="5"/>
      <c r="G69" s="5"/>
      <c r="H69" s="5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"/>
      <c r="C70" s="5"/>
      <c r="D70" s="5"/>
      <c r="E70" s="5"/>
      <c r="F70" s="5"/>
      <c r="G70" s="5"/>
      <c r="H70" s="5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"/>
      <c r="C71" s="5"/>
      <c r="D71" s="5"/>
      <c r="E71" s="5"/>
      <c r="F71" s="5"/>
      <c r="G71" s="5"/>
      <c r="H71" s="5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"/>
      <c r="C72" s="5"/>
      <c r="D72" s="5"/>
      <c r="E72" s="5"/>
      <c r="F72" s="5"/>
      <c r="G72" s="5"/>
      <c r="H72" s="5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"/>
      <c r="C73" s="5"/>
      <c r="D73" s="5"/>
      <c r="E73" s="5"/>
      <c r="F73" s="5"/>
      <c r="G73" s="5"/>
      <c r="H73" s="5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5"/>
      <c r="D74" s="5"/>
      <c r="E74" s="5"/>
      <c r="F74" s="5"/>
      <c r="G74" s="5"/>
      <c r="H74" s="5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4"/>
      <c r="C75" s="5"/>
      <c r="D75" s="5"/>
      <c r="E75" s="5"/>
      <c r="F75" s="5"/>
      <c r="G75" s="5"/>
      <c r="H75" s="5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"/>
      <c r="C76" s="5"/>
      <c r="D76" s="5"/>
      <c r="E76" s="5"/>
      <c r="F76" s="5"/>
      <c r="G76" s="5"/>
      <c r="H76" s="5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"/>
      <c r="C77" s="5"/>
      <c r="D77" s="5"/>
      <c r="E77" s="5"/>
      <c r="F77" s="5"/>
      <c r="G77" s="5"/>
      <c r="H77" s="5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"/>
      <c r="C78" s="5"/>
      <c r="D78" s="5"/>
      <c r="E78" s="5"/>
      <c r="F78" s="5"/>
      <c r="G78" s="5"/>
      <c r="H78" s="5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"/>
      <c r="C79" s="5"/>
      <c r="D79" s="5"/>
      <c r="E79" s="5"/>
      <c r="F79" s="5"/>
      <c r="G79" s="5"/>
      <c r="H79" s="5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"/>
      <c r="C80" s="5"/>
      <c r="D80" s="5"/>
      <c r="E80" s="5"/>
      <c r="F80" s="5"/>
      <c r="G80" s="5"/>
      <c r="H80" s="5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"/>
      <c r="C81" s="5"/>
      <c r="D81" s="5"/>
      <c r="E81" s="5"/>
      <c r="F81" s="5"/>
      <c r="G81" s="5"/>
      <c r="H81" s="5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5"/>
      <c r="D82" s="5"/>
      <c r="E82" s="5"/>
      <c r="F82" s="5"/>
      <c r="G82" s="5"/>
      <c r="H82" s="5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/>
      <c r="C83" s="5"/>
      <c r="D83" s="5"/>
      <c r="E83" s="5"/>
      <c r="F83" s="5"/>
      <c r="G83" s="5"/>
      <c r="H83" s="5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/>
      <c r="C84" s="5"/>
      <c r="D84" s="5"/>
      <c r="E84" s="5"/>
      <c r="F84" s="5"/>
      <c r="G84" s="5"/>
      <c r="H84" s="5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/>
      <c r="C85" s="5"/>
      <c r="D85" s="5"/>
      <c r="E85" s="5"/>
      <c r="F85" s="5"/>
      <c r="G85" s="5"/>
      <c r="H85" s="5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/>
      <c r="C86" s="5"/>
      <c r="D86" s="5"/>
      <c r="E86" s="5"/>
      <c r="F86" s="5"/>
      <c r="G86" s="5"/>
      <c r="H86" s="5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/>
      <c r="C87" s="5"/>
      <c r="D87" s="5"/>
      <c r="E87" s="5"/>
      <c r="F87" s="5"/>
      <c r="G87" s="5"/>
      <c r="H87" s="5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/>
      <c r="C88" s="5"/>
      <c r="D88" s="5"/>
      <c r="E88" s="5"/>
      <c r="F88" s="5"/>
      <c r="G88" s="5"/>
      <c r="H88" s="5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/>
      <c r="C89" s="5"/>
      <c r="D89" s="5"/>
      <c r="E89" s="5"/>
      <c r="F89" s="5"/>
      <c r="G89" s="5"/>
      <c r="H89" s="5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5"/>
      <c r="D90" s="5"/>
      <c r="E90" s="5"/>
      <c r="F90" s="5"/>
      <c r="G90" s="5"/>
      <c r="H90" s="5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/>
      <c r="C91" s="5"/>
      <c r="D91" s="5"/>
      <c r="E91" s="5"/>
      <c r="F91" s="5"/>
      <c r="G91" s="5"/>
      <c r="H91" s="5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/>
      <c r="C92" s="5"/>
      <c r="D92" s="5"/>
      <c r="E92" s="5"/>
      <c r="F92" s="5"/>
      <c r="G92" s="5"/>
      <c r="H92" s="5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/>
      <c r="C93" s="5"/>
      <c r="D93" s="5"/>
      <c r="E93" s="5"/>
      <c r="F93" s="5"/>
      <c r="G93" s="5"/>
      <c r="H93" s="5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/>
      <c r="C94" s="5"/>
      <c r="D94" s="5"/>
      <c r="E94" s="5"/>
      <c r="F94" s="5"/>
      <c r="G94" s="5"/>
      <c r="H94" s="5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/>
      <c r="C95" s="5"/>
      <c r="D95" s="5"/>
      <c r="E95" s="5"/>
      <c r="F95" s="5"/>
      <c r="G95" s="5"/>
      <c r="H95" s="5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/>
      <c r="C96" s="5"/>
      <c r="D96" s="5"/>
      <c r="E96" s="5"/>
      <c r="F96" s="5"/>
      <c r="G96" s="5"/>
      <c r="H96" s="5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/>
      <c r="C97" s="5"/>
      <c r="D97" s="5"/>
      <c r="E97" s="5"/>
      <c r="F97" s="5"/>
      <c r="G97" s="5"/>
      <c r="H97" s="5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5"/>
      <c r="D98" s="5"/>
      <c r="E98" s="5"/>
      <c r="F98" s="5"/>
      <c r="G98" s="5"/>
      <c r="H98" s="5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/>
      <c r="C99" s="5"/>
      <c r="D99" s="5"/>
      <c r="E99" s="5"/>
      <c r="F99" s="5"/>
      <c r="G99" s="5"/>
      <c r="H99" s="5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/>
      <c r="C100" s="5"/>
      <c r="D100" s="5"/>
      <c r="E100" s="5"/>
      <c r="F100" s="5"/>
      <c r="G100" s="5"/>
      <c r="H100" s="5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/>
      <c r="C101" s="5"/>
      <c r="D101" s="5"/>
      <c r="E101" s="5"/>
      <c r="F101" s="5"/>
      <c r="G101" s="5"/>
      <c r="H101" s="5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/>
      <c r="C102" s="5"/>
      <c r="D102" s="5"/>
      <c r="E102" s="5"/>
      <c r="F102" s="5"/>
      <c r="G102" s="5"/>
      <c r="H102" s="5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/>
      <c r="C103" s="5"/>
      <c r="D103" s="5"/>
      <c r="E103" s="5"/>
      <c r="F103" s="5"/>
      <c r="G103" s="5"/>
      <c r="H103" s="5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/>
      <c r="C104" s="5"/>
      <c r="D104" s="5"/>
      <c r="E104" s="5"/>
      <c r="F104" s="5"/>
      <c r="G104" s="5"/>
      <c r="H104" s="5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/>
      <c r="C105" s="5"/>
      <c r="D105" s="5"/>
      <c r="E105" s="5"/>
      <c r="F105" s="5"/>
      <c r="G105" s="5"/>
      <c r="H105" s="5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5"/>
      <c r="D106" s="5"/>
      <c r="E106" s="5"/>
      <c r="F106" s="5"/>
      <c r="G106" s="5"/>
      <c r="H106" s="5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/>
      <c r="C107" s="5"/>
      <c r="D107" s="5"/>
      <c r="E107" s="5"/>
      <c r="F107" s="5"/>
      <c r="G107" s="5"/>
      <c r="H107" s="5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/>
      <c r="C108" s="5"/>
      <c r="D108" s="5"/>
      <c r="E108" s="5"/>
      <c r="F108" s="5"/>
      <c r="G108" s="5"/>
      <c r="H108" s="5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/>
      <c r="C109" s="5"/>
      <c r="D109" s="5"/>
      <c r="E109" s="5"/>
      <c r="F109" s="5"/>
      <c r="G109" s="5"/>
      <c r="H109" s="5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/>
      <c r="C110" s="5"/>
      <c r="D110" s="5"/>
      <c r="E110" s="5"/>
      <c r="F110" s="5"/>
      <c r="G110" s="5"/>
      <c r="H110" s="5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/>
      <c r="C111" s="5"/>
      <c r="D111" s="5"/>
      <c r="E111" s="5"/>
      <c r="F111" s="5"/>
      <c r="G111" s="5"/>
      <c r="H111" s="5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/>
      <c r="C112" s="5"/>
      <c r="D112" s="5"/>
      <c r="E112" s="5"/>
      <c r="F112" s="5"/>
      <c r="G112" s="5"/>
      <c r="H112" s="5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/>
      <c r="C113" s="5"/>
      <c r="D113" s="5"/>
      <c r="E113" s="5"/>
      <c r="F113" s="5"/>
      <c r="G113" s="5"/>
      <c r="H113" s="5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5"/>
      <c r="D114" s="5"/>
      <c r="E114" s="5"/>
      <c r="F114" s="5"/>
      <c r="G114" s="5"/>
      <c r="H114" s="5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5"/>
      <c r="D115" s="5"/>
      <c r="E115" s="5"/>
      <c r="F115" s="5"/>
      <c r="G115" s="5"/>
      <c r="H115" s="5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5"/>
      <c r="D116" s="5"/>
      <c r="E116" s="5"/>
      <c r="F116" s="5"/>
      <c r="G116" s="5"/>
      <c r="H116" s="5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5"/>
      <c r="D117" s="5"/>
      <c r="E117" s="5"/>
      <c r="F117" s="5"/>
      <c r="G117" s="5"/>
      <c r="H117" s="5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5"/>
      <c r="D118" s="5"/>
      <c r="E118" s="5"/>
      <c r="F118" s="5"/>
      <c r="G118" s="5"/>
      <c r="H118" s="5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5"/>
      <c r="D119" s="5"/>
      <c r="E119" s="5"/>
      <c r="F119" s="5"/>
      <c r="G119" s="5"/>
      <c r="H119" s="5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5"/>
      <c r="D120" s="5"/>
      <c r="E120" s="5"/>
      <c r="F120" s="5"/>
      <c r="G120" s="5"/>
      <c r="H120" s="5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5"/>
      <c r="D121" s="5"/>
      <c r="E121" s="5"/>
      <c r="F121" s="5"/>
      <c r="G121" s="5"/>
      <c r="H121" s="5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5"/>
      <c r="D122" s="5"/>
      <c r="E122" s="5"/>
      <c r="F122" s="5"/>
      <c r="G122" s="5"/>
      <c r="H122" s="5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5"/>
      <c r="D123" s="5"/>
      <c r="E123" s="5"/>
      <c r="F123" s="5"/>
      <c r="G123" s="5"/>
      <c r="H123" s="5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5"/>
      <c r="D124" s="5"/>
      <c r="E124" s="5"/>
      <c r="F124" s="5"/>
      <c r="G124" s="5"/>
      <c r="H124" s="5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5"/>
      <c r="D125" s="5"/>
      <c r="E125" s="5"/>
      <c r="F125" s="5"/>
      <c r="G125" s="5"/>
      <c r="H125" s="5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5"/>
      <c r="D126" s="5"/>
      <c r="E126" s="5"/>
      <c r="F126" s="5"/>
      <c r="G126" s="5"/>
      <c r="H126" s="5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5"/>
      <c r="D127" s="5"/>
      <c r="E127" s="5"/>
      <c r="F127" s="5"/>
      <c r="G127" s="5"/>
      <c r="H127" s="5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5"/>
      <c r="D128" s="5"/>
      <c r="E128" s="5"/>
      <c r="F128" s="5"/>
      <c r="G128" s="5"/>
      <c r="H128" s="5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5"/>
      <c r="D129" s="5"/>
      <c r="E129" s="5"/>
      <c r="F129" s="5"/>
      <c r="G129" s="5"/>
      <c r="H129" s="5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5"/>
      <c r="D130" s="5"/>
      <c r="E130" s="5"/>
      <c r="F130" s="5"/>
      <c r="G130" s="5"/>
      <c r="H130" s="5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5"/>
      <c r="D131" s="5"/>
      <c r="E131" s="5"/>
      <c r="F131" s="5"/>
      <c r="G131" s="5"/>
      <c r="H131" s="5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5"/>
      <c r="D132" s="5"/>
      <c r="E132" s="5"/>
      <c r="F132" s="5"/>
      <c r="G132" s="5"/>
      <c r="H132" s="5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5"/>
      <c r="D133" s="5"/>
      <c r="E133" s="5"/>
      <c r="F133" s="5"/>
      <c r="G133" s="5"/>
      <c r="H133" s="5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5"/>
      <c r="D134" s="5"/>
      <c r="E134" s="5"/>
      <c r="F134" s="5"/>
      <c r="G134" s="5"/>
      <c r="H134" s="5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5"/>
      <c r="D135" s="5"/>
      <c r="E135" s="5"/>
      <c r="F135" s="5"/>
      <c r="G135" s="5"/>
      <c r="H135" s="5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5"/>
      <c r="D136" s="5"/>
      <c r="E136" s="5"/>
      <c r="F136" s="5"/>
      <c r="G136" s="5"/>
      <c r="H136" s="5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5"/>
      <c r="D137" s="5"/>
      <c r="E137" s="5"/>
      <c r="F137" s="5"/>
      <c r="G137" s="5"/>
      <c r="H137" s="5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5"/>
      <c r="D138" s="5"/>
      <c r="E138" s="5"/>
      <c r="F138" s="5"/>
      <c r="G138" s="5"/>
      <c r="H138" s="5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5"/>
      <c r="D139" s="5"/>
      <c r="E139" s="5"/>
      <c r="F139" s="5"/>
      <c r="G139" s="5"/>
      <c r="H139" s="5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5"/>
      <c r="D140" s="5"/>
      <c r="E140" s="5"/>
      <c r="F140" s="5"/>
      <c r="G140" s="5"/>
      <c r="H140" s="5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5"/>
      <c r="D141" s="5"/>
      <c r="E141" s="5"/>
      <c r="F141" s="5"/>
      <c r="G141" s="5"/>
      <c r="H141" s="5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5"/>
      <c r="D142" s="5"/>
      <c r="E142" s="5"/>
      <c r="F142" s="5"/>
      <c r="G142" s="5"/>
      <c r="H142" s="5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5"/>
      <c r="D143" s="5"/>
      <c r="E143" s="5"/>
      <c r="F143" s="5"/>
      <c r="G143" s="5"/>
      <c r="H143" s="5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5"/>
      <c r="D144" s="5"/>
      <c r="E144" s="5"/>
      <c r="F144" s="5"/>
      <c r="G144" s="5"/>
      <c r="H144" s="5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5"/>
      <c r="D145" s="5"/>
      <c r="E145" s="5"/>
      <c r="F145" s="5"/>
      <c r="G145" s="5"/>
      <c r="H145" s="5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5"/>
      <c r="D146" s="5"/>
      <c r="E146" s="5"/>
      <c r="F146" s="5"/>
      <c r="G146" s="5"/>
      <c r="H146" s="5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5"/>
      <c r="D147" s="5"/>
      <c r="E147" s="5"/>
      <c r="F147" s="5"/>
      <c r="G147" s="5"/>
      <c r="H147" s="5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5"/>
      <c r="D148" s="5"/>
      <c r="E148" s="5"/>
      <c r="F148" s="5"/>
      <c r="G148" s="5"/>
      <c r="H148" s="5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5"/>
      <c r="D149" s="5"/>
      <c r="E149" s="5"/>
      <c r="F149" s="5"/>
      <c r="G149" s="5"/>
      <c r="H149" s="5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5"/>
      <c r="D150" s="5"/>
      <c r="E150" s="5"/>
      <c r="F150" s="5"/>
      <c r="G150" s="5"/>
      <c r="H150" s="5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5"/>
      <c r="D151" s="5"/>
      <c r="E151" s="5"/>
      <c r="F151" s="5"/>
      <c r="G151" s="5"/>
      <c r="H151" s="5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5"/>
      <c r="D152" s="5"/>
      <c r="E152" s="5"/>
      <c r="F152" s="5"/>
      <c r="G152" s="5"/>
      <c r="H152" s="5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5"/>
      <c r="D153" s="5"/>
      <c r="E153" s="5"/>
      <c r="F153" s="5"/>
      <c r="G153" s="5"/>
      <c r="H153" s="5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5"/>
      <c r="D154" s="5"/>
      <c r="E154" s="5"/>
      <c r="F154" s="5"/>
      <c r="G154" s="5"/>
      <c r="H154" s="5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5"/>
      <c r="D155" s="5"/>
      <c r="E155" s="5"/>
      <c r="F155" s="5"/>
      <c r="G155" s="5"/>
      <c r="H155" s="5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5"/>
      <c r="D156" s="5"/>
      <c r="E156" s="5"/>
      <c r="F156" s="5"/>
      <c r="G156" s="5"/>
      <c r="H156" s="5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5"/>
      <c r="D157" s="5"/>
      <c r="E157" s="5"/>
      <c r="F157" s="5"/>
      <c r="G157" s="5"/>
      <c r="H157" s="5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5"/>
      <c r="D158" s="5"/>
      <c r="E158" s="5"/>
      <c r="F158" s="5"/>
      <c r="G158" s="5"/>
      <c r="H158" s="5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5"/>
      <c r="D159" s="5"/>
      <c r="E159" s="5"/>
      <c r="F159" s="5"/>
      <c r="G159" s="5"/>
      <c r="H159" s="5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5"/>
      <c r="D160" s="5"/>
      <c r="E160" s="5"/>
      <c r="F160" s="5"/>
      <c r="G160" s="5"/>
      <c r="H160" s="5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5"/>
      <c r="D161" s="5"/>
      <c r="E161" s="5"/>
      <c r="F161" s="5"/>
      <c r="G161" s="5"/>
      <c r="H161" s="5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5"/>
      <c r="D162" s="5"/>
      <c r="E162" s="5"/>
      <c r="F162" s="5"/>
      <c r="G162" s="5"/>
      <c r="H162" s="5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5"/>
      <c r="D163" s="5"/>
      <c r="E163" s="5"/>
      <c r="F163" s="5"/>
      <c r="G163" s="5"/>
      <c r="H163" s="5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5"/>
      <c r="D164" s="5"/>
      <c r="E164" s="5"/>
      <c r="F164" s="5"/>
      <c r="G164" s="5"/>
      <c r="H164" s="5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5"/>
      <c r="D165" s="5"/>
      <c r="E165" s="5"/>
      <c r="F165" s="5"/>
      <c r="G165" s="5"/>
      <c r="H165" s="5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5"/>
      <c r="D166" s="5"/>
      <c r="E166" s="5"/>
      <c r="F166" s="5"/>
      <c r="G166" s="5"/>
      <c r="H166" s="5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5"/>
      <c r="D167" s="5"/>
      <c r="E167" s="5"/>
      <c r="F167" s="5"/>
      <c r="G167" s="5"/>
      <c r="H167" s="5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5"/>
      <c r="D168" s="5"/>
      <c r="E168" s="5"/>
      <c r="F168" s="5"/>
      <c r="G168" s="5"/>
      <c r="H168" s="5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5"/>
      <c r="D169" s="5"/>
      <c r="E169" s="5"/>
      <c r="F169" s="5"/>
      <c r="G169" s="5"/>
      <c r="H169" s="5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5"/>
      <c r="D170" s="5"/>
      <c r="E170" s="5"/>
      <c r="F170" s="5"/>
      <c r="G170" s="5"/>
      <c r="H170" s="5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5"/>
      <c r="D171" s="5"/>
      <c r="E171" s="5"/>
      <c r="F171" s="5"/>
      <c r="G171" s="5"/>
      <c r="H171" s="5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5"/>
      <c r="D172" s="5"/>
      <c r="E172" s="5"/>
      <c r="F172" s="5"/>
      <c r="G172" s="5"/>
      <c r="H172" s="5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5"/>
      <c r="D173" s="5"/>
      <c r="E173" s="5"/>
      <c r="F173" s="5"/>
      <c r="G173" s="5"/>
      <c r="H173" s="5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5"/>
      <c r="D174" s="5"/>
      <c r="E174" s="5"/>
      <c r="F174" s="5"/>
      <c r="G174" s="5"/>
      <c r="H174" s="5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5"/>
      <c r="D175" s="5"/>
      <c r="E175" s="5"/>
      <c r="F175" s="5"/>
      <c r="G175" s="5"/>
      <c r="H175" s="5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5"/>
      <c r="D176" s="5"/>
      <c r="E176" s="5"/>
      <c r="F176" s="5"/>
      <c r="G176" s="5"/>
      <c r="H176" s="5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5"/>
      <c r="D177" s="5"/>
      <c r="E177" s="5"/>
      <c r="F177" s="5"/>
      <c r="G177" s="5"/>
      <c r="H177" s="5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5"/>
      <c r="D178" s="5"/>
      <c r="E178" s="5"/>
      <c r="F178" s="5"/>
      <c r="G178" s="5"/>
      <c r="H178" s="5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5"/>
      <c r="D179" s="5"/>
      <c r="E179" s="5"/>
      <c r="F179" s="5"/>
      <c r="G179" s="5"/>
      <c r="H179" s="5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5"/>
      <c r="D180" s="5"/>
      <c r="E180" s="5"/>
      <c r="F180" s="5"/>
      <c r="G180" s="5"/>
      <c r="H180" s="5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5"/>
      <c r="D181" s="5"/>
      <c r="E181" s="5"/>
      <c r="F181" s="5"/>
      <c r="G181" s="5"/>
      <c r="H181" s="5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5"/>
      <c r="D182" s="5"/>
      <c r="E182" s="5"/>
      <c r="F182" s="5"/>
      <c r="G182" s="5"/>
      <c r="H182" s="5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5"/>
      <c r="D183" s="5"/>
      <c r="E183" s="5"/>
      <c r="F183" s="5"/>
      <c r="G183" s="5"/>
      <c r="H183" s="5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5"/>
      <c r="D184" s="5"/>
      <c r="E184" s="5"/>
      <c r="F184" s="5"/>
      <c r="G184" s="5"/>
      <c r="H184" s="5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5"/>
      <c r="D185" s="5"/>
      <c r="E185" s="5"/>
      <c r="F185" s="5"/>
      <c r="G185" s="5"/>
      <c r="H185" s="5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5"/>
      <c r="D186" s="5"/>
      <c r="E186" s="5"/>
      <c r="F186" s="5"/>
      <c r="G186" s="5"/>
      <c r="H186" s="5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5"/>
      <c r="D187" s="5"/>
      <c r="E187" s="5"/>
      <c r="F187" s="5"/>
      <c r="G187" s="5"/>
      <c r="H187" s="5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5"/>
      <c r="D188" s="5"/>
      <c r="E188" s="5"/>
      <c r="F188" s="5"/>
      <c r="G188" s="5"/>
      <c r="H188" s="5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5"/>
      <c r="D189" s="5"/>
      <c r="E189" s="5"/>
      <c r="F189" s="5"/>
      <c r="G189" s="5"/>
      <c r="H189" s="5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5"/>
      <c r="D190" s="5"/>
      <c r="E190" s="5"/>
      <c r="F190" s="5"/>
      <c r="G190" s="5"/>
      <c r="H190" s="5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5"/>
      <c r="D191" s="5"/>
      <c r="E191" s="5"/>
      <c r="F191" s="5"/>
      <c r="G191" s="5"/>
      <c r="H191" s="5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5"/>
      <c r="D192" s="5"/>
      <c r="E192" s="5"/>
      <c r="F192" s="5"/>
      <c r="G192" s="5"/>
      <c r="H192" s="5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5"/>
      <c r="D193" s="5"/>
      <c r="E193" s="5"/>
      <c r="F193" s="5"/>
      <c r="G193" s="5"/>
      <c r="H193" s="5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5"/>
      <c r="D194" s="5"/>
      <c r="E194" s="5"/>
      <c r="F194" s="5"/>
      <c r="G194" s="5"/>
      <c r="H194" s="5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5"/>
      <c r="D195" s="5"/>
      <c r="E195" s="5"/>
      <c r="F195" s="5"/>
      <c r="G195" s="5"/>
      <c r="H195" s="5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5"/>
      <c r="D196" s="5"/>
      <c r="E196" s="5"/>
      <c r="F196" s="5"/>
      <c r="G196" s="5"/>
      <c r="H196" s="5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5"/>
      <c r="D197" s="5"/>
      <c r="E197" s="5"/>
      <c r="F197" s="5"/>
      <c r="G197" s="5"/>
      <c r="H197" s="5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5"/>
      <c r="D198" s="5"/>
      <c r="E198" s="5"/>
      <c r="F198" s="5"/>
      <c r="G198" s="5"/>
      <c r="H198" s="5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5"/>
      <c r="D199" s="5"/>
      <c r="E199" s="5"/>
      <c r="F199" s="5"/>
      <c r="G199" s="5"/>
      <c r="H199" s="5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5"/>
      <c r="D200" s="5"/>
      <c r="E200" s="5"/>
      <c r="F200" s="5"/>
      <c r="G200" s="5"/>
      <c r="H200" s="5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5"/>
      <c r="D201" s="5"/>
      <c r="E201" s="5"/>
      <c r="F201" s="5"/>
      <c r="G201" s="5"/>
      <c r="H201" s="5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5"/>
      <c r="D202" s="5"/>
      <c r="E202" s="5"/>
      <c r="F202" s="5"/>
      <c r="G202" s="5"/>
      <c r="H202" s="5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5"/>
      <c r="D203" s="5"/>
      <c r="E203" s="5"/>
      <c r="F203" s="5"/>
      <c r="G203" s="5"/>
      <c r="H203" s="5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5"/>
      <c r="D204" s="5"/>
      <c r="E204" s="5"/>
      <c r="F204" s="5"/>
      <c r="G204" s="5"/>
      <c r="H204" s="5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5"/>
      <c r="D205" s="5"/>
      <c r="E205" s="5"/>
      <c r="F205" s="5"/>
      <c r="G205" s="5"/>
      <c r="H205" s="5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5"/>
      <c r="D206" s="5"/>
      <c r="E206" s="5"/>
      <c r="F206" s="5"/>
      <c r="G206" s="5"/>
      <c r="H206" s="5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5"/>
      <c r="D207" s="5"/>
      <c r="E207" s="5"/>
      <c r="F207" s="5"/>
      <c r="G207" s="5"/>
      <c r="H207" s="5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5"/>
      <c r="D208" s="5"/>
      <c r="E208" s="5"/>
      <c r="F208" s="5"/>
      <c r="G208" s="5"/>
      <c r="H208" s="5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5"/>
      <c r="D209" s="5"/>
      <c r="E209" s="5"/>
      <c r="F209" s="5"/>
      <c r="G209" s="5"/>
      <c r="H209" s="5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5"/>
      <c r="D210" s="5"/>
      <c r="E210" s="5"/>
      <c r="F210" s="5"/>
      <c r="G210" s="5"/>
      <c r="H210" s="5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5"/>
      <c r="D211" s="5"/>
      <c r="E211" s="5"/>
      <c r="F211" s="5"/>
      <c r="G211" s="5"/>
      <c r="H211" s="5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5"/>
      <c r="D212" s="5"/>
      <c r="E212" s="5"/>
      <c r="F212" s="5"/>
      <c r="G212" s="5"/>
      <c r="H212" s="5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5"/>
      <c r="D213" s="5"/>
      <c r="E213" s="5"/>
      <c r="F213" s="5"/>
      <c r="G213" s="5"/>
      <c r="H213" s="5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5"/>
      <c r="D214" s="5"/>
      <c r="E214" s="5"/>
      <c r="F214" s="5"/>
      <c r="G214" s="5"/>
      <c r="H214" s="5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5"/>
      <c r="D215" s="5"/>
      <c r="E215" s="5"/>
      <c r="F215" s="5"/>
      <c r="G215" s="5"/>
      <c r="H215" s="5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5"/>
      <c r="D216" s="5"/>
      <c r="E216" s="5"/>
      <c r="F216" s="5"/>
      <c r="G216" s="5"/>
      <c r="H216" s="5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5"/>
      <c r="D217" s="5"/>
      <c r="E217" s="5"/>
      <c r="F217" s="5"/>
      <c r="G217" s="5"/>
      <c r="H217" s="5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5"/>
      <c r="D218" s="5"/>
      <c r="E218" s="5"/>
      <c r="F218" s="5"/>
      <c r="G218" s="5"/>
      <c r="H218" s="5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5"/>
      <c r="D219" s="5"/>
      <c r="E219" s="5"/>
      <c r="F219" s="5"/>
      <c r="G219" s="5"/>
      <c r="H219" s="5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5"/>
      <c r="D220" s="5"/>
      <c r="E220" s="5"/>
      <c r="F220" s="5"/>
      <c r="G220" s="5"/>
      <c r="H220" s="5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/>
      <c r="C221" s="5"/>
      <c r="D221" s="5"/>
      <c r="E221" s="5"/>
      <c r="F221" s="5"/>
      <c r="G221" s="5"/>
      <c r="H221" s="5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/>
      <c r="C222" s="5"/>
      <c r="D222" s="5"/>
      <c r="E222" s="5"/>
      <c r="F222" s="5"/>
      <c r="G222" s="5"/>
      <c r="H222" s="5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/>
      <c r="C223" s="5"/>
      <c r="D223" s="5"/>
      <c r="E223" s="5"/>
      <c r="F223" s="5"/>
      <c r="G223" s="5"/>
      <c r="H223" s="5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4"/>
      <c r="C224" s="5"/>
      <c r="D224" s="5"/>
      <c r="E224" s="5"/>
      <c r="F224" s="5"/>
      <c r="G224" s="5"/>
      <c r="H224" s="5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4"/>
      <c r="C225" s="5"/>
      <c r="D225" s="5"/>
      <c r="E225" s="5"/>
      <c r="F225" s="5"/>
      <c r="G225" s="5"/>
      <c r="H225" s="5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4"/>
      <c r="C226" s="5"/>
      <c r="D226" s="5"/>
      <c r="E226" s="5"/>
      <c r="F226" s="5"/>
      <c r="G226" s="5"/>
      <c r="H226" s="5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/>
      <c r="C227" s="5"/>
      <c r="D227" s="5"/>
      <c r="E227" s="5"/>
      <c r="F227" s="5"/>
      <c r="G227" s="5"/>
      <c r="H227" s="5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/>
      <c r="C228" s="5"/>
      <c r="D228" s="5"/>
      <c r="E228" s="5"/>
      <c r="F228" s="5"/>
      <c r="G228" s="5"/>
      <c r="H228" s="5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/>
      <c r="C229" s="5"/>
      <c r="D229" s="5"/>
      <c r="E229" s="5"/>
      <c r="F229" s="5"/>
      <c r="G229" s="5"/>
      <c r="H229" s="5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/>
      <c r="C230" s="5"/>
      <c r="D230" s="5"/>
      <c r="E230" s="5"/>
      <c r="F230" s="5"/>
      <c r="G230" s="5"/>
      <c r="H230" s="5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/>
      <c r="C231" s="5"/>
      <c r="D231" s="5"/>
      <c r="E231" s="5"/>
      <c r="F231" s="5"/>
      <c r="G231" s="5"/>
      <c r="H231" s="5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/>
      <c r="C232" s="5"/>
      <c r="D232" s="5"/>
      <c r="E232" s="5"/>
      <c r="F232" s="5"/>
      <c r="G232" s="5"/>
      <c r="H232" s="5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/>
      <c r="C233" s="5"/>
      <c r="D233" s="5"/>
      <c r="E233" s="5"/>
      <c r="F233" s="5"/>
      <c r="G233" s="5"/>
      <c r="H233" s="5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4"/>
      <c r="B234" s="4"/>
      <c r="C234" s="5"/>
      <c r="D234" s="5"/>
      <c r="E234" s="5"/>
      <c r="F234" s="5"/>
      <c r="G234" s="5"/>
      <c r="H234" s="5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4"/>
      <c r="B235" s="4"/>
      <c r="C235" s="5"/>
      <c r="D235" s="5"/>
      <c r="E235" s="5"/>
      <c r="F235" s="5"/>
      <c r="G235" s="5"/>
      <c r="H235" s="5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4"/>
      <c r="B236" s="4"/>
      <c r="C236" s="5"/>
      <c r="D236" s="5"/>
      <c r="E236" s="5"/>
      <c r="F236" s="5"/>
      <c r="G236" s="5"/>
      <c r="H236" s="5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4"/>
      <c r="B237" s="4"/>
      <c r="C237" s="5"/>
      <c r="D237" s="5"/>
      <c r="E237" s="5"/>
      <c r="F237" s="5"/>
      <c r="G237" s="5"/>
      <c r="H237" s="5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4"/>
      <c r="B238" s="4"/>
      <c r="C238" s="5"/>
      <c r="D238" s="5"/>
      <c r="E238" s="5"/>
      <c r="F238" s="5"/>
      <c r="G238" s="5"/>
      <c r="H238" s="5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4"/>
      <c r="B239" s="4"/>
      <c r="C239" s="5"/>
      <c r="D239" s="5"/>
      <c r="E239" s="5"/>
      <c r="F239" s="5"/>
      <c r="G239" s="5"/>
      <c r="H239" s="5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4"/>
      <c r="B240" s="4"/>
      <c r="C240" s="5"/>
      <c r="D240" s="5"/>
      <c r="E240" s="5"/>
      <c r="F240" s="5"/>
      <c r="G240" s="5"/>
      <c r="H240" s="5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4"/>
      <c r="B241" s="4"/>
      <c r="C241" s="5"/>
      <c r="D241" s="5"/>
      <c r="E241" s="5"/>
      <c r="F241" s="5"/>
      <c r="G241" s="5"/>
      <c r="H241" s="5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4"/>
      <c r="B242" s="4"/>
      <c r="C242" s="5"/>
      <c r="D242" s="5"/>
      <c r="E242" s="5"/>
      <c r="F242" s="5"/>
      <c r="G242" s="5"/>
      <c r="H242" s="5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4"/>
      <c r="B243" s="4"/>
      <c r="C243" s="5"/>
      <c r="D243" s="5"/>
      <c r="E243" s="5"/>
      <c r="F243" s="5"/>
      <c r="G243" s="5"/>
      <c r="H243" s="5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4"/>
      <c r="B244" s="4"/>
      <c r="C244" s="5"/>
      <c r="D244" s="5"/>
      <c r="E244" s="5"/>
      <c r="F244" s="5"/>
      <c r="G244" s="5"/>
      <c r="H244" s="5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4"/>
      <c r="B245" s="4"/>
      <c r="C245" s="5"/>
      <c r="D245" s="5"/>
      <c r="E245" s="5"/>
      <c r="F245" s="5"/>
      <c r="G245" s="5"/>
      <c r="H245" s="5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4"/>
      <c r="B246" s="4"/>
      <c r="C246" s="5"/>
      <c r="D246" s="5"/>
      <c r="E246" s="5"/>
      <c r="F246" s="5"/>
      <c r="G246" s="5"/>
      <c r="H246" s="5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4"/>
      <c r="B247" s="4"/>
      <c r="C247" s="5"/>
      <c r="D247" s="5"/>
      <c r="E247" s="5"/>
      <c r="F247" s="5"/>
      <c r="G247" s="5"/>
      <c r="H247" s="5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4"/>
      <c r="B248" s="4"/>
      <c r="C248" s="5"/>
      <c r="D248" s="5"/>
      <c r="E248" s="5"/>
      <c r="F248" s="5"/>
      <c r="G248" s="5"/>
      <c r="H248" s="5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4"/>
      <c r="B249" s="4"/>
      <c r="C249" s="5"/>
      <c r="D249" s="5"/>
      <c r="E249" s="5"/>
      <c r="F249" s="5"/>
      <c r="G249" s="5"/>
      <c r="H249" s="5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4"/>
      <c r="B250" s="4"/>
      <c r="C250" s="5"/>
      <c r="D250" s="5"/>
      <c r="E250" s="5"/>
      <c r="F250" s="5"/>
      <c r="G250" s="5"/>
      <c r="H250" s="5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4"/>
      <c r="B251" s="4"/>
      <c r="C251" s="5"/>
      <c r="D251" s="5"/>
      <c r="E251" s="5"/>
      <c r="F251" s="5"/>
      <c r="G251" s="5"/>
      <c r="H251" s="5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4"/>
      <c r="B252" s="4"/>
      <c r="C252" s="5"/>
      <c r="D252" s="5"/>
      <c r="E252" s="5"/>
      <c r="F252" s="5"/>
      <c r="G252" s="5"/>
      <c r="H252" s="5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4"/>
      <c r="B253" s="4"/>
      <c r="C253" s="5"/>
      <c r="D253" s="5"/>
      <c r="E253" s="5"/>
      <c r="F253" s="5"/>
      <c r="G253" s="5"/>
      <c r="H253" s="5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4"/>
      <c r="B254" s="4"/>
      <c r="C254" s="5"/>
      <c r="D254" s="5"/>
      <c r="E254" s="5"/>
      <c r="F254" s="5"/>
      <c r="G254" s="5"/>
      <c r="H254" s="5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4"/>
      <c r="B255" s="4"/>
      <c r="C255" s="5"/>
      <c r="D255" s="5"/>
      <c r="E255" s="5"/>
      <c r="F255" s="5"/>
      <c r="G255" s="5"/>
      <c r="H255" s="5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4"/>
      <c r="B256" s="4"/>
      <c r="C256" s="5"/>
      <c r="D256" s="5"/>
      <c r="E256" s="5"/>
      <c r="F256" s="5"/>
      <c r="G256" s="5"/>
      <c r="H256" s="5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4"/>
      <c r="B257" s="4"/>
      <c r="C257" s="5"/>
      <c r="D257" s="5"/>
      <c r="E257" s="5"/>
      <c r="F257" s="5"/>
      <c r="G257" s="5"/>
      <c r="H257" s="5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4"/>
      <c r="B258" s="4"/>
      <c r="C258" s="5"/>
      <c r="D258" s="5"/>
      <c r="E258" s="5"/>
      <c r="F258" s="5"/>
      <c r="G258" s="5"/>
      <c r="H258" s="5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4"/>
      <c r="B259" s="4"/>
      <c r="C259" s="5"/>
      <c r="D259" s="5"/>
      <c r="E259" s="5"/>
      <c r="F259" s="5"/>
      <c r="G259" s="5"/>
      <c r="H259" s="5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4"/>
      <c r="B260" s="4"/>
      <c r="C260" s="5"/>
      <c r="D260" s="5"/>
      <c r="E260" s="5"/>
      <c r="F260" s="5"/>
      <c r="G260" s="5"/>
      <c r="H260" s="5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4"/>
      <c r="B261" s="4"/>
      <c r="C261" s="5"/>
      <c r="D261" s="5"/>
      <c r="E261" s="5"/>
      <c r="F261" s="5"/>
      <c r="G261" s="5"/>
      <c r="H261" s="5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4"/>
      <c r="B262" s="4"/>
      <c r="C262" s="5"/>
      <c r="D262" s="5"/>
      <c r="E262" s="5"/>
      <c r="F262" s="5"/>
      <c r="G262" s="5"/>
      <c r="H262" s="5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4"/>
      <c r="B263" s="4"/>
      <c r="C263" s="5"/>
      <c r="D263" s="5"/>
      <c r="E263" s="5"/>
      <c r="F263" s="5"/>
      <c r="G263" s="5"/>
      <c r="H263" s="5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4"/>
      <c r="B264" s="4"/>
      <c r="C264" s="5"/>
      <c r="D264" s="5"/>
      <c r="E264" s="5"/>
      <c r="F264" s="5"/>
      <c r="G264" s="5"/>
      <c r="H264" s="5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4"/>
      <c r="B265" s="4"/>
      <c r="C265" s="5"/>
      <c r="D265" s="5"/>
      <c r="E265" s="5"/>
      <c r="F265" s="5"/>
      <c r="G265" s="5"/>
      <c r="H265" s="5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4"/>
      <c r="B266" s="4"/>
      <c r="C266" s="5"/>
      <c r="D266" s="5"/>
      <c r="E266" s="5"/>
      <c r="F266" s="5"/>
      <c r="G266" s="5"/>
      <c r="H266" s="5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4"/>
      <c r="B267" s="4"/>
      <c r="C267" s="5"/>
      <c r="D267" s="5"/>
      <c r="E267" s="5"/>
      <c r="F267" s="5"/>
      <c r="G267" s="5"/>
      <c r="H267" s="5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4"/>
      <c r="B268" s="4"/>
      <c r="C268" s="5"/>
      <c r="D268" s="5"/>
      <c r="E268" s="5"/>
      <c r="F268" s="5"/>
      <c r="G268" s="5"/>
      <c r="H268" s="5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4"/>
      <c r="B269" s="4"/>
      <c r="C269" s="5"/>
      <c r="D269" s="5"/>
      <c r="E269" s="5"/>
      <c r="F269" s="5"/>
      <c r="G269" s="5"/>
      <c r="H269" s="5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4"/>
      <c r="B270" s="4"/>
      <c r="C270" s="5"/>
      <c r="D270" s="5"/>
      <c r="E270" s="5"/>
      <c r="F270" s="5"/>
      <c r="G270" s="5"/>
      <c r="H270" s="5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4"/>
      <c r="B271" s="4"/>
      <c r="C271" s="5"/>
      <c r="D271" s="5"/>
      <c r="E271" s="5"/>
      <c r="F271" s="5"/>
      <c r="G271" s="5"/>
      <c r="H271" s="5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4"/>
      <c r="B272" s="4"/>
      <c r="C272" s="5"/>
      <c r="D272" s="5"/>
      <c r="E272" s="5"/>
      <c r="F272" s="5"/>
      <c r="G272" s="5"/>
      <c r="H272" s="5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4"/>
      <c r="B273" s="4"/>
      <c r="C273" s="5"/>
      <c r="D273" s="5"/>
      <c r="E273" s="5"/>
      <c r="F273" s="5"/>
      <c r="G273" s="5"/>
      <c r="H273" s="5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4"/>
      <c r="B274" s="4"/>
      <c r="C274" s="5"/>
      <c r="D274" s="5"/>
      <c r="E274" s="5"/>
      <c r="F274" s="5"/>
      <c r="G274" s="5"/>
      <c r="H274" s="5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4"/>
      <c r="B275" s="4"/>
      <c r="C275" s="5"/>
      <c r="D275" s="5"/>
      <c r="E275" s="5"/>
      <c r="F275" s="5"/>
      <c r="G275" s="5"/>
      <c r="H275" s="5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4"/>
      <c r="B276" s="4"/>
      <c r="C276" s="5"/>
      <c r="D276" s="5"/>
      <c r="E276" s="5"/>
      <c r="F276" s="5"/>
      <c r="G276" s="5"/>
      <c r="H276" s="5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4"/>
      <c r="B277" s="4"/>
      <c r="C277" s="5"/>
      <c r="D277" s="5"/>
      <c r="E277" s="5"/>
      <c r="F277" s="5"/>
      <c r="G277" s="5"/>
      <c r="H277" s="5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4"/>
      <c r="B278" s="4"/>
      <c r="C278" s="5"/>
      <c r="D278" s="5"/>
      <c r="E278" s="5"/>
      <c r="F278" s="5"/>
      <c r="G278" s="5"/>
      <c r="H278" s="5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4"/>
      <c r="B279" s="4"/>
      <c r="C279" s="5"/>
      <c r="D279" s="5"/>
      <c r="E279" s="5"/>
      <c r="F279" s="5"/>
      <c r="G279" s="5"/>
      <c r="H279" s="5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4"/>
      <c r="B280" s="4"/>
      <c r="C280" s="5"/>
      <c r="D280" s="5"/>
      <c r="E280" s="5"/>
      <c r="F280" s="5"/>
      <c r="G280" s="5"/>
      <c r="H280" s="5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4"/>
      <c r="B281" s="4"/>
      <c r="C281" s="5"/>
      <c r="D281" s="5"/>
      <c r="E281" s="5"/>
      <c r="F281" s="5"/>
      <c r="G281" s="5"/>
      <c r="H281" s="5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4"/>
      <c r="B282" s="4"/>
      <c r="C282" s="5"/>
      <c r="D282" s="5"/>
      <c r="E282" s="5"/>
      <c r="F282" s="5"/>
      <c r="G282" s="5"/>
      <c r="H282" s="5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4"/>
      <c r="B283" s="4"/>
      <c r="C283" s="5"/>
      <c r="D283" s="5"/>
      <c r="E283" s="5"/>
      <c r="F283" s="5"/>
      <c r="G283" s="5"/>
      <c r="H283" s="5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4"/>
      <c r="B284" s="4"/>
      <c r="C284" s="5"/>
      <c r="D284" s="5"/>
      <c r="E284" s="5"/>
      <c r="F284" s="5"/>
      <c r="G284" s="5"/>
      <c r="H284" s="5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4"/>
      <c r="B285" s="4"/>
      <c r="C285" s="5"/>
      <c r="D285" s="5"/>
      <c r="E285" s="5"/>
      <c r="F285" s="5"/>
      <c r="G285" s="5"/>
      <c r="H285" s="5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4"/>
      <c r="B286" s="4"/>
      <c r="C286" s="5"/>
      <c r="D286" s="5"/>
      <c r="E286" s="5"/>
      <c r="F286" s="5"/>
      <c r="G286" s="5"/>
      <c r="H286" s="5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4"/>
      <c r="B287" s="4"/>
      <c r="C287" s="5"/>
      <c r="D287" s="5"/>
      <c r="E287" s="5"/>
      <c r="F287" s="5"/>
      <c r="G287" s="5"/>
      <c r="H287" s="5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4"/>
      <c r="B288" s="4"/>
      <c r="C288" s="5"/>
      <c r="D288" s="5"/>
      <c r="E288" s="5"/>
      <c r="F288" s="5"/>
      <c r="G288" s="5"/>
      <c r="H288" s="5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4"/>
      <c r="B289" s="4"/>
      <c r="C289" s="5"/>
      <c r="D289" s="5"/>
      <c r="E289" s="5"/>
      <c r="F289" s="5"/>
      <c r="G289" s="5"/>
      <c r="H289" s="5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4"/>
      <c r="B290" s="4"/>
      <c r="C290" s="5"/>
      <c r="D290" s="5"/>
      <c r="E290" s="5"/>
      <c r="F290" s="5"/>
      <c r="G290" s="5"/>
      <c r="H290" s="5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4"/>
      <c r="B291" s="4"/>
      <c r="C291" s="5"/>
      <c r="D291" s="5"/>
      <c r="E291" s="5"/>
      <c r="F291" s="5"/>
      <c r="G291" s="5"/>
      <c r="H291" s="5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4"/>
      <c r="B292" s="4"/>
      <c r="C292" s="5"/>
      <c r="D292" s="5"/>
      <c r="E292" s="5"/>
      <c r="F292" s="5"/>
      <c r="G292" s="5"/>
      <c r="H292" s="5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4"/>
      <c r="B293" s="4"/>
      <c r="C293" s="5"/>
      <c r="D293" s="5"/>
      <c r="E293" s="5"/>
      <c r="F293" s="5"/>
      <c r="G293" s="5"/>
      <c r="H293" s="5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4"/>
      <c r="B294" s="4"/>
      <c r="C294" s="5"/>
      <c r="D294" s="5"/>
      <c r="E294" s="5"/>
      <c r="F294" s="5"/>
      <c r="G294" s="5"/>
      <c r="H294" s="5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4"/>
      <c r="B295" s="4"/>
      <c r="C295" s="5"/>
      <c r="D295" s="5"/>
      <c r="E295" s="5"/>
      <c r="F295" s="5"/>
      <c r="G295" s="5"/>
      <c r="H295" s="5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4"/>
      <c r="B296" s="4"/>
      <c r="C296" s="5"/>
      <c r="D296" s="5"/>
      <c r="E296" s="5"/>
      <c r="F296" s="5"/>
      <c r="G296" s="5"/>
      <c r="H296" s="5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4"/>
      <c r="B297" s="4"/>
      <c r="C297" s="5"/>
      <c r="D297" s="5"/>
      <c r="E297" s="5"/>
      <c r="F297" s="5"/>
      <c r="G297" s="5"/>
      <c r="H297" s="5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4"/>
      <c r="B298" s="4"/>
      <c r="C298" s="5"/>
      <c r="D298" s="5"/>
      <c r="E298" s="5"/>
      <c r="F298" s="5"/>
      <c r="G298" s="5"/>
      <c r="H298" s="5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4"/>
      <c r="B299" s="4"/>
      <c r="C299" s="5"/>
      <c r="D299" s="5"/>
      <c r="E299" s="5"/>
      <c r="F299" s="5"/>
      <c r="G299" s="5"/>
      <c r="H299" s="5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4"/>
      <c r="B300" s="4"/>
      <c r="C300" s="5"/>
      <c r="D300" s="5"/>
      <c r="E300" s="5"/>
      <c r="F300" s="5"/>
      <c r="G300" s="5"/>
      <c r="H300" s="5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4"/>
      <c r="B301" s="4"/>
      <c r="C301" s="5"/>
      <c r="D301" s="5"/>
      <c r="E301" s="5"/>
      <c r="F301" s="5"/>
      <c r="G301" s="5"/>
      <c r="H301" s="5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4"/>
      <c r="B302" s="4"/>
      <c r="C302" s="5"/>
      <c r="D302" s="5"/>
      <c r="E302" s="5"/>
      <c r="F302" s="5"/>
      <c r="G302" s="5"/>
      <c r="H302" s="5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4"/>
      <c r="B303" s="4"/>
      <c r="C303" s="5"/>
      <c r="D303" s="5"/>
      <c r="E303" s="5"/>
      <c r="F303" s="5"/>
      <c r="G303" s="5"/>
      <c r="H303" s="5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4"/>
      <c r="B304" s="4"/>
      <c r="C304" s="5"/>
      <c r="D304" s="5"/>
      <c r="E304" s="5"/>
      <c r="F304" s="5"/>
      <c r="G304" s="5"/>
      <c r="H304" s="5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4"/>
      <c r="B305" s="4"/>
      <c r="C305" s="5"/>
      <c r="D305" s="5"/>
      <c r="E305" s="5"/>
      <c r="F305" s="5"/>
      <c r="G305" s="5"/>
      <c r="H305" s="5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4"/>
      <c r="B306" s="4"/>
      <c r="C306" s="5"/>
      <c r="D306" s="5"/>
      <c r="E306" s="5"/>
      <c r="F306" s="5"/>
      <c r="G306" s="5"/>
      <c r="H306" s="5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4"/>
      <c r="B307" s="4"/>
      <c r="C307" s="5"/>
      <c r="D307" s="5"/>
      <c r="E307" s="5"/>
      <c r="F307" s="5"/>
      <c r="G307" s="5"/>
      <c r="H307" s="5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4"/>
      <c r="B308" s="4"/>
      <c r="C308" s="5"/>
      <c r="D308" s="5"/>
      <c r="E308" s="5"/>
      <c r="F308" s="5"/>
      <c r="G308" s="5"/>
      <c r="H308" s="5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4"/>
      <c r="B309" s="4"/>
      <c r="C309" s="5"/>
      <c r="D309" s="5"/>
      <c r="E309" s="5"/>
      <c r="F309" s="5"/>
      <c r="G309" s="5"/>
      <c r="H309" s="5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4"/>
      <c r="B310" s="4"/>
      <c r="C310" s="5"/>
      <c r="D310" s="5"/>
      <c r="E310" s="5"/>
      <c r="F310" s="5"/>
      <c r="G310" s="5"/>
      <c r="H310" s="5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4"/>
      <c r="B311" s="4"/>
      <c r="C311" s="5"/>
      <c r="D311" s="5"/>
      <c r="E311" s="5"/>
      <c r="F311" s="5"/>
      <c r="G311" s="5"/>
      <c r="H311" s="5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4"/>
      <c r="B312" s="4"/>
      <c r="C312" s="5"/>
      <c r="D312" s="5"/>
      <c r="E312" s="5"/>
      <c r="F312" s="5"/>
      <c r="G312" s="5"/>
      <c r="H312" s="5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4"/>
      <c r="B313" s="4"/>
      <c r="C313" s="5"/>
      <c r="D313" s="5"/>
      <c r="E313" s="5"/>
      <c r="F313" s="5"/>
      <c r="G313" s="5"/>
      <c r="H313" s="5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4"/>
      <c r="B314" s="4"/>
      <c r="C314" s="5"/>
      <c r="D314" s="5"/>
      <c r="E314" s="5"/>
      <c r="F314" s="5"/>
      <c r="G314" s="5"/>
      <c r="H314" s="5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4"/>
      <c r="B315" s="4"/>
      <c r="C315" s="5"/>
      <c r="D315" s="5"/>
      <c r="E315" s="5"/>
      <c r="F315" s="5"/>
      <c r="G315" s="5"/>
      <c r="H315" s="5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4"/>
      <c r="B316" s="4"/>
      <c r="C316" s="5"/>
      <c r="D316" s="5"/>
      <c r="E316" s="5"/>
      <c r="F316" s="5"/>
      <c r="G316" s="5"/>
      <c r="H316" s="5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4"/>
      <c r="B317" s="4"/>
      <c r="C317" s="5"/>
      <c r="D317" s="5"/>
      <c r="E317" s="5"/>
      <c r="F317" s="5"/>
      <c r="G317" s="5"/>
      <c r="H317" s="5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4"/>
      <c r="B318" s="4"/>
      <c r="C318" s="5"/>
      <c r="D318" s="5"/>
      <c r="E318" s="5"/>
      <c r="F318" s="5"/>
      <c r="G318" s="5"/>
      <c r="H318" s="5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4"/>
      <c r="B319" s="4"/>
      <c r="C319" s="5"/>
      <c r="D319" s="5"/>
      <c r="E319" s="5"/>
      <c r="F319" s="5"/>
      <c r="G319" s="5"/>
      <c r="H319" s="5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4"/>
      <c r="B320" s="4"/>
      <c r="C320" s="5"/>
      <c r="D320" s="5"/>
      <c r="E320" s="5"/>
      <c r="F320" s="5"/>
      <c r="G320" s="5"/>
      <c r="H320" s="5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4"/>
      <c r="B321" s="4"/>
      <c r="C321" s="5"/>
      <c r="D321" s="5"/>
      <c r="E321" s="5"/>
      <c r="F321" s="5"/>
      <c r="G321" s="5"/>
      <c r="H321" s="5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4"/>
      <c r="B322" s="4"/>
      <c r="C322" s="5"/>
      <c r="D322" s="5"/>
      <c r="E322" s="5"/>
      <c r="F322" s="5"/>
      <c r="G322" s="5"/>
      <c r="H322" s="5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4"/>
      <c r="B323" s="4"/>
      <c r="C323" s="5"/>
      <c r="D323" s="5"/>
      <c r="E323" s="5"/>
      <c r="F323" s="5"/>
      <c r="G323" s="5"/>
      <c r="H323" s="5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4"/>
      <c r="B324" s="4"/>
      <c r="C324" s="5"/>
      <c r="D324" s="5"/>
      <c r="E324" s="5"/>
      <c r="F324" s="5"/>
      <c r="G324" s="5"/>
      <c r="H324" s="5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4"/>
      <c r="B325" s="4"/>
      <c r="C325" s="5"/>
      <c r="D325" s="5"/>
      <c r="E325" s="5"/>
      <c r="F325" s="5"/>
      <c r="G325" s="5"/>
      <c r="H325" s="5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4"/>
      <c r="B326" s="4"/>
      <c r="C326" s="5"/>
      <c r="D326" s="5"/>
      <c r="E326" s="5"/>
      <c r="F326" s="5"/>
      <c r="G326" s="5"/>
      <c r="H326" s="5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4"/>
      <c r="B327" s="4"/>
      <c r="C327" s="5"/>
      <c r="D327" s="5"/>
      <c r="E327" s="5"/>
      <c r="F327" s="5"/>
      <c r="G327" s="5"/>
      <c r="H327" s="5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4"/>
      <c r="B328" s="4"/>
      <c r="C328" s="5"/>
      <c r="D328" s="5"/>
      <c r="E328" s="5"/>
      <c r="F328" s="5"/>
      <c r="G328" s="5"/>
      <c r="H328" s="5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4"/>
      <c r="B329" s="4"/>
      <c r="C329" s="5"/>
      <c r="D329" s="5"/>
      <c r="E329" s="5"/>
      <c r="F329" s="5"/>
      <c r="G329" s="5"/>
      <c r="H329" s="5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4"/>
      <c r="B330" s="4"/>
      <c r="C330" s="5"/>
      <c r="D330" s="5"/>
      <c r="E330" s="5"/>
      <c r="F330" s="5"/>
      <c r="G330" s="5"/>
      <c r="H330" s="5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4"/>
      <c r="B331" s="4"/>
      <c r="C331" s="5"/>
      <c r="D331" s="5"/>
      <c r="E331" s="5"/>
      <c r="F331" s="5"/>
      <c r="G331" s="5"/>
      <c r="H331" s="5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4"/>
      <c r="B332" s="4"/>
      <c r="C332" s="5"/>
      <c r="D332" s="5"/>
      <c r="E332" s="5"/>
      <c r="F332" s="5"/>
      <c r="G332" s="5"/>
      <c r="H332" s="5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4"/>
      <c r="B333" s="4"/>
      <c r="C333" s="5"/>
      <c r="D333" s="5"/>
      <c r="E333" s="5"/>
      <c r="F333" s="5"/>
      <c r="G333" s="5"/>
      <c r="H333" s="5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4"/>
      <c r="B334" s="4"/>
      <c r="C334" s="5"/>
      <c r="D334" s="5"/>
      <c r="E334" s="5"/>
      <c r="F334" s="5"/>
      <c r="G334" s="5"/>
      <c r="H334" s="5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4"/>
      <c r="B335" s="4"/>
      <c r="C335" s="5"/>
      <c r="D335" s="5"/>
      <c r="E335" s="5"/>
      <c r="F335" s="5"/>
      <c r="G335" s="5"/>
      <c r="H335" s="5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4"/>
      <c r="B336" s="4"/>
      <c r="C336" s="5"/>
      <c r="D336" s="5"/>
      <c r="E336" s="5"/>
      <c r="F336" s="5"/>
      <c r="G336" s="5"/>
      <c r="H336" s="5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4"/>
      <c r="B337" s="4"/>
      <c r="C337" s="5"/>
      <c r="D337" s="5"/>
      <c r="E337" s="5"/>
      <c r="F337" s="5"/>
      <c r="G337" s="5"/>
      <c r="H337" s="5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4"/>
      <c r="B338" s="4"/>
      <c r="C338" s="5"/>
      <c r="D338" s="5"/>
      <c r="E338" s="5"/>
      <c r="F338" s="5"/>
      <c r="G338" s="5"/>
      <c r="H338" s="5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4"/>
      <c r="B339" s="4"/>
      <c r="C339" s="5"/>
      <c r="D339" s="5"/>
      <c r="E339" s="5"/>
      <c r="F339" s="5"/>
      <c r="G339" s="5"/>
      <c r="H339" s="5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4"/>
      <c r="B340" s="4"/>
      <c r="C340" s="5"/>
      <c r="D340" s="5"/>
      <c r="E340" s="5"/>
      <c r="F340" s="5"/>
      <c r="G340" s="5"/>
      <c r="H340" s="5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4"/>
      <c r="B341" s="4"/>
      <c r="C341" s="5"/>
      <c r="D341" s="5"/>
      <c r="E341" s="5"/>
      <c r="F341" s="5"/>
      <c r="G341" s="5"/>
      <c r="H341" s="5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4"/>
      <c r="B342" s="4"/>
      <c r="C342" s="5"/>
      <c r="D342" s="5"/>
      <c r="E342" s="5"/>
      <c r="F342" s="5"/>
      <c r="G342" s="5"/>
      <c r="H342" s="5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4"/>
      <c r="B343" s="4"/>
      <c r="C343" s="5"/>
      <c r="D343" s="5"/>
      <c r="E343" s="5"/>
      <c r="F343" s="5"/>
      <c r="G343" s="5"/>
      <c r="H343" s="5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4"/>
      <c r="B344" s="4"/>
      <c r="C344" s="5"/>
      <c r="D344" s="5"/>
      <c r="E344" s="5"/>
      <c r="F344" s="5"/>
      <c r="G344" s="5"/>
      <c r="H344" s="5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4"/>
      <c r="B345" s="4"/>
      <c r="C345" s="5"/>
      <c r="D345" s="5"/>
      <c r="E345" s="5"/>
      <c r="F345" s="5"/>
      <c r="G345" s="5"/>
      <c r="H345" s="5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4"/>
      <c r="B346" s="4"/>
      <c r="C346" s="5"/>
      <c r="D346" s="5"/>
      <c r="E346" s="5"/>
      <c r="F346" s="5"/>
      <c r="G346" s="5"/>
      <c r="H346" s="5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4"/>
      <c r="B347" s="4"/>
      <c r="C347" s="5"/>
      <c r="D347" s="5"/>
      <c r="E347" s="5"/>
      <c r="F347" s="5"/>
      <c r="G347" s="5"/>
      <c r="H347" s="5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4"/>
      <c r="B348" s="4"/>
      <c r="C348" s="5"/>
      <c r="D348" s="5"/>
      <c r="E348" s="5"/>
      <c r="F348" s="5"/>
      <c r="G348" s="5"/>
      <c r="H348" s="5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4"/>
      <c r="B349" s="4"/>
      <c r="C349" s="5"/>
      <c r="D349" s="5"/>
      <c r="E349" s="5"/>
      <c r="F349" s="5"/>
      <c r="G349" s="5"/>
      <c r="H349" s="5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4"/>
      <c r="B350" s="4"/>
      <c r="C350" s="5"/>
      <c r="D350" s="5"/>
      <c r="E350" s="5"/>
      <c r="F350" s="5"/>
      <c r="G350" s="5"/>
      <c r="H350" s="5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4"/>
      <c r="B351" s="4"/>
      <c r="C351" s="5"/>
      <c r="D351" s="5"/>
      <c r="E351" s="5"/>
      <c r="F351" s="5"/>
      <c r="G351" s="5"/>
      <c r="H351" s="5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4"/>
      <c r="B352" s="4"/>
      <c r="C352" s="5"/>
      <c r="D352" s="5"/>
      <c r="E352" s="5"/>
      <c r="F352" s="5"/>
      <c r="G352" s="5"/>
      <c r="H352" s="5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4"/>
      <c r="B353" s="4"/>
      <c r="C353" s="5"/>
      <c r="D353" s="5"/>
      <c r="E353" s="5"/>
      <c r="F353" s="5"/>
      <c r="G353" s="5"/>
      <c r="H353" s="5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4"/>
      <c r="B354" s="4"/>
      <c r="C354" s="5"/>
      <c r="D354" s="5"/>
      <c r="E354" s="5"/>
      <c r="F354" s="5"/>
      <c r="G354" s="5"/>
      <c r="H354" s="5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4"/>
      <c r="B355" s="4"/>
      <c r="C355" s="5"/>
      <c r="D355" s="5"/>
      <c r="E355" s="5"/>
      <c r="F355" s="5"/>
      <c r="G355" s="5"/>
      <c r="H355" s="5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4"/>
      <c r="B356" s="4"/>
      <c r="C356" s="5"/>
      <c r="D356" s="5"/>
      <c r="E356" s="5"/>
      <c r="F356" s="5"/>
      <c r="G356" s="5"/>
      <c r="H356" s="5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4"/>
      <c r="B357" s="4"/>
      <c r="C357" s="5"/>
      <c r="D357" s="5"/>
      <c r="E357" s="5"/>
      <c r="F357" s="5"/>
      <c r="G357" s="5"/>
      <c r="H357" s="5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4"/>
      <c r="B358" s="4"/>
      <c r="C358" s="5"/>
      <c r="D358" s="5"/>
      <c r="E358" s="5"/>
      <c r="F358" s="5"/>
      <c r="G358" s="5"/>
      <c r="H358" s="5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4"/>
      <c r="B359" s="4"/>
      <c r="C359" s="5"/>
      <c r="D359" s="5"/>
      <c r="E359" s="5"/>
      <c r="F359" s="5"/>
      <c r="G359" s="5"/>
      <c r="H359" s="5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4"/>
      <c r="B360" s="4"/>
      <c r="C360" s="5"/>
      <c r="D360" s="5"/>
      <c r="E360" s="5"/>
      <c r="F360" s="5"/>
      <c r="G360" s="5"/>
      <c r="H360" s="5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4"/>
      <c r="B361" s="4"/>
      <c r="C361" s="5"/>
      <c r="D361" s="5"/>
      <c r="E361" s="5"/>
      <c r="F361" s="5"/>
      <c r="G361" s="5"/>
      <c r="H361" s="5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4"/>
      <c r="B362" s="4"/>
      <c r="C362" s="5"/>
      <c r="D362" s="5"/>
      <c r="E362" s="5"/>
      <c r="F362" s="5"/>
      <c r="G362" s="5"/>
      <c r="H362" s="5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4"/>
      <c r="B363" s="4"/>
      <c r="C363" s="5"/>
      <c r="D363" s="5"/>
      <c r="E363" s="5"/>
      <c r="F363" s="5"/>
      <c r="G363" s="5"/>
      <c r="H363" s="5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4"/>
      <c r="B364" s="4"/>
      <c r="C364" s="5"/>
      <c r="D364" s="5"/>
      <c r="E364" s="5"/>
      <c r="F364" s="5"/>
      <c r="G364" s="5"/>
      <c r="H364" s="5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4"/>
      <c r="B365" s="4"/>
      <c r="C365" s="5"/>
      <c r="D365" s="5"/>
      <c r="E365" s="5"/>
      <c r="F365" s="5"/>
      <c r="G365" s="5"/>
      <c r="H365" s="5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4"/>
      <c r="B366" s="4"/>
      <c r="C366" s="5"/>
      <c r="D366" s="5"/>
      <c r="E366" s="5"/>
      <c r="F366" s="5"/>
      <c r="G366" s="5"/>
      <c r="H366" s="5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4"/>
      <c r="B367" s="4"/>
      <c r="C367" s="5"/>
      <c r="D367" s="5"/>
      <c r="E367" s="5"/>
      <c r="F367" s="5"/>
      <c r="G367" s="5"/>
      <c r="H367" s="5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4"/>
      <c r="B368" s="4"/>
      <c r="C368" s="5"/>
      <c r="D368" s="5"/>
      <c r="E368" s="5"/>
      <c r="F368" s="5"/>
      <c r="G368" s="5"/>
      <c r="H368" s="5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4"/>
      <c r="B369" s="4"/>
      <c r="C369" s="5"/>
      <c r="D369" s="5"/>
      <c r="E369" s="5"/>
      <c r="F369" s="5"/>
      <c r="G369" s="5"/>
      <c r="H369" s="5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4"/>
      <c r="B370" s="4"/>
      <c r="C370" s="5"/>
      <c r="D370" s="5"/>
      <c r="E370" s="5"/>
      <c r="F370" s="5"/>
      <c r="G370" s="5"/>
      <c r="H370" s="5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4"/>
      <c r="B371" s="4"/>
      <c r="C371" s="5"/>
      <c r="D371" s="5"/>
      <c r="E371" s="5"/>
      <c r="F371" s="5"/>
      <c r="G371" s="5"/>
      <c r="H371" s="5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4"/>
      <c r="B372" s="4"/>
      <c r="C372" s="5"/>
      <c r="D372" s="5"/>
      <c r="E372" s="5"/>
      <c r="F372" s="5"/>
      <c r="G372" s="5"/>
      <c r="H372" s="5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4"/>
      <c r="B373" s="4"/>
      <c r="C373" s="5"/>
      <c r="D373" s="5"/>
      <c r="E373" s="5"/>
      <c r="F373" s="5"/>
      <c r="G373" s="5"/>
      <c r="H373" s="5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4"/>
      <c r="B374" s="4"/>
      <c r="C374" s="5"/>
      <c r="D374" s="5"/>
      <c r="E374" s="5"/>
      <c r="F374" s="5"/>
      <c r="G374" s="5"/>
      <c r="H374" s="5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4"/>
      <c r="B375" s="4"/>
      <c r="C375" s="5"/>
      <c r="D375" s="5"/>
      <c r="E375" s="5"/>
      <c r="F375" s="5"/>
      <c r="G375" s="5"/>
      <c r="H375" s="5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4"/>
      <c r="B376" s="4"/>
      <c r="C376" s="5"/>
      <c r="D376" s="5"/>
      <c r="E376" s="5"/>
      <c r="F376" s="5"/>
      <c r="G376" s="5"/>
      <c r="H376" s="5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4"/>
      <c r="B377" s="4"/>
      <c r="C377" s="5"/>
      <c r="D377" s="5"/>
      <c r="E377" s="5"/>
      <c r="F377" s="5"/>
      <c r="G377" s="5"/>
      <c r="H377" s="5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4"/>
      <c r="B378" s="4"/>
      <c r="C378" s="5"/>
      <c r="D378" s="5"/>
      <c r="E378" s="5"/>
      <c r="F378" s="5"/>
      <c r="G378" s="5"/>
      <c r="H378" s="5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4"/>
      <c r="B379" s="4"/>
      <c r="C379" s="5"/>
      <c r="D379" s="5"/>
      <c r="E379" s="5"/>
      <c r="F379" s="5"/>
      <c r="G379" s="5"/>
      <c r="H379" s="5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4"/>
      <c r="B380" s="4"/>
      <c r="C380" s="5"/>
      <c r="D380" s="5"/>
      <c r="E380" s="5"/>
      <c r="F380" s="5"/>
      <c r="G380" s="5"/>
      <c r="H380" s="5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4"/>
      <c r="B381" s="4"/>
      <c r="C381" s="5"/>
      <c r="D381" s="5"/>
      <c r="E381" s="5"/>
      <c r="F381" s="5"/>
      <c r="G381" s="5"/>
      <c r="H381" s="5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4"/>
      <c r="B382" s="4"/>
      <c r="C382" s="5"/>
      <c r="D382" s="5"/>
      <c r="E382" s="5"/>
      <c r="F382" s="5"/>
      <c r="G382" s="5"/>
      <c r="H382" s="5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4"/>
      <c r="B383" s="4"/>
      <c r="C383" s="5"/>
      <c r="D383" s="5"/>
      <c r="E383" s="5"/>
      <c r="F383" s="5"/>
      <c r="G383" s="5"/>
      <c r="H383" s="5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4"/>
      <c r="B384" s="4"/>
      <c r="C384" s="5"/>
      <c r="D384" s="5"/>
      <c r="E384" s="5"/>
      <c r="F384" s="5"/>
      <c r="G384" s="5"/>
      <c r="H384" s="5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4"/>
      <c r="B385" s="4"/>
      <c r="C385" s="5"/>
      <c r="D385" s="5"/>
      <c r="E385" s="5"/>
      <c r="F385" s="5"/>
      <c r="G385" s="5"/>
      <c r="H385" s="5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4"/>
      <c r="B386" s="4"/>
      <c r="C386" s="5"/>
      <c r="D386" s="5"/>
      <c r="E386" s="5"/>
      <c r="F386" s="5"/>
      <c r="G386" s="5"/>
      <c r="H386" s="5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4"/>
      <c r="B387" s="4"/>
      <c r="C387" s="5"/>
      <c r="D387" s="5"/>
      <c r="E387" s="5"/>
      <c r="F387" s="5"/>
      <c r="G387" s="5"/>
      <c r="H387" s="5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4"/>
      <c r="B388" s="4"/>
      <c r="C388" s="5"/>
      <c r="D388" s="5"/>
      <c r="E388" s="5"/>
      <c r="F388" s="5"/>
      <c r="G388" s="5"/>
      <c r="H388" s="5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4"/>
      <c r="B389" s="4"/>
      <c r="C389" s="5"/>
      <c r="D389" s="5"/>
      <c r="E389" s="5"/>
      <c r="F389" s="5"/>
      <c r="G389" s="5"/>
      <c r="H389" s="5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4"/>
      <c r="B390" s="4"/>
      <c r="C390" s="5"/>
      <c r="D390" s="5"/>
      <c r="E390" s="5"/>
      <c r="F390" s="5"/>
      <c r="G390" s="5"/>
      <c r="H390" s="5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4"/>
      <c r="B391" s="4"/>
      <c r="C391" s="5"/>
      <c r="D391" s="5"/>
      <c r="E391" s="5"/>
      <c r="F391" s="5"/>
      <c r="G391" s="5"/>
      <c r="H391" s="5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4"/>
      <c r="B392" s="4"/>
      <c r="C392" s="5"/>
      <c r="D392" s="5"/>
      <c r="E392" s="5"/>
      <c r="F392" s="5"/>
      <c r="G392" s="5"/>
      <c r="H392" s="5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4"/>
      <c r="B393" s="4"/>
      <c r="C393" s="5"/>
      <c r="D393" s="5"/>
      <c r="E393" s="5"/>
      <c r="F393" s="5"/>
      <c r="G393" s="5"/>
      <c r="H393" s="5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4"/>
      <c r="B394" s="4"/>
      <c r="C394" s="5"/>
      <c r="D394" s="5"/>
      <c r="E394" s="5"/>
      <c r="F394" s="5"/>
      <c r="G394" s="5"/>
      <c r="H394" s="5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4"/>
      <c r="B395" s="4"/>
      <c r="C395" s="5"/>
      <c r="D395" s="5"/>
      <c r="E395" s="5"/>
      <c r="F395" s="5"/>
      <c r="G395" s="5"/>
      <c r="H395" s="5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4"/>
      <c r="B396" s="4"/>
      <c r="C396" s="5"/>
      <c r="D396" s="5"/>
      <c r="E396" s="5"/>
      <c r="F396" s="5"/>
      <c r="G396" s="5"/>
      <c r="H396" s="5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4"/>
      <c r="B397" s="4"/>
      <c r="C397" s="5"/>
      <c r="D397" s="5"/>
      <c r="E397" s="5"/>
      <c r="F397" s="5"/>
      <c r="G397" s="5"/>
      <c r="H397" s="5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4"/>
      <c r="B398" s="4"/>
      <c r="C398" s="5"/>
      <c r="D398" s="5"/>
      <c r="E398" s="5"/>
      <c r="F398" s="5"/>
      <c r="G398" s="5"/>
      <c r="H398" s="5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4"/>
      <c r="B399" s="4"/>
      <c r="C399" s="5"/>
      <c r="D399" s="5"/>
      <c r="E399" s="5"/>
      <c r="F399" s="5"/>
      <c r="G399" s="5"/>
      <c r="H399" s="5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4"/>
      <c r="B400" s="4"/>
      <c r="C400" s="5"/>
      <c r="D400" s="5"/>
      <c r="E400" s="5"/>
      <c r="F400" s="5"/>
      <c r="G400" s="5"/>
      <c r="H400" s="5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4"/>
      <c r="B401" s="4"/>
      <c r="C401" s="5"/>
      <c r="D401" s="5"/>
      <c r="E401" s="5"/>
      <c r="F401" s="5"/>
      <c r="G401" s="5"/>
      <c r="H401" s="5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4"/>
      <c r="B402" s="4"/>
      <c r="C402" s="5"/>
      <c r="D402" s="5"/>
      <c r="E402" s="5"/>
      <c r="F402" s="5"/>
      <c r="G402" s="5"/>
      <c r="H402" s="5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4"/>
      <c r="B403" s="4"/>
      <c r="C403" s="5"/>
      <c r="D403" s="5"/>
      <c r="E403" s="5"/>
      <c r="F403" s="5"/>
      <c r="G403" s="5"/>
      <c r="H403" s="5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4"/>
      <c r="B404" s="4"/>
      <c r="C404" s="5"/>
      <c r="D404" s="5"/>
      <c r="E404" s="5"/>
      <c r="F404" s="5"/>
      <c r="G404" s="5"/>
      <c r="H404" s="5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4"/>
      <c r="B405" s="4"/>
      <c r="C405" s="5"/>
      <c r="D405" s="5"/>
      <c r="E405" s="5"/>
      <c r="F405" s="5"/>
      <c r="G405" s="5"/>
      <c r="H405" s="5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4"/>
      <c r="B406" s="4"/>
      <c r="C406" s="5"/>
      <c r="D406" s="5"/>
      <c r="E406" s="5"/>
      <c r="F406" s="5"/>
      <c r="G406" s="5"/>
      <c r="H406" s="5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4"/>
      <c r="B407" s="4"/>
      <c r="C407" s="5"/>
      <c r="D407" s="5"/>
      <c r="E407" s="5"/>
      <c r="F407" s="5"/>
      <c r="G407" s="5"/>
      <c r="H407" s="5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4"/>
      <c r="B408" s="4"/>
      <c r="C408" s="5"/>
      <c r="D408" s="5"/>
      <c r="E408" s="5"/>
      <c r="F408" s="5"/>
      <c r="G408" s="5"/>
      <c r="H408" s="5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4"/>
      <c r="B409" s="4"/>
      <c r="C409" s="5"/>
      <c r="D409" s="5"/>
      <c r="E409" s="5"/>
      <c r="F409" s="5"/>
      <c r="G409" s="5"/>
      <c r="H409" s="5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4"/>
      <c r="B410" s="4"/>
      <c r="C410" s="5"/>
      <c r="D410" s="5"/>
      <c r="E410" s="5"/>
      <c r="F410" s="5"/>
      <c r="G410" s="5"/>
      <c r="H410" s="5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4"/>
      <c r="B411" s="4"/>
      <c r="C411" s="5"/>
      <c r="D411" s="5"/>
      <c r="E411" s="5"/>
      <c r="F411" s="5"/>
      <c r="G411" s="5"/>
      <c r="H411" s="5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4"/>
      <c r="B412" s="4"/>
      <c r="C412" s="5"/>
      <c r="D412" s="5"/>
      <c r="E412" s="5"/>
      <c r="F412" s="5"/>
      <c r="G412" s="5"/>
      <c r="H412" s="5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4"/>
      <c r="B413" s="4"/>
      <c r="C413" s="5"/>
      <c r="D413" s="5"/>
      <c r="E413" s="5"/>
      <c r="F413" s="5"/>
      <c r="G413" s="5"/>
      <c r="H413" s="5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4"/>
      <c r="B414" s="4"/>
      <c r="C414" s="5"/>
      <c r="D414" s="5"/>
      <c r="E414" s="5"/>
      <c r="F414" s="5"/>
      <c r="G414" s="5"/>
      <c r="H414" s="5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4"/>
      <c r="B415" s="4"/>
      <c r="C415" s="5"/>
      <c r="D415" s="5"/>
      <c r="E415" s="5"/>
      <c r="F415" s="5"/>
      <c r="G415" s="5"/>
      <c r="H415" s="5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4"/>
      <c r="B416" s="4"/>
      <c r="C416" s="5"/>
      <c r="D416" s="5"/>
      <c r="E416" s="5"/>
      <c r="F416" s="5"/>
      <c r="G416" s="5"/>
      <c r="H416" s="5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4"/>
      <c r="B417" s="4"/>
      <c r="C417" s="5"/>
      <c r="D417" s="5"/>
      <c r="E417" s="5"/>
      <c r="F417" s="5"/>
      <c r="G417" s="5"/>
      <c r="H417" s="5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4"/>
      <c r="B418" s="4"/>
      <c r="C418" s="5"/>
      <c r="D418" s="5"/>
      <c r="E418" s="5"/>
      <c r="F418" s="5"/>
      <c r="G418" s="5"/>
      <c r="H418" s="5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4"/>
      <c r="B419" s="4"/>
      <c r="C419" s="5"/>
      <c r="D419" s="5"/>
      <c r="E419" s="5"/>
      <c r="F419" s="5"/>
      <c r="G419" s="5"/>
      <c r="H419" s="5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4"/>
      <c r="B420" s="4"/>
      <c r="C420" s="5"/>
      <c r="D420" s="5"/>
      <c r="E420" s="5"/>
      <c r="F420" s="5"/>
      <c r="G420" s="5"/>
      <c r="H420" s="5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4"/>
      <c r="B421" s="4"/>
      <c r="C421" s="5"/>
      <c r="D421" s="5"/>
      <c r="E421" s="5"/>
      <c r="F421" s="5"/>
      <c r="G421" s="5"/>
      <c r="H421" s="5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4"/>
      <c r="B422" s="4"/>
      <c r="C422" s="5"/>
      <c r="D422" s="5"/>
      <c r="E422" s="5"/>
      <c r="F422" s="5"/>
      <c r="G422" s="5"/>
      <c r="H422" s="5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4"/>
      <c r="B423" s="4"/>
      <c r="C423" s="5"/>
      <c r="D423" s="5"/>
      <c r="E423" s="5"/>
      <c r="F423" s="5"/>
      <c r="G423" s="5"/>
      <c r="H423" s="5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4"/>
      <c r="B424" s="4"/>
      <c r="C424" s="5"/>
      <c r="D424" s="5"/>
      <c r="E424" s="5"/>
      <c r="F424" s="5"/>
      <c r="G424" s="5"/>
      <c r="H424" s="5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4"/>
      <c r="B425" s="4"/>
      <c r="C425" s="5"/>
      <c r="D425" s="5"/>
      <c r="E425" s="5"/>
      <c r="F425" s="5"/>
      <c r="G425" s="5"/>
      <c r="H425" s="5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4"/>
      <c r="B426" s="4"/>
      <c r="C426" s="5"/>
      <c r="D426" s="5"/>
      <c r="E426" s="5"/>
      <c r="F426" s="5"/>
      <c r="G426" s="5"/>
      <c r="H426" s="5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4"/>
      <c r="B427" s="4"/>
      <c r="C427" s="5"/>
      <c r="D427" s="5"/>
      <c r="E427" s="5"/>
      <c r="F427" s="5"/>
      <c r="G427" s="5"/>
      <c r="H427" s="5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4"/>
      <c r="B428" s="4"/>
      <c r="C428" s="5"/>
      <c r="D428" s="5"/>
      <c r="E428" s="5"/>
      <c r="F428" s="5"/>
      <c r="G428" s="5"/>
      <c r="H428" s="5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4"/>
      <c r="B429" s="4"/>
      <c r="C429" s="5"/>
      <c r="D429" s="5"/>
      <c r="E429" s="5"/>
      <c r="F429" s="5"/>
      <c r="G429" s="5"/>
      <c r="H429" s="5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4"/>
      <c r="B430" s="4"/>
      <c r="C430" s="5"/>
      <c r="D430" s="5"/>
      <c r="E430" s="5"/>
      <c r="F430" s="5"/>
      <c r="G430" s="5"/>
      <c r="H430" s="5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4"/>
      <c r="B431" s="4"/>
      <c r="C431" s="5"/>
      <c r="D431" s="5"/>
      <c r="E431" s="5"/>
      <c r="F431" s="5"/>
      <c r="G431" s="5"/>
      <c r="H431" s="5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4"/>
      <c r="B432" s="4"/>
      <c r="C432" s="5"/>
      <c r="D432" s="5"/>
      <c r="E432" s="5"/>
      <c r="F432" s="5"/>
      <c r="G432" s="5"/>
      <c r="H432" s="5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4"/>
      <c r="B433" s="4"/>
      <c r="C433" s="5"/>
      <c r="D433" s="5"/>
      <c r="E433" s="5"/>
      <c r="F433" s="5"/>
      <c r="G433" s="5"/>
      <c r="H433" s="5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4"/>
      <c r="B434" s="4"/>
      <c r="C434" s="5"/>
      <c r="D434" s="5"/>
      <c r="E434" s="5"/>
      <c r="F434" s="5"/>
      <c r="G434" s="5"/>
      <c r="H434" s="5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4"/>
      <c r="B435" s="4"/>
      <c r="C435" s="5"/>
      <c r="D435" s="5"/>
      <c r="E435" s="5"/>
      <c r="F435" s="5"/>
      <c r="G435" s="5"/>
      <c r="H435" s="5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4"/>
      <c r="B436" s="4"/>
      <c r="C436" s="5"/>
      <c r="D436" s="5"/>
      <c r="E436" s="5"/>
      <c r="F436" s="5"/>
      <c r="G436" s="5"/>
      <c r="H436" s="5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4"/>
      <c r="B437" s="4"/>
      <c r="C437" s="5"/>
      <c r="D437" s="5"/>
      <c r="E437" s="5"/>
      <c r="F437" s="5"/>
      <c r="G437" s="5"/>
      <c r="H437" s="5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4"/>
      <c r="B438" s="4"/>
      <c r="C438" s="5"/>
      <c r="D438" s="5"/>
      <c r="E438" s="5"/>
      <c r="F438" s="5"/>
      <c r="G438" s="5"/>
      <c r="H438" s="5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4"/>
      <c r="B439" s="4"/>
      <c r="C439" s="5"/>
      <c r="D439" s="5"/>
      <c r="E439" s="5"/>
      <c r="F439" s="5"/>
      <c r="G439" s="5"/>
      <c r="H439" s="5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4"/>
      <c r="B440" s="4"/>
      <c r="C440" s="5"/>
      <c r="D440" s="5"/>
      <c r="E440" s="5"/>
      <c r="F440" s="5"/>
      <c r="G440" s="5"/>
      <c r="H440" s="5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4"/>
      <c r="B441" s="4"/>
      <c r="C441" s="5"/>
      <c r="D441" s="5"/>
      <c r="E441" s="5"/>
      <c r="F441" s="5"/>
      <c r="G441" s="5"/>
      <c r="H441" s="5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4"/>
      <c r="B442" s="4"/>
      <c r="C442" s="5"/>
      <c r="D442" s="5"/>
      <c r="E442" s="5"/>
      <c r="F442" s="5"/>
      <c r="G442" s="5"/>
      <c r="H442" s="5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4"/>
      <c r="B443" s="4"/>
      <c r="C443" s="5"/>
      <c r="D443" s="5"/>
      <c r="E443" s="5"/>
      <c r="F443" s="5"/>
      <c r="G443" s="5"/>
      <c r="H443" s="5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4"/>
      <c r="B444" s="4"/>
      <c r="C444" s="5"/>
      <c r="D444" s="5"/>
      <c r="E444" s="5"/>
      <c r="F444" s="5"/>
      <c r="G444" s="5"/>
      <c r="H444" s="5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4"/>
      <c r="B445" s="4"/>
      <c r="C445" s="5"/>
      <c r="D445" s="5"/>
      <c r="E445" s="5"/>
      <c r="F445" s="5"/>
      <c r="G445" s="5"/>
      <c r="H445" s="5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4"/>
      <c r="B446" s="4"/>
      <c r="C446" s="5"/>
      <c r="D446" s="5"/>
      <c r="E446" s="5"/>
      <c r="F446" s="5"/>
      <c r="G446" s="5"/>
      <c r="H446" s="5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4"/>
      <c r="B447" s="4"/>
      <c r="C447" s="5"/>
      <c r="D447" s="5"/>
      <c r="E447" s="5"/>
      <c r="F447" s="5"/>
      <c r="G447" s="5"/>
      <c r="H447" s="5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4"/>
      <c r="B448" s="4"/>
      <c r="C448" s="5"/>
      <c r="D448" s="5"/>
      <c r="E448" s="5"/>
      <c r="F448" s="5"/>
      <c r="G448" s="5"/>
      <c r="H448" s="5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4"/>
      <c r="B449" s="4"/>
      <c r="C449" s="5"/>
      <c r="D449" s="5"/>
      <c r="E449" s="5"/>
      <c r="F449" s="5"/>
      <c r="G449" s="5"/>
      <c r="H449" s="5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4"/>
      <c r="B450" s="4"/>
      <c r="C450" s="5"/>
      <c r="D450" s="5"/>
      <c r="E450" s="5"/>
      <c r="F450" s="5"/>
      <c r="G450" s="5"/>
      <c r="H450" s="5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4"/>
      <c r="B451" s="4"/>
      <c r="C451" s="5"/>
      <c r="D451" s="5"/>
      <c r="E451" s="5"/>
      <c r="F451" s="5"/>
      <c r="G451" s="5"/>
      <c r="H451" s="5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4"/>
      <c r="B452" s="4"/>
      <c r="C452" s="5"/>
      <c r="D452" s="5"/>
      <c r="E452" s="5"/>
      <c r="F452" s="5"/>
      <c r="G452" s="5"/>
      <c r="H452" s="5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4"/>
      <c r="B453" s="4"/>
      <c r="C453" s="5"/>
      <c r="D453" s="5"/>
      <c r="E453" s="5"/>
      <c r="F453" s="5"/>
      <c r="G453" s="5"/>
      <c r="H453" s="5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4"/>
      <c r="B454" s="4"/>
      <c r="C454" s="5"/>
      <c r="D454" s="5"/>
      <c r="E454" s="5"/>
      <c r="F454" s="5"/>
      <c r="G454" s="5"/>
      <c r="H454" s="5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4"/>
      <c r="B455" s="4"/>
      <c r="C455" s="5"/>
      <c r="D455" s="5"/>
      <c r="E455" s="5"/>
      <c r="F455" s="5"/>
      <c r="G455" s="5"/>
      <c r="H455" s="5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4"/>
      <c r="B456" s="4"/>
      <c r="C456" s="5"/>
      <c r="D456" s="5"/>
      <c r="E456" s="5"/>
      <c r="F456" s="5"/>
      <c r="G456" s="5"/>
      <c r="H456" s="5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4"/>
      <c r="B457" s="4"/>
      <c r="C457" s="5"/>
      <c r="D457" s="5"/>
      <c r="E457" s="5"/>
      <c r="F457" s="5"/>
      <c r="G457" s="5"/>
      <c r="H457" s="5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4"/>
      <c r="B458" s="4"/>
      <c r="C458" s="5"/>
      <c r="D458" s="5"/>
      <c r="E458" s="5"/>
      <c r="F458" s="5"/>
      <c r="G458" s="5"/>
      <c r="H458" s="5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4"/>
      <c r="B459" s="4"/>
      <c r="C459" s="5"/>
      <c r="D459" s="5"/>
      <c r="E459" s="5"/>
      <c r="F459" s="5"/>
      <c r="G459" s="5"/>
      <c r="H459" s="5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4"/>
      <c r="B460" s="4"/>
      <c r="C460" s="5"/>
      <c r="D460" s="5"/>
      <c r="E460" s="5"/>
      <c r="F460" s="5"/>
      <c r="G460" s="5"/>
      <c r="H460" s="5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4"/>
      <c r="B461" s="4"/>
      <c r="C461" s="5"/>
      <c r="D461" s="5"/>
      <c r="E461" s="5"/>
      <c r="F461" s="5"/>
      <c r="G461" s="5"/>
      <c r="H461" s="5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4"/>
      <c r="B462" s="4"/>
      <c r="C462" s="5"/>
      <c r="D462" s="5"/>
      <c r="E462" s="5"/>
      <c r="F462" s="5"/>
      <c r="G462" s="5"/>
      <c r="H462" s="5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4"/>
      <c r="B463" s="4"/>
      <c r="C463" s="5"/>
      <c r="D463" s="5"/>
      <c r="E463" s="5"/>
      <c r="F463" s="5"/>
      <c r="G463" s="5"/>
      <c r="H463" s="5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4"/>
      <c r="B464" s="4"/>
      <c r="C464" s="5"/>
      <c r="D464" s="5"/>
      <c r="E464" s="5"/>
      <c r="F464" s="5"/>
      <c r="G464" s="5"/>
      <c r="H464" s="5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4"/>
      <c r="B465" s="4"/>
      <c r="C465" s="5"/>
      <c r="D465" s="5"/>
      <c r="E465" s="5"/>
      <c r="F465" s="5"/>
      <c r="G465" s="5"/>
      <c r="H465" s="5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4"/>
      <c r="B466" s="4"/>
      <c r="C466" s="5"/>
      <c r="D466" s="5"/>
      <c r="E466" s="5"/>
      <c r="F466" s="5"/>
      <c r="G466" s="5"/>
      <c r="H466" s="5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4"/>
      <c r="B467" s="4"/>
      <c r="C467" s="5"/>
      <c r="D467" s="5"/>
      <c r="E467" s="5"/>
      <c r="F467" s="5"/>
      <c r="G467" s="5"/>
      <c r="H467" s="5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4"/>
      <c r="B468" s="4"/>
      <c r="C468" s="5"/>
      <c r="D468" s="5"/>
      <c r="E468" s="5"/>
      <c r="F468" s="5"/>
      <c r="G468" s="5"/>
      <c r="H468" s="5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4"/>
      <c r="B469" s="4"/>
      <c r="C469" s="5"/>
      <c r="D469" s="5"/>
      <c r="E469" s="5"/>
      <c r="F469" s="5"/>
      <c r="G469" s="5"/>
      <c r="H469" s="5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4"/>
      <c r="B470" s="4"/>
      <c r="C470" s="5"/>
      <c r="D470" s="5"/>
      <c r="E470" s="5"/>
      <c r="F470" s="5"/>
      <c r="G470" s="5"/>
      <c r="H470" s="5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4"/>
      <c r="B471" s="4"/>
      <c r="C471" s="5"/>
      <c r="D471" s="5"/>
      <c r="E471" s="5"/>
      <c r="F471" s="5"/>
      <c r="G471" s="5"/>
      <c r="H471" s="5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4"/>
      <c r="B472" s="4"/>
      <c r="C472" s="5"/>
      <c r="D472" s="5"/>
      <c r="E472" s="5"/>
      <c r="F472" s="5"/>
      <c r="G472" s="5"/>
      <c r="H472" s="5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4"/>
      <c r="B473" s="4"/>
      <c r="C473" s="5"/>
      <c r="D473" s="5"/>
      <c r="E473" s="5"/>
      <c r="F473" s="5"/>
      <c r="G473" s="5"/>
      <c r="H473" s="5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4"/>
      <c r="B474" s="4"/>
      <c r="C474" s="5"/>
      <c r="D474" s="5"/>
      <c r="E474" s="5"/>
      <c r="F474" s="5"/>
      <c r="G474" s="5"/>
      <c r="H474" s="5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4"/>
      <c r="B475" s="4"/>
      <c r="C475" s="5"/>
      <c r="D475" s="5"/>
      <c r="E475" s="5"/>
      <c r="F475" s="5"/>
      <c r="G475" s="5"/>
      <c r="H475" s="5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4"/>
      <c r="B476" s="4"/>
      <c r="C476" s="5"/>
      <c r="D476" s="5"/>
      <c r="E476" s="5"/>
      <c r="F476" s="5"/>
      <c r="G476" s="5"/>
      <c r="H476" s="5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4"/>
      <c r="B477" s="4"/>
      <c r="C477" s="5"/>
      <c r="D477" s="5"/>
      <c r="E477" s="5"/>
      <c r="F477" s="5"/>
      <c r="G477" s="5"/>
      <c r="H477" s="5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4"/>
      <c r="B478" s="4"/>
      <c r="C478" s="5"/>
      <c r="D478" s="5"/>
      <c r="E478" s="5"/>
      <c r="F478" s="5"/>
      <c r="G478" s="5"/>
      <c r="H478" s="5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4"/>
      <c r="B479" s="4"/>
      <c r="C479" s="5"/>
      <c r="D479" s="5"/>
      <c r="E479" s="5"/>
      <c r="F479" s="5"/>
      <c r="G479" s="5"/>
      <c r="H479" s="5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4"/>
      <c r="B480" s="4"/>
      <c r="C480" s="5"/>
      <c r="D480" s="5"/>
      <c r="E480" s="5"/>
      <c r="F480" s="5"/>
      <c r="G480" s="5"/>
      <c r="H480" s="5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4"/>
      <c r="B481" s="4"/>
      <c r="C481" s="5"/>
      <c r="D481" s="5"/>
      <c r="E481" s="5"/>
      <c r="F481" s="5"/>
      <c r="G481" s="5"/>
      <c r="H481" s="5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4"/>
      <c r="B482" s="4"/>
      <c r="C482" s="5"/>
      <c r="D482" s="5"/>
      <c r="E482" s="5"/>
      <c r="F482" s="5"/>
      <c r="G482" s="5"/>
      <c r="H482" s="5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4"/>
      <c r="B483" s="4"/>
      <c r="C483" s="5"/>
      <c r="D483" s="5"/>
      <c r="E483" s="5"/>
      <c r="F483" s="5"/>
      <c r="G483" s="5"/>
      <c r="H483" s="5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4"/>
      <c r="B484" s="4"/>
      <c r="C484" s="5"/>
      <c r="D484" s="5"/>
      <c r="E484" s="5"/>
      <c r="F484" s="5"/>
      <c r="G484" s="5"/>
      <c r="H484" s="5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4"/>
      <c r="B485" s="4"/>
      <c r="C485" s="5"/>
      <c r="D485" s="5"/>
      <c r="E485" s="5"/>
      <c r="F485" s="5"/>
      <c r="G485" s="5"/>
      <c r="H485" s="5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4"/>
      <c r="B486" s="4"/>
      <c r="C486" s="5"/>
      <c r="D486" s="5"/>
      <c r="E486" s="5"/>
      <c r="F486" s="5"/>
      <c r="G486" s="5"/>
      <c r="H486" s="5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4"/>
      <c r="B487" s="4"/>
      <c r="C487" s="5"/>
      <c r="D487" s="5"/>
      <c r="E487" s="5"/>
      <c r="F487" s="5"/>
      <c r="G487" s="5"/>
      <c r="H487" s="5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4"/>
      <c r="B488" s="4"/>
      <c r="C488" s="5"/>
      <c r="D488" s="5"/>
      <c r="E488" s="5"/>
      <c r="F488" s="5"/>
      <c r="G488" s="5"/>
      <c r="H488" s="5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4"/>
      <c r="B489" s="4"/>
      <c r="C489" s="5"/>
      <c r="D489" s="5"/>
      <c r="E489" s="5"/>
      <c r="F489" s="5"/>
      <c r="G489" s="5"/>
      <c r="H489" s="5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4"/>
      <c r="B490" s="4"/>
      <c r="C490" s="5"/>
      <c r="D490" s="5"/>
      <c r="E490" s="5"/>
      <c r="F490" s="5"/>
      <c r="G490" s="5"/>
      <c r="H490" s="5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4"/>
      <c r="B491" s="4"/>
      <c r="C491" s="5"/>
      <c r="D491" s="5"/>
      <c r="E491" s="5"/>
      <c r="F491" s="5"/>
      <c r="G491" s="5"/>
      <c r="H491" s="5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4"/>
      <c r="B492" s="4"/>
      <c r="C492" s="5"/>
      <c r="D492" s="5"/>
      <c r="E492" s="5"/>
      <c r="F492" s="5"/>
      <c r="G492" s="5"/>
      <c r="H492" s="5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4"/>
      <c r="B493" s="4"/>
      <c r="C493" s="5"/>
      <c r="D493" s="5"/>
      <c r="E493" s="5"/>
      <c r="F493" s="5"/>
      <c r="G493" s="5"/>
      <c r="H493" s="5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4"/>
      <c r="B494" s="4"/>
      <c r="C494" s="5"/>
      <c r="D494" s="5"/>
      <c r="E494" s="5"/>
      <c r="F494" s="5"/>
      <c r="G494" s="5"/>
      <c r="H494" s="5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4"/>
      <c r="B495" s="4"/>
      <c r="C495" s="5"/>
      <c r="D495" s="5"/>
      <c r="E495" s="5"/>
      <c r="F495" s="5"/>
      <c r="G495" s="5"/>
      <c r="H495" s="5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4"/>
      <c r="B496" s="4"/>
      <c r="C496" s="5"/>
      <c r="D496" s="5"/>
      <c r="E496" s="5"/>
      <c r="F496" s="5"/>
      <c r="G496" s="5"/>
      <c r="H496" s="5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4"/>
      <c r="B497" s="4"/>
      <c r="C497" s="5"/>
      <c r="D497" s="5"/>
      <c r="E497" s="5"/>
      <c r="F497" s="5"/>
      <c r="G497" s="5"/>
      <c r="H497" s="5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4"/>
      <c r="B498" s="4"/>
      <c r="C498" s="5"/>
      <c r="D498" s="5"/>
      <c r="E498" s="5"/>
      <c r="F498" s="5"/>
      <c r="G498" s="5"/>
      <c r="H498" s="5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4"/>
      <c r="B499" s="4"/>
      <c r="C499" s="5"/>
      <c r="D499" s="5"/>
      <c r="E499" s="5"/>
      <c r="F499" s="5"/>
      <c r="G499" s="5"/>
      <c r="H499" s="5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4"/>
      <c r="B500" s="4"/>
      <c r="C500" s="5"/>
      <c r="D500" s="5"/>
      <c r="E500" s="5"/>
      <c r="F500" s="5"/>
      <c r="G500" s="5"/>
      <c r="H500" s="5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4"/>
      <c r="B501" s="4"/>
      <c r="C501" s="5"/>
      <c r="D501" s="5"/>
      <c r="E501" s="5"/>
      <c r="F501" s="5"/>
      <c r="G501" s="5"/>
      <c r="H501" s="5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4"/>
      <c r="B502" s="4"/>
      <c r="C502" s="5"/>
      <c r="D502" s="5"/>
      <c r="E502" s="5"/>
      <c r="F502" s="5"/>
      <c r="G502" s="5"/>
      <c r="H502" s="5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4"/>
      <c r="B503" s="4"/>
      <c r="C503" s="5"/>
      <c r="D503" s="5"/>
      <c r="E503" s="5"/>
      <c r="F503" s="5"/>
      <c r="G503" s="5"/>
      <c r="H503" s="5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4"/>
      <c r="B504" s="4"/>
      <c r="C504" s="5"/>
      <c r="D504" s="5"/>
      <c r="E504" s="5"/>
      <c r="F504" s="5"/>
      <c r="G504" s="5"/>
      <c r="H504" s="5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4"/>
      <c r="B505" s="4"/>
      <c r="C505" s="5"/>
      <c r="D505" s="5"/>
      <c r="E505" s="5"/>
      <c r="F505" s="5"/>
      <c r="G505" s="5"/>
      <c r="H505" s="5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4"/>
      <c r="B506" s="4"/>
      <c r="C506" s="5"/>
      <c r="D506" s="5"/>
      <c r="E506" s="5"/>
      <c r="F506" s="5"/>
      <c r="G506" s="5"/>
      <c r="H506" s="5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4"/>
      <c r="B507" s="4"/>
      <c r="C507" s="5"/>
      <c r="D507" s="5"/>
      <c r="E507" s="5"/>
      <c r="F507" s="5"/>
      <c r="G507" s="5"/>
      <c r="H507" s="5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4"/>
      <c r="B508" s="4"/>
      <c r="C508" s="5"/>
      <c r="D508" s="5"/>
      <c r="E508" s="5"/>
      <c r="F508" s="5"/>
      <c r="G508" s="5"/>
      <c r="H508" s="5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4"/>
      <c r="B509" s="4"/>
      <c r="C509" s="5"/>
      <c r="D509" s="5"/>
      <c r="E509" s="5"/>
      <c r="F509" s="5"/>
      <c r="G509" s="5"/>
      <c r="H509" s="5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4"/>
      <c r="B510" s="4"/>
      <c r="C510" s="5"/>
      <c r="D510" s="5"/>
      <c r="E510" s="5"/>
      <c r="F510" s="5"/>
      <c r="G510" s="5"/>
      <c r="H510" s="5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4"/>
      <c r="B511" s="4"/>
      <c r="C511" s="5"/>
      <c r="D511" s="5"/>
      <c r="E511" s="5"/>
      <c r="F511" s="5"/>
      <c r="G511" s="5"/>
      <c r="H511" s="5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4"/>
      <c r="B512" s="4"/>
      <c r="C512" s="5"/>
      <c r="D512" s="5"/>
      <c r="E512" s="5"/>
      <c r="F512" s="5"/>
      <c r="G512" s="5"/>
      <c r="H512" s="5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4"/>
      <c r="B513" s="4"/>
      <c r="C513" s="5"/>
      <c r="D513" s="5"/>
      <c r="E513" s="5"/>
      <c r="F513" s="5"/>
      <c r="G513" s="5"/>
      <c r="H513" s="5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4"/>
      <c r="B514" s="4"/>
      <c r="C514" s="5"/>
      <c r="D514" s="5"/>
      <c r="E514" s="5"/>
      <c r="F514" s="5"/>
      <c r="G514" s="5"/>
      <c r="H514" s="5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4"/>
      <c r="B515" s="4"/>
      <c r="C515" s="5"/>
      <c r="D515" s="5"/>
      <c r="E515" s="5"/>
      <c r="F515" s="5"/>
      <c r="G515" s="5"/>
      <c r="H515" s="5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4"/>
      <c r="B516" s="4"/>
      <c r="C516" s="5"/>
      <c r="D516" s="5"/>
      <c r="E516" s="5"/>
      <c r="F516" s="5"/>
      <c r="G516" s="5"/>
      <c r="H516" s="5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4"/>
      <c r="B517" s="4"/>
      <c r="C517" s="5"/>
      <c r="D517" s="5"/>
      <c r="E517" s="5"/>
      <c r="F517" s="5"/>
      <c r="G517" s="5"/>
      <c r="H517" s="5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4"/>
      <c r="B518" s="4"/>
      <c r="C518" s="5"/>
      <c r="D518" s="5"/>
      <c r="E518" s="5"/>
      <c r="F518" s="5"/>
      <c r="G518" s="5"/>
      <c r="H518" s="5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4"/>
      <c r="B519" s="4"/>
      <c r="C519" s="5"/>
      <c r="D519" s="5"/>
      <c r="E519" s="5"/>
      <c r="F519" s="5"/>
      <c r="G519" s="5"/>
      <c r="H519" s="5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4"/>
      <c r="B520" s="4"/>
      <c r="C520" s="5"/>
      <c r="D520" s="5"/>
      <c r="E520" s="5"/>
      <c r="F520" s="5"/>
      <c r="G520" s="5"/>
      <c r="H520" s="5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4"/>
      <c r="B521" s="4"/>
      <c r="C521" s="5"/>
      <c r="D521" s="5"/>
      <c r="E521" s="5"/>
      <c r="F521" s="5"/>
      <c r="G521" s="5"/>
      <c r="H521" s="5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4"/>
      <c r="B522" s="4"/>
      <c r="C522" s="5"/>
      <c r="D522" s="5"/>
      <c r="E522" s="5"/>
      <c r="F522" s="5"/>
      <c r="G522" s="5"/>
      <c r="H522" s="5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4"/>
      <c r="B523" s="4"/>
      <c r="C523" s="5"/>
      <c r="D523" s="5"/>
      <c r="E523" s="5"/>
      <c r="F523" s="5"/>
      <c r="G523" s="5"/>
      <c r="H523" s="5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4"/>
      <c r="B524" s="4"/>
      <c r="C524" s="5"/>
      <c r="D524" s="5"/>
      <c r="E524" s="5"/>
      <c r="F524" s="5"/>
      <c r="G524" s="5"/>
      <c r="H524" s="5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4"/>
      <c r="B525" s="4"/>
      <c r="C525" s="5"/>
      <c r="D525" s="5"/>
      <c r="E525" s="5"/>
      <c r="F525" s="5"/>
      <c r="G525" s="5"/>
      <c r="H525" s="5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4"/>
      <c r="B526" s="4"/>
      <c r="C526" s="5"/>
      <c r="D526" s="5"/>
      <c r="E526" s="5"/>
      <c r="F526" s="5"/>
      <c r="G526" s="5"/>
      <c r="H526" s="5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4"/>
      <c r="B527" s="4"/>
      <c r="C527" s="5"/>
      <c r="D527" s="5"/>
      <c r="E527" s="5"/>
      <c r="F527" s="5"/>
      <c r="G527" s="5"/>
      <c r="H527" s="5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4"/>
      <c r="B528" s="4"/>
      <c r="C528" s="5"/>
      <c r="D528" s="5"/>
      <c r="E528" s="5"/>
      <c r="F528" s="5"/>
      <c r="G528" s="5"/>
      <c r="H528" s="5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4"/>
      <c r="B529" s="4"/>
      <c r="C529" s="5"/>
      <c r="D529" s="5"/>
      <c r="E529" s="5"/>
      <c r="F529" s="5"/>
      <c r="G529" s="5"/>
      <c r="H529" s="5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4"/>
      <c r="B530" s="4"/>
      <c r="C530" s="5"/>
      <c r="D530" s="5"/>
      <c r="E530" s="5"/>
      <c r="F530" s="5"/>
      <c r="G530" s="5"/>
      <c r="H530" s="5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4"/>
      <c r="B531" s="4"/>
      <c r="C531" s="5"/>
      <c r="D531" s="5"/>
      <c r="E531" s="5"/>
      <c r="F531" s="5"/>
      <c r="G531" s="5"/>
      <c r="H531" s="5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4"/>
      <c r="B532" s="4"/>
      <c r="C532" s="5"/>
      <c r="D532" s="5"/>
      <c r="E532" s="5"/>
      <c r="F532" s="5"/>
      <c r="G532" s="5"/>
      <c r="H532" s="5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4"/>
      <c r="B533" s="4"/>
      <c r="C533" s="5"/>
      <c r="D533" s="5"/>
      <c r="E533" s="5"/>
      <c r="F533" s="5"/>
      <c r="G533" s="5"/>
      <c r="H533" s="5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4"/>
      <c r="B534" s="4"/>
      <c r="C534" s="5"/>
      <c r="D534" s="5"/>
      <c r="E534" s="5"/>
      <c r="F534" s="5"/>
      <c r="G534" s="5"/>
      <c r="H534" s="5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4"/>
      <c r="B535" s="4"/>
      <c r="C535" s="5"/>
      <c r="D535" s="5"/>
      <c r="E535" s="5"/>
      <c r="F535" s="5"/>
      <c r="G535" s="5"/>
      <c r="H535" s="5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4"/>
      <c r="B536" s="4"/>
      <c r="C536" s="5"/>
      <c r="D536" s="5"/>
      <c r="E536" s="5"/>
      <c r="F536" s="5"/>
      <c r="G536" s="5"/>
      <c r="H536" s="5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4"/>
      <c r="B537" s="4"/>
      <c r="C537" s="5"/>
      <c r="D537" s="5"/>
      <c r="E537" s="5"/>
      <c r="F537" s="5"/>
      <c r="G537" s="5"/>
      <c r="H537" s="5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4"/>
      <c r="B538" s="4"/>
      <c r="C538" s="5"/>
      <c r="D538" s="5"/>
      <c r="E538" s="5"/>
      <c r="F538" s="5"/>
      <c r="G538" s="5"/>
      <c r="H538" s="5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4"/>
      <c r="B539" s="4"/>
      <c r="C539" s="5"/>
      <c r="D539" s="5"/>
      <c r="E539" s="5"/>
      <c r="F539" s="5"/>
      <c r="G539" s="5"/>
      <c r="H539" s="5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4"/>
      <c r="B540" s="4"/>
      <c r="C540" s="5"/>
      <c r="D540" s="5"/>
      <c r="E540" s="5"/>
      <c r="F540" s="5"/>
      <c r="G540" s="5"/>
      <c r="H540" s="5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4"/>
      <c r="B541" s="4"/>
      <c r="C541" s="5"/>
      <c r="D541" s="5"/>
      <c r="E541" s="5"/>
      <c r="F541" s="5"/>
      <c r="G541" s="5"/>
      <c r="H541" s="5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4"/>
      <c r="B542" s="4"/>
      <c r="C542" s="5"/>
      <c r="D542" s="5"/>
      <c r="E542" s="5"/>
      <c r="F542" s="5"/>
      <c r="G542" s="5"/>
      <c r="H542" s="5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4"/>
      <c r="B543" s="4"/>
      <c r="C543" s="5"/>
      <c r="D543" s="5"/>
      <c r="E543" s="5"/>
      <c r="F543" s="5"/>
      <c r="G543" s="5"/>
      <c r="H543" s="5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4"/>
      <c r="B544" s="4"/>
      <c r="C544" s="5"/>
      <c r="D544" s="5"/>
      <c r="E544" s="5"/>
      <c r="F544" s="5"/>
      <c r="G544" s="5"/>
      <c r="H544" s="5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4"/>
      <c r="B545" s="4"/>
      <c r="C545" s="5"/>
      <c r="D545" s="5"/>
      <c r="E545" s="5"/>
      <c r="F545" s="5"/>
      <c r="G545" s="5"/>
      <c r="H545" s="5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4"/>
      <c r="B546" s="4"/>
      <c r="C546" s="5"/>
      <c r="D546" s="5"/>
      <c r="E546" s="5"/>
      <c r="F546" s="5"/>
      <c r="G546" s="5"/>
      <c r="H546" s="5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4"/>
      <c r="B547" s="4"/>
      <c r="C547" s="5"/>
      <c r="D547" s="5"/>
      <c r="E547" s="5"/>
      <c r="F547" s="5"/>
      <c r="G547" s="5"/>
      <c r="H547" s="5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4"/>
      <c r="B548" s="4"/>
      <c r="C548" s="5"/>
      <c r="D548" s="5"/>
      <c r="E548" s="5"/>
      <c r="F548" s="5"/>
      <c r="G548" s="5"/>
      <c r="H548" s="5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4"/>
      <c r="B549" s="4"/>
      <c r="C549" s="5"/>
      <c r="D549" s="5"/>
      <c r="E549" s="5"/>
      <c r="F549" s="5"/>
      <c r="G549" s="5"/>
      <c r="H549" s="5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4"/>
      <c r="B550" s="4"/>
      <c r="C550" s="5"/>
      <c r="D550" s="5"/>
      <c r="E550" s="5"/>
      <c r="F550" s="5"/>
      <c r="G550" s="5"/>
      <c r="H550" s="5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4"/>
      <c r="B551" s="4"/>
      <c r="C551" s="5"/>
      <c r="D551" s="5"/>
      <c r="E551" s="5"/>
      <c r="F551" s="5"/>
      <c r="G551" s="5"/>
      <c r="H551" s="5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4"/>
      <c r="B552" s="4"/>
      <c r="C552" s="5"/>
      <c r="D552" s="5"/>
      <c r="E552" s="5"/>
      <c r="F552" s="5"/>
      <c r="G552" s="5"/>
      <c r="H552" s="5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4"/>
      <c r="B553" s="4"/>
      <c r="C553" s="5"/>
      <c r="D553" s="5"/>
      <c r="E553" s="5"/>
      <c r="F553" s="5"/>
      <c r="G553" s="5"/>
      <c r="H553" s="5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4"/>
      <c r="B554" s="4"/>
      <c r="C554" s="5"/>
      <c r="D554" s="5"/>
      <c r="E554" s="5"/>
      <c r="F554" s="5"/>
      <c r="G554" s="5"/>
      <c r="H554" s="5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4"/>
      <c r="B555" s="4"/>
      <c r="C555" s="5"/>
      <c r="D555" s="5"/>
      <c r="E555" s="5"/>
      <c r="F555" s="5"/>
      <c r="G555" s="5"/>
      <c r="H555" s="5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4"/>
      <c r="B556" s="4"/>
      <c r="C556" s="5"/>
      <c r="D556" s="5"/>
      <c r="E556" s="5"/>
      <c r="F556" s="5"/>
      <c r="G556" s="5"/>
      <c r="H556" s="5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4"/>
      <c r="B557" s="4"/>
      <c r="C557" s="5"/>
      <c r="D557" s="5"/>
      <c r="E557" s="5"/>
      <c r="F557" s="5"/>
      <c r="G557" s="5"/>
      <c r="H557" s="5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4"/>
      <c r="B558" s="4"/>
      <c r="C558" s="5"/>
      <c r="D558" s="5"/>
      <c r="E558" s="5"/>
      <c r="F558" s="5"/>
      <c r="G558" s="5"/>
      <c r="H558" s="5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4"/>
      <c r="B559" s="4"/>
      <c r="C559" s="5"/>
      <c r="D559" s="5"/>
      <c r="E559" s="5"/>
      <c r="F559" s="5"/>
      <c r="G559" s="5"/>
      <c r="H559" s="5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4"/>
      <c r="B560" s="4"/>
      <c r="C560" s="5"/>
      <c r="D560" s="5"/>
      <c r="E560" s="5"/>
      <c r="F560" s="5"/>
      <c r="G560" s="5"/>
      <c r="H560" s="5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4"/>
      <c r="B561" s="4"/>
      <c r="C561" s="5"/>
      <c r="D561" s="5"/>
      <c r="E561" s="5"/>
      <c r="F561" s="5"/>
      <c r="G561" s="5"/>
      <c r="H561" s="5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4"/>
      <c r="B562" s="4"/>
      <c r="C562" s="5"/>
      <c r="D562" s="5"/>
      <c r="E562" s="5"/>
      <c r="F562" s="5"/>
      <c r="G562" s="5"/>
      <c r="H562" s="5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4"/>
      <c r="B563" s="4"/>
      <c r="C563" s="5"/>
      <c r="D563" s="5"/>
      <c r="E563" s="5"/>
      <c r="F563" s="5"/>
      <c r="G563" s="5"/>
      <c r="H563" s="5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4"/>
      <c r="B564" s="4"/>
      <c r="C564" s="5"/>
      <c r="D564" s="5"/>
      <c r="E564" s="5"/>
      <c r="F564" s="5"/>
      <c r="G564" s="5"/>
      <c r="H564" s="5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4"/>
      <c r="B565" s="4"/>
      <c r="C565" s="5"/>
      <c r="D565" s="5"/>
      <c r="E565" s="5"/>
      <c r="F565" s="5"/>
      <c r="G565" s="5"/>
      <c r="H565" s="5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4"/>
      <c r="B566" s="4"/>
      <c r="C566" s="5"/>
      <c r="D566" s="5"/>
      <c r="E566" s="5"/>
      <c r="F566" s="5"/>
      <c r="G566" s="5"/>
      <c r="H566" s="5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4"/>
      <c r="B567" s="4"/>
      <c r="C567" s="5"/>
      <c r="D567" s="5"/>
      <c r="E567" s="5"/>
      <c r="F567" s="5"/>
      <c r="G567" s="5"/>
      <c r="H567" s="5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4"/>
      <c r="B568" s="4"/>
      <c r="C568" s="5"/>
      <c r="D568" s="5"/>
      <c r="E568" s="5"/>
      <c r="F568" s="5"/>
      <c r="G568" s="5"/>
      <c r="H568" s="5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4"/>
      <c r="B569" s="4"/>
      <c r="C569" s="5"/>
      <c r="D569" s="5"/>
      <c r="E569" s="5"/>
      <c r="F569" s="5"/>
      <c r="G569" s="5"/>
      <c r="H569" s="5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4"/>
      <c r="B570" s="4"/>
      <c r="C570" s="5"/>
      <c r="D570" s="5"/>
      <c r="E570" s="5"/>
      <c r="F570" s="5"/>
      <c r="G570" s="5"/>
      <c r="H570" s="5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4"/>
      <c r="B571" s="4"/>
      <c r="C571" s="5"/>
      <c r="D571" s="5"/>
      <c r="E571" s="5"/>
      <c r="F571" s="5"/>
      <c r="G571" s="5"/>
      <c r="H571" s="5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4"/>
      <c r="B572" s="4"/>
      <c r="C572" s="5"/>
      <c r="D572" s="5"/>
      <c r="E572" s="5"/>
      <c r="F572" s="5"/>
      <c r="G572" s="5"/>
      <c r="H572" s="5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4"/>
      <c r="B573" s="4"/>
      <c r="C573" s="5"/>
      <c r="D573" s="5"/>
      <c r="E573" s="5"/>
      <c r="F573" s="5"/>
      <c r="G573" s="5"/>
      <c r="H573" s="5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4"/>
      <c r="B574" s="4"/>
      <c r="C574" s="5"/>
      <c r="D574" s="5"/>
      <c r="E574" s="5"/>
      <c r="F574" s="5"/>
      <c r="G574" s="5"/>
      <c r="H574" s="5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4"/>
      <c r="B575" s="4"/>
      <c r="C575" s="5"/>
      <c r="D575" s="5"/>
      <c r="E575" s="5"/>
      <c r="F575" s="5"/>
      <c r="G575" s="5"/>
      <c r="H575" s="5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4"/>
      <c r="B576" s="4"/>
      <c r="C576" s="5"/>
      <c r="D576" s="5"/>
      <c r="E576" s="5"/>
      <c r="F576" s="5"/>
      <c r="G576" s="5"/>
      <c r="H576" s="5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4"/>
      <c r="B577" s="4"/>
      <c r="C577" s="5"/>
      <c r="D577" s="5"/>
      <c r="E577" s="5"/>
      <c r="F577" s="5"/>
      <c r="G577" s="5"/>
      <c r="H577" s="5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4"/>
      <c r="B578" s="4"/>
      <c r="C578" s="5"/>
      <c r="D578" s="5"/>
      <c r="E578" s="5"/>
      <c r="F578" s="5"/>
      <c r="G578" s="5"/>
      <c r="H578" s="5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4"/>
      <c r="B579" s="4"/>
      <c r="C579" s="5"/>
      <c r="D579" s="5"/>
      <c r="E579" s="5"/>
      <c r="F579" s="5"/>
      <c r="G579" s="5"/>
      <c r="H579" s="5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4"/>
      <c r="B580" s="4"/>
      <c r="C580" s="5"/>
      <c r="D580" s="5"/>
      <c r="E580" s="5"/>
      <c r="F580" s="5"/>
      <c r="G580" s="5"/>
      <c r="H580" s="5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4"/>
      <c r="B581" s="4"/>
      <c r="C581" s="5"/>
      <c r="D581" s="5"/>
      <c r="E581" s="5"/>
      <c r="F581" s="5"/>
      <c r="G581" s="5"/>
      <c r="H581" s="5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4"/>
      <c r="B582" s="4"/>
      <c r="C582" s="5"/>
      <c r="D582" s="5"/>
      <c r="E582" s="5"/>
      <c r="F582" s="5"/>
      <c r="G582" s="5"/>
      <c r="H582" s="5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4"/>
      <c r="B583" s="4"/>
      <c r="C583" s="5"/>
      <c r="D583" s="5"/>
      <c r="E583" s="5"/>
      <c r="F583" s="5"/>
      <c r="G583" s="5"/>
      <c r="H583" s="5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4"/>
      <c r="B584" s="4"/>
      <c r="C584" s="5"/>
      <c r="D584" s="5"/>
      <c r="E584" s="5"/>
      <c r="F584" s="5"/>
      <c r="G584" s="5"/>
      <c r="H584" s="5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4"/>
      <c r="B585" s="4"/>
      <c r="C585" s="5"/>
      <c r="D585" s="5"/>
      <c r="E585" s="5"/>
      <c r="F585" s="5"/>
      <c r="G585" s="5"/>
      <c r="H585" s="5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4"/>
      <c r="B586" s="4"/>
      <c r="C586" s="5"/>
      <c r="D586" s="5"/>
      <c r="E586" s="5"/>
      <c r="F586" s="5"/>
      <c r="G586" s="5"/>
      <c r="H586" s="5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4"/>
      <c r="B587" s="4"/>
      <c r="C587" s="5"/>
      <c r="D587" s="5"/>
      <c r="E587" s="5"/>
      <c r="F587" s="5"/>
      <c r="G587" s="5"/>
      <c r="H587" s="5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4"/>
      <c r="B588" s="4"/>
      <c r="C588" s="5"/>
      <c r="D588" s="5"/>
      <c r="E588" s="5"/>
      <c r="F588" s="5"/>
      <c r="G588" s="5"/>
      <c r="H588" s="5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4"/>
      <c r="B589" s="4"/>
      <c r="C589" s="5"/>
      <c r="D589" s="5"/>
      <c r="E589" s="5"/>
      <c r="F589" s="5"/>
      <c r="G589" s="5"/>
      <c r="H589" s="5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4"/>
      <c r="B590" s="4"/>
      <c r="C590" s="5"/>
      <c r="D590" s="5"/>
      <c r="E590" s="5"/>
      <c r="F590" s="5"/>
      <c r="G590" s="5"/>
      <c r="H590" s="5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4"/>
      <c r="B591" s="4"/>
      <c r="C591" s="5"/>
      <c r="D591" s="5"/>
      <c r="E591" s="5"/>
      <c r="F591" s="5"/>
      <c r="G591" s="5"/>
      <c r="H591" s="5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4"/>
      <c r="B592" s="4"/>
      <c r="C592" s="5"/>
      <c r="D592" s="5"/>
      <c r="E592" s="5"/>
      <c r="F592" s="5"/>
      <c r="G592" s="5"/>
      <c r="H592" s="5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4"/>
      <c r="B593" s="4"/>
      <c r="C593" s="5"/>
      <c r="D593" s="5"/>
      <c r="E593" s="5"/>
      <c r="F593" s="5"/>
      <c r="G593" s="5"/>
      <c r="H593" s="5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4"/>
      <c r="B594" s="4"/>
      <c r="C594" s="5"/>
      <c r="D594" s="5"/>
      <c r="E594" s="5"/>
      <c r="F594" s="5"/>
      <c r="G594" s="5"/>
      <c r="H594" s="5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4"/>
      <c r="B595" s="4"/>
      <c r="C595" s="5"/>
      <c r="D595" s="5"/>
      <c r="E595" s="5"/>
      <c r="F595" s="5"/>
      <c r="G595" s="5"/>
      <c r="H595" s="5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4"/>
      <c r="B596" s="4"/>
      <c r="C596" s="5"/>
      <c r="D596" s="5"/>
      <c r="E596" s="5"/>
      <c r="F596" s="5"/>
      <c r="G596" s="5"/>
      <c r="H596" s="5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4"/>
      <c r="B597" s="4"/>
      <c r="C597" s="5"/>
      <c r="D597" s="5"/>
      <c r="E597" s="5"/>
      <c r="F597" s="5"/>
      <c r="G597" s="5"/>
      <c r="H597" s="5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4"/>
      <c r="B598" s="4"/>
      <c r="C598" s="5"/>
      <c r="D598" s="5"/>
      <c r="E598" s="5"/>
      <c r="F598" s="5"/>
      <c r="G598" s="5"/>
      <c r="H598" s="5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4"/>
      <c r="B599" s="4"/>
      <c r="C599" s="5"/>
      <c r="D599" s="5"/>
      <c r="E599" s="5"/>
      <c r="F599" s="5"/>
      <c r="G599" s="5"/>
      <c r="H599" s="5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4"/>
      <c r="B600" s="4"/>
      <c r="C600" s="5"/>
      <c r="D600" s="5"/>
      <c r="E600" s="5"/>
      <c r="F600" s="5"/>
      <c r="G600" s="5"/>
      <c r="H600" s="5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4"/>
      <c r="B601" s="4"/>
      <c r="C601" s="5"/>
      <c r="D601" s="5"/>
      <c r="E601" s="5"/>
      <c r="F601" s="5"/>
      <c r="G601" s="5"/>
      <c r="H601" s="5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4"/>
      <c r="B602" s="4"/>
      <c r="C602" s="5"/>
      <c r="D602" s="5"/>
      <c r="E602" s="5"/>
      <c r="F602" s="5"/>
      <c r="G602" s="5"/>
      <c r="H602" s="5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4"/>
      <c r="B603" s="4"/>
      <c r="C603" s="5"/>
      <c r="D603" s="5"/>
      <c r="E603" s="5"/>
      <c r="F603" s="5"/>
      <c r="G603" s="5"/>
      <c r="H603" s="5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4"/>
      <c r="B604" s="4"/>
      <c r="C604" s="5"/>
      <c r="D604" s="5"/>
      <c r="E604" s="5"/>
      <c r="F604" s="5"/>
      <c r="G604" s="5"/>
      <c r="H604" s="5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4"/>
      <c r="B605" s="4"/>
      <c r="C605" s="5"/>
      <c r="D605" s="5"/>
      <c r="E605" s="5"/>
      <c r="F605" s="5"/>
      <c r="G605" s="5"/>
      <c r="H605" s="5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4"/>
      <c r="B606" s="4"/>
      <c r="C606" s="5"/>
      <c r="D606" s="5"/>
      <c r="E606" s="5"/>
      <c r="F606" s="5"/>
      <c r="G606" s="5"/>
      <c r="H606" s="5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4"/>
      <c r="B607" s="4"/>
      <c r="C607" s="5"/>
      <c r="D607" s="5"/>
      <c r="E607" s="5"/>
      <c r="F607" s="5"/>
      <c r="G607" s="5"/>
      <c r="H607" s="5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4"/>
      <c r="B608" s="4"/>
      <c r="C608" s="5"/>
      <c r="D608" s="5"/>
      <c r="E608" s="5"/>
      <c r="F608" s="5"/>
      <c r="G608" s="5"/>
      <c r="H608" s="5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4"/>
      <c r="B609" s="4"/>
      <c r="C609" s="5"/>
      <c r="D609" s="5"/>
      <c r="E609" s="5"/>
      <c r="F609" s="5"/>
      <c r="G609" s="5"/>
      <c r="H609" s="5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4"/>
      <c r="B610" s="4"/>
      <c r="C610" s="5"/>
      <c r="D610" s="5"/>
      <c r="E610" s="5"/>
      <c r="F610" s="5"/>
      <c r="G610" s="5"/>
      <c r="H610" s="5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4"/>
      <c r="B611" s="4"/>
      <c r="C611" s="5"/>
      <c r="D611" s="5"/>
      <c r="E611" s="5"/>
      <c r="F611" s="5"/>
      <c r="G611" s="5"/>
      <c r="H611" s="5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4"/>
      <c r="B612" s="4"/>
      <c r="C612" s="5"/>
      <c r="D612" s="5"/>
      <c r="E612" s="5"/>
      <c r="F612" s="5"/>
      <c r="G612" s="5"/>
      <c r="H612" s="5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4"/>
      <c r="B613" s="4"/>
      <c r="C613" s="5"/>
      <c r="D613" s="5"/>
      <c r="E613" s="5"/>
      <c r="F613" s="5"/>
      <c r="G613" s="5"/>
      <c r="H613" s="5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4"/>
      <c r="B614" s="4"/>
      <c r="C614" s="5"/>
      <c r="D614" s="5"/>
      <c r="E614" s="5"/>
      <c r="F614" s="5"/>
      <c r="G614" s="5"/>
      <c r="H614" s="5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4"/>
      <c r="B615" s="4"/>
      <c r="C615" s="5"/>
      <c r="D615" s="5"/>
      <c r="E615" s="5"/>
      <c r="F615" s="5"/>
      <c r="G615" s="5"/>
      <c r="H615" s="5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4"/>
      <c r="B616" s="4"/>
      <c r="C616" s="5"/>
      <c r="D616" s="5"/>
      <c r="E616" s="5"/>
      <c r="F616" s="5"/>
      <c r="G616" s="5"/>
      <c r="H616" s="5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4"/>
      <c r="B617" s="4"/>
      <c r="C617" s="5"/>
      <c r="D617" s="5"/>
      <c r="E617" s="5"/>
      <c r="F617" s="5"/>
      <c r="G617" s="5"/>
      <c r="H617" s="5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4"/>
      <c r="B618" s="4"/>
      <c r="C618" s="5"/>
      <c r="D618" s="5"/>
      <c r="E618" s="5"/>
      <c r="F618" s="5"/>
      <c r="G618" s="5"/>
      <c r="H618" s="5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4"/>
      <c r="B619" s="4"/>
      <c r="C619" s="5"/>
      <c r="D619" s="5"/>
      <c r="E619" s="5"/>
      <c r="F619" s="5"/>
      <c r="G619" s="5"/>
      <c r="H619" s="5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4"/>
      <c r="B620" s="4"/>
      <c r="C620" s="5"/>
      <c r="D620" s="5"/>
      <c r="E620" s="5"/>
      <c r="F620" s="5"/>
      <c r="G620" s="5"/>
      <c r="H620" s="5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4"/>
      <c r="B621" s="4"/>
      <c r="C621" s="5"/>
      <c r="D621" s="5"/>
      <c r="E621" s="5"/>
      <c r="F621" s="5"/>
      <c r="G621" s="5"/>
      <c r="H621" s="5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4"/>
      <c r="B622" s="4"/>
      <c r="C622" s="5"/>
      <c r="D622" s="5"/>
      <c r="E622" s="5"/>
      <c r="F622" s="5"/>
      <c r="G622" s="5"/>
      <c r="H622" s="5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4"/>
      <c r="B623" s="4"/>
      <c r="C623" s="5"/>
      <c r="D623" s="5"/>
      <c r="E623" s="5"/>
      <c r="F623" s="5"/>
      <c r="G623" s="5"/>
      <c r="H623" s="5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4"/>
      <c r="B624" s="4"/>
      <c r="C624" s="5"/>
      <c r="D624" s="5"/>
      <c r="E624" s="5"/>
      <c r="F624" s="5"/>
      <c r="G624" s="5"/>
      <c r="H624" s="5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4"/>
      <c r="B625" s="4"/>
      <c r="C625" s="5"/>
      <c r="D625" s="5"/>
      <c r="E625" s="5"/>
      <c r="F625" s="5"/>
      <c r="G625" s="5"/>
      <c r="H625" s="5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4"/>
      <c r="B626" s="4"/>
      <c r="C626" s="5"/>
      <c r="D626" s="5"/>
      <c r="E626" s="5"/>
      <c r="F626" s="5"/>
      <c r="G626" s="5"/>
      <c r="H626" s="5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4"/>
      <c r="B627" s="4"/>
      <c r="C627" s="5"/>
      <c r="D627" s="5"/>
      <c r="E627" s="5"/>
      <c r="F627" s="5"/>
      <c r="G627" s="5"/>
      <c r="H627" s="5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4"/>
      <c r="B628" s="4"/>
      <c r="C628" s="5"/>
      <c r="D628" s="5"/>
      <c r="E628" s="5"/>
      <c r="F628" s="5"/>
      <c r="G628" s="5"/>
      <c r="H628" s="5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4"/>
      <c r="B629" s="4"/>
      <c r="C629" s="5"/>
      <c r="D629" s="5"/>
      <c r="E629" s="5"/>
      <c r="F629" s="5"/>
      <c r="G629" s="5"/>
      <c r="H629" s="5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4"/>
      <c r="B630" s="4"/>
      <c r="C630" s="5"/>
      <c r="D630" s="5"/>
      <c r="E630" s="5"/>
      <c r="F630" s="5"/>
      <c r="G630" s="5"/>
      <c r="H630" s="5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4"/>
      <c r="B631" s="4"/>
      <c r="C631" s="5"/>
      <c r="D631" s="5"/>
      <c r="E631" s="5"/>
      <c r="F631" s="5"/>
      <c r="G631" s="5"/>
      <c r="H631" s="5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4"/>
      <c r="B632" s="4"/>
      <c r="C632" s="5"/>
      <c r="D632" s="5"/>
      <c r="E632" s="5"/>
      <c r="F632" s="5"/>
      <c r="G632" s="5"/>
      <c r="H632" s="5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4"/>
      <c r="B633" s="4"/>
      <c r="C633" s="5"/>
      <c r="D633" s="5"/>
      <c r="E633" s="5"/>
      <c r="F633" s="5"/>
      <c r="G633" s="5"/>
      <c r="H633" s="5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4"/>
      <c r="B634" s="4"/>
      <c r="C634" s="5"/>
      <c r="D634" s="5"/>
      <c r="E634" s="5"/>
      <c r="F634" s="5"/>
      <c r="G634" s="5"/>
      <c r="H634" s="5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4"/>
      <c r="B635" s="4"/>
      <c r="C635" s="5"/>
      <c r="D635" s="5"/>
      <c r="E635" s="5"/>
      <c r="F635" s="5"/>
      <c r="G635" s="5"/>
      <c r="H635" s="5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4"/>
      <c r="B636" s="4"/>
      <c r="C636" s="5"/>
      <c r="D636" s="5"/>
      <c r="E636" s="5"/>
      <c r="F636" s="5"/>
      <c r="G636" s="5"/>
      <c r="H636" s="5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4"/>
      <c r="B637" s="4"/>
      <c r="C637" s="5"/>
      <c r="D637" s="5"/>
      <c r="E637" s="5"/>
      <c r="F637" s="5"/>
      <c r="G637" s="5"/>
      <c r="H637" s="5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4"/>
      <c r="B638" s="4"/>
      <c r="C638" s="5"/>
      <c r="D638" s="5"/>
      <c r="E638" s="5"/>
      <c r="F638" s="5"/>
      <c r="G638" s="5"/>
      <c r="H638" s="5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4"/>
      <c r="B639" s="4"/>
      <c r="C639" s="5"/>
      <c r="D639" s="5"/>
      <c r="E639" s="5"/>
      <c r="F639" s="5"/>
      <c r="G639" s="5"/>
      <c r="H639" s="5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4"/>
      <c r="B640" s="4"/>
      <c r="C640" s="5"/>
      <c r="D640" s="5"/>
      <c r="E640" s="5"/>
      <c r="F640" s="5"/>
      <c r="G640" s="5"/>
      <c r="H640" s="5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4"/>
      <c r="B641" s="4"/>
      <c r="C641" s="5"/>
      <c r="D641" s="5"/>
      <c r="E641" s="5"/>
      <c r="F641" s="5"/>
      <c r="G641" s="5"/>
      <c r="H641" s="5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4"/>
      <c r="B642" s="4"/>
      <c r="C642" s="5"/>
      <c r="D642" s="5"/>
      <c r="E642" s="5"/>
      <c r="F642" s="5"/>
      <c r="G642" s="5"/>
      <c r="H642" s="5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4"/>
      <c r="B643" s="4"/>
      <c r="C643" s="5"/>
      <c r="D643" s="5"/>
      <c r="E643" s="5"/>
      <c r="F643" s="5"/>
      <c r="G643" s="5"/>
      <c r="H643" s="5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4"/>
      <c r="B644" s="4"/>
      <c r="C644" s="5"/>
      <c r="D644" s="5"/>
      <c r="E644" s="5"/>
      <c r="F644" s="5"/>
      <c r="G644" s="5"/>
      <c r="H644" s="5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4"/>
      <c r="B645" s="4"/>
      <c r="C645" s="5"/>
      <c r="D645" s="5"/>
      <c r="E645" s="5"/>
      <c r="F645" s="5"/>
      <c r="G645" s="5"/>
      <c r="H645" s="5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4"/>
      <c r="B646" s="4"/>
      <c r="C646" s="5"/>
      <c r="D646" s="5"/>
      <c r="E646" s="5"/>
      <c r="F646" s="5"/>
      <c r="G646" s="5"/>
      <c r="H646" s="5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4"/>
      <c r="B647" s="4"/>
      <c r="C647" s="5"/>
      <c r="D647" s="5"/>
      <c r="E647" s="5"/>
      <c r="F647" s="5"/>
      <c r="G647" s="5"/>
      <c r="H647" s="5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4"/>
      <c r="B648" s="4"/>
      <c r="C648" s="5"/>
      <c r="D648" s="5"/>
      <c r="E648" s="5"/>
      <c r="F648" s="5"/>
      <c r="G648" s="5"/>
      <c r="H648" s="5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4"/>
      <c r="B649" s="4"/>
      <c r="C649" s="5"/>
      <c r="D649" s="5"/>
      <c r="E649" s="5"/>
      <c r="F649" s="5"/>
      <c r="G649" s="5"/>
      <c r="H649" s="5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4"/>
      <c r="B650" s="4"/>
      <c r="C650" s="5"/>
      <c r="D650" s="5"/>
      <c r="E650" s="5"/>
      <c r="F650" s="5"/>
      <c r="G650" s="5"/>
      <c r="H650" s="5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4"/>
      <c r="B651" s="4"/>
      <c r="C651" s="5"/>
      <c r="D651" s="5"/>
      <c r="E651" s="5"/>
      <c r="F651" s="5"/>
      <c r="G651" s="5"/>
      <c r="H651" s="5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4"/>
      <c r="B652" s="4"/>
      <c r="C652" s="5"/>
      <c r="D652" s="5"/>
      <c r="E652" s="5"/>
      <c r="F652" s="5"/>
      <c r="G652" s="5"/>
      <c r="H652" s="5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4"/>
      <c r="B653" s="4"/>
      <c r="C653" s="5"/>
      <c r="D653" s="5"/>
      <c r="E653" s="5"/>
      <c r="F653" s="5"/>
      <c r="G653" s="5"/>
      <c r="H653" s="5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4"/>
      <c r="B654" s="4"/>
      <c r="C654" s="5"/>
      <c r="D654" s="5"/>
      <c r="E654" s="5"/>
      <c r="F654" s="5"/>
      <c r="G654" s="5"/>
      <c r="H654" s="5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4"/>
      <c r="B655" s="4"/>
      <c r="C655" s="5"/>
      <c r="D655" s="5"/>
      <c r="E655" s="5"/>
      <c r="F655" s="5"/>
      <c r="G655" s="5"/>
      <c r="H655" s="5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4"/>
      <c r="B656" s="4"/>
      <c r="C656" s="5"/>
      <c r="D656" s="5"/>
      <c r="E656" s="5"/>
      <c r="F656" s="5"/>
      <c r="G656" s="5"/>
      <c r="H656" s="5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4"/>
      <c r="B657" s="4"/>
      <c r="C657" s="5"/>
      <c r="D657" s="5"/>
      <c r="E657" s="5"/>
      <c r="F657" s="5"/>
      <c r="G657" s="5"/>
      <c r="H657" s="5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4"/>
      <c r="B658" s="4"/>
      <c r="C658" s="5"/>
      <c r="D658" s="5"/>
      <c r="E658" s="5"/>
      <c r="F658" s="5"/>
      <c r="G658" s="5"/>
      <c r="H658" s="5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4"/>
      <c r="B659" s="4"/>
      <c r="C659" s="5"/>
      <c r="D659" s="5"/>
      <c r="E659" s="5"/>
      <c r="F659" s="5"/>
      <c r="G659" s="5"/>
      <c r="H659" s="5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4"/>
      <c r="B660" s="4"/>
      <c r="C660" s="5"/>
      <c r="D660" s="5"/>
      <c r="E660" s="5"/>
      <c r="F660" s="5"/>
      <c r="G660" s="5"/>
      <c r="H660" s="5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4"/>
      <c r="B661" s="4"/>
      <c r="C661" s="5"/>
      <c r="D661" s="5"/>
      <c r="E661" s="5"/>
      <c r="F661" s="5"/>
      <c r="G661" s="5"/>
      <c r="H661" s="5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4"/>
      <c r="B662" s="4"/>
      <c r="C662" s="5"/>
      <c r="D662" s="5"/>
      <c r="E662" s="5"/>
      <c r="F662" s="5"/>
      <c r="G662" s="5"/>
      <c r="H662" s="5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4"/>
      <c r="B663" s="4"/>
      <c r="C663" s="5"/>
      <c r="D663" s="5"/>
      <c r="E663" s="5"/>
      <c r="F663" s="5"/>
      <c r="G663" s="5"/>
      <c r="H663" s="5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4"/>
      <c r="B664" s="4"/>
      <c r="C664" s="5"/>
      <c r="D664" s="5"/>
      <c r="E664" s="5"/>
      <c r="F664" s="5"/>
      <c r="G664" s="5"/>
      <c r="H664" s="5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4"/>
      <c r="B665" s="4"/>
      <c r="C665" s="5"/>
      <c r="D665" s="5"/>
      <c r="E665" s="5"/>
      <c r="F665" s="5"/>
      <c r="G665" s="5"/>
      <c r="H665" s="5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4"/>
      <c r="B666" s="4"/>
      <c r="C666" s="5"/>
      <c r="D666" s="5"/>
      <c r="E666" s="5"/>
      <c r="F666" s="5"/>
      <c r="G666" s="5"/>
      <c r="H666" s="5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4"/>
      <c r="B667" s="4"/>
      <c r="C667" s="5"/>
      <c r="D667" s="5"/>
      <c r="E667" s="5"/>
      <c r="F667" s="5"/>
      <c r="G667" s="5"/>
      <c r="H667" s="5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4"/>
      <c r="B668" s="4"/>
      <c r="C668" s="5"/>
      <c r="D668" s="5"/>
      <c r="E668" s="5"/>
      <c r="F668" s="5"/>
      <c r="G668" s="5"/>
      <c r="H668" s="5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4"/>
      <c r="B669" s="4"/>
      <c r="C669" s="5"/>
      <c r="D669" s="5"/>
      <c r="E669" s="5"/>
      <c r="F669" s="5"/>
      <c r="G669" s="5"/>
      <c r="H669" s="5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4"/>
      <c r="B670" s="4"/>
      <c r="C670" s="5"/>
      <c r="D670" s="5"/>
      <c r="E670" s="5"/>
      <c r="F670" s="5"/>
      <c r="G670" s="5"/>
      <c r="H670" s="5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4"/>
      <c r="B671" s="4"/>
      <c r="C671" s="5"/>
      <c r="D671" s="5"/>
      <c r="E671" s="5"/>
      <c r="F671" s="5"/>
      <c r="G671" s="5"/>
      <c r="H671" s="5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4"/>
      <c r="B672" s="4"/>
      <c r="C672" s="5"/>
      <c r="D672" s="5"/>
      <c r="E672" s="5"/>
      <c r="F672" s="5"/>
      <c r="G672" s="5"/>
      <c r="H672" s="5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4"/>
      <c r="B673" s="4"/>
      <c r="C673" s="5"/>
      <c r="D673" s="5"/>
      <c r="E673" s="5"/>
      <c r="F673" s="5"/>
      <c r="G673" s="5"/>
      <c r="H673" s="5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4"/>
      <c r="B674" s="4"/>
      <c r="C674" s="5"/>
      <c r="D674" s="5"/>
      <c r="E674" s="5"/>
      <c r="F674" s="5"/>
      <c r="G674" s="5"/>
      <c r="H674" s="5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4"/>
      <c r="B675" s="4"/>
      <c r="C675" s="5"/>
      <c r="D675" s="5"/>
      <c r="E675" s="5"/>
      <c r="F675" s="5"/>
      <c r="G675" s="5"/>
      <c r="H675" s="5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4"/>
      <c r="B676" s="4"/>
      <c r="C676" s="5"/>
      <c r="D676" s="5"/>
      <c r="E676" s="5"/>
      <c r="F676" s="5"/>
      <c r="G676" s="5"/>
      <c r="H676" s="5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4"/>
      <c r="B677" s="4"/>
      <c r="C677" s="5"/>
      <c r="D677" s="5"/>
      <c r="E677" s="5"/>
      <c r="F677" s="5"/>
      <c r="G677" s="5"/>
      <c r="H677" s="5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4"/>
      <c r="B678" s="4"/>
      <c r="C678" s="5"/>
      <c r="D678" s="5"/>
      <c r="E678" s="5"/>
      <c r="F678" s="5"/>
      <c r="G678" s="5"/>
      <c r="H678" s="5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4"/>
      <c r="B679" s="4"/>
      <c r="C679" s="5"/>
      <c r="D679" s="5"/>
      <c r="E679" s="5"/>
      <c r="F679" s="5"/>
      <c r="G679" s="5"/>
      <c r="H679" s="5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4"/>
      <c r="B680" s="4"/>
      <c r="C680" s="5"/>
      <c r="D680" s="5"/>
      <c r="E680" s="5"/>
      <c r="F680" s="5"/>
      <c r="G680" s="5"/>
      <c r="H680" s="5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4"/>
      <c r="B681" s="4"/>
      <c r="C681" s="5"/>
      <c r="D681" s="5"/>
      <c r="E681" s="5"/>
      <c r="F681" s="5"/>
      <c r="G681" s="5"/>
      <c r="H681" s="5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4"/>
      <c r="B682" s="4"/>
      <c r="C682" s="5"/>
      <c r="D682" s="5"/>
      <c r="E682" s="5"/>
      <c r="F682" s="5"/>
      <c r="G682" s="5"/>
      <c r="H682" s="5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4"/>
      <c r="B683" s="4"/>
      <c r="C683" s="5"/>
      <c r="D683" s="5"/>
      <c r="E683" s="5"/>
      <c r="F683" s="5"/>
      <c r="G683" s="5"/>
      <c r="H683" s="5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4"/>
      <c r="B684" s="4"/>
      <c r="C684" s="5"/>
      <c r="D684" s="5"/>
      <c r="E684" s="5"/>
      <c r="F684" s="5"/>
      <c r="G684" s="5"/>
      <c r="H684" s="5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4"/>
      <c r="B685" s="4"/>
      <c r="C685" s="5"/>
      <c r="D685" s="5"/>
      <c r="E685" s="5"/>
      <c r="F685" s="5"/>
      <c r="G685" s="5"/>
      <c r="H685" s="5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4"/>
      <c r="B686" s="4"/>
      <c r="C686" s="5"/>
      <c r="D686" s="5"/>
      <c r="E686" s="5"/>
      <c r="F686" s="5"/>
      <c r="G686" s="5"/>
      <c r="H686" s="5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4"/>
      <c r="B687" s="4"/>
      <c r="C687" s="5"/>
      <c r="D687" s="5"/>
      <c r="E687" s="5"/>
      <c r="F687" s="5"/>
      <c r="G687" s="5"/>
      <c r="H687" s="5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4"/>
      <c r="B688" s="4"/>
      <c r="C688" s="5"/>
      <c r="D688" s="5"/>
      <c r="E688" s="5"/>
      <c r="F688" s="5"/>
      <c r="G688" s="5"/>
      <c r="H688" s="5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4"/>
      <c r="B689" s="4"/>
      <c r="C689" s="5"/>
      <c r="D689" s="5"/>
      <c r="E689" s="5"/>
      <c r="F689" s="5"/>
      <c r="G689" s="5"/>
      <c r="H689" s="5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4"/>
      <c r="B690" s="4"/>
      <c r="C690" s="5"/>
      <c r="D690" s="5"/>
      <c r="E690" s="5"/>
      <c r="F690" s="5"/>
      <c r="G690" s="5"/>
      <c r="H690" s="5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4"/>
      <c r="B691" s="4"/>
      <c r="C691" s="5"/>
      <c r="D691" s="5"/>
      <c r="E691" s="5"/>
      <c r="F691" s="5"/>
      <c r="G691" s="5"/>
      <c r="H691" s="5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4"/>
      <c r="B692" s="4"/>
      <c r="C692" s="5"/>
      <c r="D692" s="5"/>
      <c r="E692" s="5"/>
      <c r="F692" s="5"/>
      <c r="G692" s="5"/>
      <c r="H692" s="5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4"/>
      <c r="B693" s="4"/>
      <c r="C693" s="5"/>
      <c r="D693" s="5"/>
      <c r="E693" s="5"/>
      <c r="F693" s="5"/>
      <c r="G693" s="5"/>
      <c r="H693" s="5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4"/>
      <c r="B694" s="4"/>
      <c r="C694" s="5"/>
      <c r="D694" s="5"/>
      <c r="E694" s="5"/>
      <c r="F694" s="5"/>
      <c r="G694" s="5"/>
      <c r="H694" s="5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4"/>
      <c r="B695" s="4"/>
      <c r="C695" s="5"/>
      <c r="D695" s="5"/>
      <c r="E695" s="5"/>
      <c r="F695" s="5"/>
      <c r="G695" s="5"/>
      <c r="H695" s="5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4"/>
      <c r="B696" s="4"/>
      <c r="C696" s="5"/>
      <c r="D696" s="5"/>
      <c r="E696" s="5"/>
      <c r="F696" s="5"/>
      <c r="G696" s="5"/>
      <c r="H696" s="5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4"/>
      <c r="B697" s="4"/>
      <c r="C697" s="5"/>
      <c r="D697" s="5"/>
      <c r="E697" s="5"/>
      <c r="F697" s="5"/>
      <c r="G697" s="5"/>
      <c r="H697" s="5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4"/>
      <c r="B698" s="4"/>
      <c r="C698" s="5"/>
      <c r="D698" s="5"/>
      <c r="E698" s="5"/>
      <c r="F698" s="5"/>
      <c r="G698" s="5"/>
      <c r="H698" s="5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4"/>
      <c r="B699" s="4"/>
      <c r="C699" s="5"/>
      <c r="D699" s="5"/>
      <c r="E699" s="5"/>
      <c r="F699" s="5"/>
      <c r="G699" s="5"/>
      <c r="H699" s="5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4"/>
      <c r="B700" s="4"/>
      <c r="C700" s="5"/>
      <c r="D700" s="5"/>
      <c r="E700" s="5"/>
      <c r="F700" s="5"/>
      <c r="G700" s="5"/>
      <c r="H700" s="5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4"/>
      <c r="B701" s="4"/>
      <c r="C701" s="5"/>
      <c r="D701" s="5"/>
      <c r="E701" s="5"/>
      <c r="F701" s="5"/>
      <c r="G701" s="5"/>
      <c r="H701" s="5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4"/>
      <c r="B702" s="4"/>
      <c r="C702" s="5"/>
      <c r="D702" s="5"/>
      <c r="E702" s="5"/>
      <c r="F702" s="5"/>
      <c r="G702" s="5"/>
      <c r="H702" s="5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4"/>
      <c r="B703" s="4"/>
      <c r="C703" s="5"/>
      <c r="D703" s="5"/>
      <c r="E703" s="5"/>
      <c r="F703" s="5"/>
      <c r="G703" s="5"/>
      <c r="H703" s="5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4"/>
      <c r="B704" s="4"/>
      <c r="C704" s="5"/>
      <c r="D704" s="5"/>
      <c r="E704" s="5"/>
      <c r="F704" s="5"/>
      <c r="G704" s="5"/>
      <c r="H704" s="5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4"/>
      <c r="B705" s="4"/>
      <c r="C705" s="5"/>
      <c r="D705" s="5"/>
      <c r="E705" s="5"/>
      <c r="F705" s="5"/>
      <c r="G705" s="5"/>
      <c r="H705" s="5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4"/>
      <c r="B706" s="4"/>
      <c r="C706" s="5"/>
      <c r="D706" s="5"/>
      <c r="E706" s="5"/>
      <c r="F706" s="5"/>
      <c r="G706" s="5"/>
      <c r="H706" s="5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4"/>
      <c r="B707" s="4"/>
      <c r="C707" s="5"/>
      <c r="D707" s="5"/>
      <c r="E707" s="5"/>
      <c r="F707" s="5"/>
      <c r="G707" s="5"/>
      <c r="H707" s="5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4"/>
      <c r="B708" s="4"/>
      <c r="C708" s="5"/>
      <c r="D708" s="5"/>
      <c r="E708" s="5"/>
      <c r="F708" s="5"/>
      <c r="G708" s="5"/>
      <c r="H708" s="5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4"/>
      <c r="B709" s="4"/>
      <c r="C709" s="5"/>
      <c r="D709" s="5"/>
      <c r="E709" s="5"/>
      <c r="F709" s="5"/>
      <c r="G709" s="5"/>
      <c r="H709" s="5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4"/>
      <c r="B710" s="4"/>
      <c r="C710" s="5"/>
      <c r="D710" s="5"/>
      <c r="E710" s="5"/>
      <c r="F710" s="5"/>
      <c r="G710" s="5"/>
      <c r="H710" s="5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4"/>
      <c r="B711" s="4"/>
      <c r="C711" s="5"/>
      <c r="D711" s="5"/>
      <c r="E711" s="5"/>
      <c r="F711" s="5"/>
      <c r="G711" s="5"/>
      <c r="H711" s="5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4"/>
      <c r="B712" s="4"/>
      <c r="C712" s="5"/>
      <c r="D712" s="5"/>
      <c r="E712" s="5"/>
      <c r="F712" s="5"/>
      <c r="G712" s="5"/>
      <c r="H712" s="5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4"/>
      <c r="B713" s="4"/>
      <c r="C713" s="5"/>
      <c r="D713" s="5"/>
      <c r="E713" s="5"/>
      <c r="F713" s="5"/>
      <c r="G713" s="5"/>
      <c r="H713" s="5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4"/>
      <c r="B714" s="4"/>
      <c r="C714" s="5"/>
      <c r="D714" s="5"/>
      <c r="E714" s="5"/>
      <c r="F714" s="5"/>
      <c r="G714" s="5"/>
      <c r="H714" s="5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4"/>
      <c r="B715" s="4"/>
      <c r="C715" s="5"/>
      <c r="D715" s="5"/>
      <c r="E715" s="5"/>
      <c r="F715" s="5"/>
      <c r="G715" s="5"/>
      <c r="H715" s="5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4"/>
      <c r="B716" s="4"/>
      <c r="C716" s="5"/>
      <c r="D716" s="5"/>
      <c r="E716" s="5"/>
      <c r="F716" s="5"/>
      <c r="G716" s="5"/>
      <c r="H716" s="5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4"/>
      <c r="B717" s="4"/>
      <c r="C717" s="5"/>
      <c r="D717" s="5"/>
      <c r="E717" s="5"/>
      <c r="F717" s="5"/>
      <c r="G717" s="5"/>
      <c r="H717" s="5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4"/>
      <c r="B718" s="4"/>
      <c r="C718" s="5"/>
      <c r="D718" s="5"/>
      <c r="E718" s="5"/>
      <c r="F718" s="5"/>
      <c r="G718" s="5"/>
      <c r="H718" s="5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4"/>
      <c r="B719" s="4"/>
      <c r="C719" s="5"/>
      <c r="D719" s="5"/>
      <c r="E719" s="5"/>
      <c r="F719" s="5"/>
      <c r="G719" s="5"/>
      <c r="H719" s="5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4"/>
      <c r="B720" s="4"/>
      <c r="C720" s="5"/>
      <c r="D720" s="5"/>
      <c r="E720" s="5"/>
      <c r="F720" s="5"/>
      <c r="G720" s="5"/>
      <c r="H720" s="5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4"/>
      <c r="B721" s="4"/>
      <c r="C721" s="5"/>
      <c r="D721" s="5"/>
      <c r="E721" s="5"/>
      <c r="F721" s="5"/>
      <c r="G721" s="5"/>
      <c r="H721" s="5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4"/>
      <c r="B722" s="4"/>
      <c r="C722" s="5"/>
      <c r="D722" s="5"/>
      <c r="E722" s="5"/>
      <c r="F722" s="5"/>
      <c r="G722" s="5"/>
      <c r="H722" s="5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4"/>
      <c r="B723" s="4"/>
      <c r="C723" s="5"/>
      <c r="D723" s="5"/>
      <c r="E723" s="5"/>
      <c r="F723" s="5"/>
      <c r="G723" s="5"/>
      <c r="H723" s="5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4"/>
      <c r="B724" s="4"/>
      <c r="C724" s="5"/>
      <c r="D724" s="5"/>
      <c r="E724" s="5"/>
      <c r="F724" s="5"/>
      <c r="G724" s="5"/>
      <c r="H724" s="5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4"/>
      <c r="B725" s="4"/>
      <c r="C725" s="5"/>
      <c r="D725" s="5"/>
      <c r="E725" s="5"/>
      <c r="F725" s="5"/>
      <c r="G725" s="5"/>
      <c r="H725" s="5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4"/>
      <c r="B726" s="4"/>
      <c r="C726" s="5"/>
      <c r="D726" s="5"/>
      <c r="E726" s="5"/>
      <c r="F726" s="5"/>
      <c r="G726" s="5"/>
      <c r="H726" s="5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4"/>
      <c r="B727" s="4"/>
      <c r="C727" s="5"/>
      <c r="D727" s="5"/>
      <c r="E727" s="5"/>
      <c r="F727" s="5"/>
      <c r="G727" s="5"/>
      <c r="H727" s="5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4"/>
      <c r="B728" s="4"/>
      <c r="C728" s="5"/>
      <c r="D728" s="5"/>
      <c r="E728" s="5"/>
      <c r="F728" s="5"/>
      <c r="G728" s="5"/>
      <c r="H728" s="5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4"/>
      <c r="B729" s="4"/>
      <c r="C729" s="5"/>
      <c r="D729" s="5"/>
      <c r="E729" s="5"/>
      <c r="F729" s="5"/>
      <c r="G729" s="5"/>
      <c r="H729" s="5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4"/>
      <c r="B730" s="4"/>
      <c r="C730" s="5"/>
      <c r="D730" s="5"/>
      <c r="E730" s="5"/>
      <c r="F730" s="5"/>
      <c r="G730" s="5"/>
      <c r="H730" s="5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4"/>
      <c r="B731" s="4"/>
      <c r="C731" s="5"/>
      <c r="D731" s="5"/>
      <c r="E731" s="5"/>
      <c r="F731" s="5"/>
      <c r="G731" s="5"/>
      <c r="H731" s="5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4"/>
      <c r="B732" s="4"/>
      <c r="C732" s="5"/>
      <c r="D732" s="5"/>
      <c r="E732" s="5"/>
      <c r="F732" s="5"/>
      <c r="G732" s="5"/>
      <c r="H732" s="5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4"/>
      <c r="B733" s="4"/>
      <c r="C733" s="5"/>
      <c r="D733" s="5"/>
      <c r="E733" s="5"/>
      <c r="F733" s="5"/>
      <c r="G733" s="5"/>
      <c r="H733" s="5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4"/>
      <c r="B734" s="4"/>
      <c r="C734" s="5"/>
      <c r="D734" s="5"/>
      <c r="E734" s="5"/>
      <c r="F734" s="5"/>
      <c r="G734" s="5"/>
      <c r="H734" s="5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4"/>
      <c r="B735" s="4"/>
      <c r="C735" s="5"/>
      <c r="D735" s="5"/>
      <c r="E735" s="5"/>
      <c r="F735" s="5"/>
      <c r="G735" s="5"/>
      <c r="H735" s="5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4"/>
      <c r="B736" s="4"/>
      <c r="C736" s="5"/>
      <c r="D736" s="5"/>
      <c r="E736" s="5"/>
      <c r="F736" s="5"/>
      <c r="G736" s="5"/>
      <c r="H736" s="5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4"/>
      <c r="B737" s="4"/>
      <c r="C737" s="5"/>
      <c r="D737" s="5"/>
      <c r="E737" s="5"/>
      <c r="F737" s="5"/>
      <c r="G737" s="5"/>
      <c r="H737" s="5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4"/>
      <c r="B738" s="4"/>
      <c r="C738" s="5"/>
      <c r="D738" s="5"/>
      <c r="E738" s="5"/>
      <c r="F738" s="5"/>
      <c r="G738" s="5"/>
      <c r="H738" s="5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4"/>
      <c r="B739" s="4"/>
      <c r="C739" s="5"/>
      <c r="D739" s="5"/>
      <c r="E739" s="5"/>
      <c r="F739" s="5"/>
      <c r="G739" s="5"/>
      <c r="H739" s="5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4"/>
      <c r="B740" s="4"/>
      <c r="C740" s="5"/>
      <c r="D740" s="5"/>
      <c r="E740" s="5"/>
      <c r="F740" s="5"/>
      <c r="G740" s="5"/>
      <c r="H740" s="5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4"/>
      <c r="B741" s="4"/>
      <c r="C741" s="5"/>
      <c r="D741" s="5"/>
      <c r="E741" s="5"/>
      <c r="F741" s="5"/>
      <c r="G741" s="5"/>
      <c r="H741" s="5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4"/>
      <c r="B742" s="4"/>
      <c r="C742" s="5"/>
      <c r="D742" s="5"/>
      <c r="E742" s="5"/>
      <c r="F742" s="5"/>
      <c r="G742" s="5"/>
      <c r="H742" s="5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4"/>
      <c r="B743" s="4"/>
      <c r="C743" s="5"/>
      <c r="D743" s="5"/>
      <c r="E743" s="5"/>
      <c r="F743" s="5"/>
      <c r="G743" s="5"/>
      <c r="H743" s="5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4"/>
      <c r="B744" s="4"/>
      <c r="C744" s="5"/>
      <c r="D744" s="5"/>
      <c r="E744" s="5"/>
      <c r="F744" s="5"/>
      <c r="G744" s="5"/>
      <c r="H744" s="5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4"/>
      <c r="B745" s="4"/>
      <c r="C745" s="5"/>
      <c r="D745" s="5"/>
      <c r="E745" s="5"/>
      <c r="F745" s="5"/>
      <c r="G745" s="5"/>
      <c r="H745" s="5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4"/>
      <c r="B746" s="4"/>
      <c r="C746" s="5"/>
      <c r="D746" s="5"/>
      <c r="E746" s="5"/>
      <c r="F746" s="5"/>
      <c r="G746" s="5"/>
      <c r="H746" s="5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4"/>
      <c r="B747" s="4"/>
      <c r="C747" s="5"/>
      <c r="D747" s="5"/>
      <c r="E747" s="5"/>
      <c r="F747" s="5"/>
      <c r="G747" s="5"/>
      <c r="H747" s="5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4"/>
      <c r="B748" s="4"/>
      <c r="C748" s="5"/>
      <c r="D748" s="5"/>
      <c r="E748" s="5"/>
      <c r="F748" s="5"/>
      <c r="G748" s="5"/>
      <c r="H748" s="5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4"/>
      <c r="B749" s="4"/>
      <c r="C749" s="5"/>
      <c r="D749" s="5"/>
      <c r="E749" s="5"/>
      <c r="F749" s="5"/>
      <c r="G749" s="5"/>
      <c r="H749" s="5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4"/>
      <c r="B750" s="4"/>
      <c r="C750" s="5"/>
      <c r="D750" s="5"/>
      <c r="E750" s="5"/>
      <c r="F750" s="5"/>
      <c r="G750" s="5"/>
      <c r="H750" s="5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4"/>
      <c r="B751" s="4"/>
      <c r="C751" s="5"/>
      <c r="D751" s="5"/>
      <c r="E751" s="5"/>
      <c r="F751" s="5"/>
      <c r="G751" s="5"/>
      <c r="H751" s="5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4"/>
      <c r="B752" s="4"/>
      <c r="C752" s="5"/>
      <c r="D752" s="5"/>
      <c r="E752" s="5"/>
      <c r="F752" s="5"/>
      <c r="G752" s="5"/>
      <c r="H752" s="5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4"/>
      <c r="B753" s="4"/>
      <c r="C753" s="5"/>
      <c r="D753" s="5"/>
      <c r="E753" s="5"/>
      <c r="F753" s="5"/>
      <c r="G753" s="5"/>
      <c r="H753" s="5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4"/>
      <c r="B754" s="4"/>
      <c r="C754" s="5"/>
      <c r="D754" s="5"/>
      <c r="E754" s="5"/>
      <c r="F754" s="5"/>
      <c r="G754" s="5"/>
      <c r="H754" s="5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4"/>
      <c r="B755" s="4"/>
      <c r="C755" s="5"/>
      <c r="D755" s="5"/>
      <c r="E755" s="5"/>
      <c r="F755" s="5"/>
      <c r="G755" s="5"/>
      <c r="H755" s="5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4"/>
      <c r="B756" s="4"/>
      <c r="C756" s="5"/>
      <c r="D756" s="5"/>
      <c r="E756" s="5"/>
      <c r="F756" s="5"/>
      <c r="G756" s="5"/>
      <c r="H756" s="5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4"/>
      <c r="B757" s="4"/>
      <c r="C757" s="5"/>
      <c r="D757" s="5"/>
      <c r="E757" s="5"/>
      <c r="F757" s="5"/>
      <c r="G757" s="5"/>
      <c r="H757" s="5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4"/>
      <c r="B758" s="4"/>
      <c r="C758" s="5"/>
      <c r="D758" s="5"/>
      <c r="E758" s="5"/>
      <c r="F758" s="5"/>
      <c r="G758" s="5"/>
      <c r="H758" s="5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4"/>
      <c r="B759" s="4"/>
      <c r="C759" s="5"/>
      <c r="D759" s="5"/>
      <c r="E759" s="5"/>
      <c r="F759" s="5"/>
      <c r="G759" s="5"/>
      <c r="H759" s="5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4"/>
      <c r="B760" s="4"/>
      <c r="C760" s="5"/>
      <c r="D760" s="5"/>
      <c r="E760" s="5"/>
      <c r="F760" s="5"/>
      <c r="G760" s="5"/>
      <c r="H760" s="5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4"/>
      <c r="B761" s="4"/>
      <c r="C761" s="5"/>
      <c r="D761" s="5"/>
      <c r="E761" s="5"/>
      <c r="F761" s="5"/>
      <c r="G761" s="5"/>
      <c r="H761" s="5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4"/>
      <c r="B762" s="4"/>
      <c r="C762" s="5"/>
      <c r="D762" s="5"/>
      <c r="E762" s="5"/>
      <c r="F762" s="5"/>
      <c r="G762" s="5"/>
      <c r="H762" s="5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4"/>
      <c r="B763" s="4"/>
      <c r="C763" s="5"/>
      <c r="D763" s="5"/>
      <c r="E763" s="5"/>
      <c r="F763" s="5"/>
      <c r="G763" s="5"/>
      <c r="H763" s="5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4"/>
      <c r="B764" s="4"/>
      <c r="C764" s="5"/>
      <c r="D764" s="5"/>
      <c r="E764" s="5"/>
      <c r="F764" s="5"/>
      <c r="G764" s="5"/>
      <c r="H764" s="5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4"/>
      <c r="B765" s="4"/>
      <c r="C765" s="5"/>
      <c r="D765" s="5"/>
      <c r="E765" s="5"/>
      <c r="F765" s="5"/>
      <c r="G765" s="5"/>
      <c r="H765" s="5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4"/>
      <c r="B766" s="4"/>
      <c r="C766" s="5"/>
      <c r="D766" s="5"/>
      <c r="E766" s="5"/>
      <c r="F766" s="5"/>
      <c r="G766" s="5"/>
      <c r="H766" s="5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4"/>
      <c r="B767" s="4"/>
      <c r="C767" s="5"/>
      <c r="D767" s="5"/>
      <c r="E767" s="5"/>
      <c r="F767" s="5"/>
      <c r="G767" s="5"/>
      <c r="H767" s="5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4"/>
      <c r="B768" s="4"/>
      <c r="C768" s="5"/>
      <c r="D768" s="5"/>
      <c r="E768" s="5"/>
      <c r="F768" s="5"/>
      <c r="G768" s="5"/>
      <c r="H768" s="5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4"/>
      <c r="B769" s="4"/>
      <c r="C769" s="5"/>
      <c r="D769" s="5"/>
      <c r="E769" s="5"/>
      <c r="F769" s="5"/>
      <c r="G769" s="5"/>
      <c r="H769" s="5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4"/>
      <c r="B770" s="4"/>
      <c r="C770" s="5"/>
      <c r="D770" s="5"/>
      <c r="E770" s="5"/>
      <c r="F770" s="5"/>
      <c r="G770" s="5"/>
      <c r="H770" s="5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4"/>
      <c r="B771" s="4"/>
      <c r="C771" s="5"/>
      <c r="D771" s="5"/>
      <c r="E771" s="5"/>
      <c r="F771" s="5"/>
      <c r="G771" s="5"/>
      <c r="H771" s="5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4"/>
      <c r="B772" s="4"/>
      <c r="C772" s="5"/>
      <c r="D772" s="5"/>
      <c r="E772" s="5"/>
      <c r="F772" s="5"/>
      <c r="G772" s="5"/>
      <c r="H772" s="5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4"/>
      <c r="B773" s="4"/>
      <c r="C773" s="5"/>
      <c r="D773" s="5"/>
      <c r="E773" s="5"/>
      <c r="F773" s="5"/>
      <c r="G773" s="5"/>
      <c r="H773" s="5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4"/>
      <c r="B774" s="4"/>
      <c r="C774" s="5"/>
      <c r="D774" s="5"/>
      <c r="E774" s="5"/>
      <c r="F774" s="5"/>
      <c r="G774" s="5"/>
      <c r="H774" s="5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4"/>
      <c r="B775" s="4"/>
      <c r="C775" s="5"/>
      <c r="D775" s="5"/>
      <c r="E775" s="5"/>
      <c r="F775" s="5"/>
      <c r="G775" s="5"/>
      <c r="H775" s="5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4"/>
      <c r="B776" s="4"/>
      <c r="C776" s="5"/>
      <c r="D776" s="5"/>
      <c r="E776" s="5"/>
      <c r="F776" s="5"/>
      <c r="G776" s="5"/>
      <c r="H776" s="5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4"/>
      <c r="B777" s="4"/>
      <c r="C777" s="5"/>
      <c r="D777" s="5"/>
      <c r="E777" s="5"/>
      <c r="F777" s="5"/>
      <c r="G777" s="5"/>
      <c r="H777" s="5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4"/>
      <c r="B778" s="4"/>
      <c r="C778" s="5"/>
      <c r="D778" s="5"/>
      <c r="E778" s="5"/>
      <c r="F778" s="5"/>
      <c r="G778" s="5"/>
      <c r="H778" s="5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4"/>
      <c r="B779" s="4"/>
      <c r="C779" s="5"/>
      <c r="D779" s="5"/>
      <c r="E779" s="5"/>
      <c r="F779" s="5"/>
      <c r="G779" s="5"/>
      <c r="H779" s="5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4"/>
      <c r="B780" s="4"/>
      <c r="C780" s="5"/>
      <c r="D780" s="5"/>
      <c r="E780" s="5"/>
      <c r="F780" s="5"/>
      <c r="G780" s="5"/>
      <c r="H780" s="5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4"/>
      <c r="B781" s="4"/>
      <c r="C781" s="5"/>
      <c r="D781" s="5"/>
      <c r="E781" s="5"/>
      <c r="F781" s="5"/>
      <c r="G781" s="5"/>
      <c r="H781" s="5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4"/>
      <c r="B782" s="4"/>
      <c r="C782" s="5"/>
      <c r="D782" s="5"/>
      <c r="E782" s="5"/>
      <c r="F782" s="5"/>
      <c r="G782" s="5"/>
      <c r="H782" s="5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4"/>
      <c r="B783" s="4"/>
      <c r="C783" s="5"/>
      <c r="D783" s="5"/>
      <c r="E783" s="5"/>
      <c r="F783" s="5"/>
      <c r="G783" s="5"/>
      <c r="H783" s="5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4"/>
      <c r="B784" s="4"/>
      <c r="C784" s="5"/>
      <c r="D784" s="5"/>
      <c r="E784" s="5"/>
      <c r="F784" s="5"/>
      <c r="G784" s="5"/>
      <c r="H784" s="5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4"/>
      <c r="B785" s="4"/>
      <c r="C785" s="5"/>
      <c r="D785" s="5"/>
      <c r="E785" s="5"/>
      <c r="F785" s="5"/>
      <c r="G785" s="5"/>
      <c r="H785" s="5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4"/>
      <c r="B786" s="4"/>
      <c r="C786" s="5"/>
      <c r="D786" s="5"/>
      <c r="E786" s="5"/>
      <c r="F786" s="5"/>
      <c r="G786" s="5"/>
      <c r="H786" s="5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4"/>
      <c r="B787" s="4"/>
      <c r="C787" s="5"/>
      <c r="D787" s="5"/>
      <c r="E787" s="5"/>
      <c r="F787" s="5"/>
      <c r="G787" s="5"/>
      <c r="H787" s="5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4"/>
      <c r="B788" s="4"/>
      <c r="C788" s="5"/>
      <c r="D788" s="5"/>
      <c r="E788" s="5"/>
      <c r="F788" s="5"/>
      <c r="G788" s="5"/>
      <c r="H788" s="5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4"/>
      <c r="B789" s="4"/>
      <c r="C789" s="5"/>
      <c r="D789" s="5"/>
      <c r="E789" s="5"/>
      <c r="F789" s="5"/>
      <c r="G789" s="5"/>
      <c r="H789" s="5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4"/>
      <c r="B790" s="4"/>
      <c r="C790" s="5"/>
      <c r="D790" s="5"/>
      <c r="E790" s="5"/>
      <c r="F790" s="5"/>
      <c r="G790" s="5"/>
      <c r="H790" s="5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4"/>
      <c r="B791" s="4"/>
      <c r="C791" s="5"/>
      <c r="D791" s="5"/>
      <c r="E791" s="5"/>
      <c r="F791" s="5"/>
      <c r="G791" s="5"/>
      <c r="H791" s="5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4"/>
      <c r="B792" s="4"/>
      <c r="C792" s="5"/>
      <c r="D792" s="5"/>
      <c r="E792" s="5"/>
      <c r="F792" s="5"/>
      <c r="G792" s="5"/>
      <c r="H792" s="5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4"/>
      <c r="B793" s="4"/>
      <c r="C793" s="5"/>
      <c r="D793" s="5"/>
      <c r="E793" s="5"/>
      <c r="F793" s="5"/>
      <c r="G793" s="5"/>
      <c r="H793" s="5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4"/>
      <c r="B794" s="4"/>
      <c r="C794" s="5"/>
      <c r="D794" s="5"/>
      <c r="E794" s="5"/>
      <c r="F794" s="5"/>
      <c r="G794" s="5"/>
      <c r="H794" s="5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4"/>
      <c r="B795" s="4"/>
      <c r="C795" s="5"/>
      <c r="D795" s="5"/>
      <c r="E795" s="5"/>
      <c r="F795" s="5"/>
      <c r="G795" s="5"/>
      <c r="H795" s="5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4"/>
      <c r="B796" s="4"/>
      <c r="C796" s="5"/>
      <c r="D796" s="5"/>
      <c r="E796" s="5"/>
      <c r="F796" s="5"/>
      <c r="G796" s="5"/>
      <c r="H796" s="5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4"/>
      <c r="B797" s="4"/>
      <c r="C797" s="5"/>
      <c r="D797" s="5"/>
      <c r="E797" s="5"/>
      <c r="F797" s="5"/>
      <c r="G797" s="5"/>
      <c r="H797" s="5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4"/>
      <c r="B798" s="4"/>
      <c r="C798" s="5"/>
      <c r="D798" s="5"/>
      <c r="E798" s="5"/>
      <c r="F798" s="5"/>
      <c r="G798" s="5"/>
      <c r="H798" s="5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4"/>
      <c r="B799" s="4"/>
      <c r="C799" s="5"/>
      <c r="D799" s="5"/>
      <c r="E799" s="5"/>
      <c r="F799" s="5"/>
      <c r="G799" s="5"/>
      <c r="H799" s="5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4"/>
      <c r="B800" s="4"/>
      <c r="C800" s="5"/>
      <c r="D800" s="5"/>
      <c r="E800" s="5"/>
      <c r="F800" s="5"/>
      <c r="G800" s="5"/>
      <c r="H800" s="5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4"/>
      <c r="B801" s="4"/>
      <c r="C801" s="5"/>
      <c r="D801" s="5"/>
      <c r="E801" s="5"/>
      <c r="F801" s="5"/>
      <c r="G801" s="5"/>
      <c r="H801" s="5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4"/>
      <c r="B802" s="4"/>
      <c r="C802" s="5"/>
      <c r="D802" s="5"/>
      <c r="E802" s="5"/>
      <c r="F802" s="5"/>
      <c r="G802" s="5"/>
      <c r="H802" s="5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4"/>
      <c r="B803" s="4"/>
      <c r="C803" s="5"/>
      <c r="D803" s="5"/>
      <c r="E803" s="5"/>
      <c r="F803" s="5"/>
      <c r="G803" s="5"/>
      <c r="H803" s="5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4"/>
      <c r="B804" s="4"/>
      <c r="C804" s="5"/>
      <c r="D804" s="5"/>
      <c r="E804" s="5"/>
      <c r="F804" s="5"/>
      <c r="G804" s="5"/>
      <c r="H804" s="5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4"/>
      <c r="B805" s="4"/>
      <c r="C805" s="5"/>
      <c r="D805" s="5"/>
      <c r="E805" s="5"/>
      <c r="F805" s="5"/>
      <c r="G805" s="5"/>
      <c r="H805" s="5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4"/>
      <c r="B806" s="4"/>
      <c r="C806" s="5"/>
      <c r="D806" s="5"/>
      <c r="E806" s="5"/>
      <c r="F806" s="5"/>
      <c r="G806" s="5"/>
      <c r="H806" s="5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4"/>
      <c r="B807" s="4"/>
      <c r="C807" s="5"/>
      <c r="D807" s="5"/>
      <c r="E807" s="5"/>
      <c r="F807" s="5"/>
      <c r="G807" s="5"/>
      <c r="H807" s="5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4"/>
      <c r="B808" s="4"/>
      <c r="C808" s="5"/>
      <c r="D808" s="5"/>
      <c r="E808" s="5"/>
      <c r="F808" s="5"/>
      <c r="G808" s="5"/>
      <c r="H808" s="5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4"/>
      <c r="B809" s="4"/>
      <c r="C809" s="5"/>
      <c r="D809" s="5"/>
      <c r="E809" s="5"/>
      <c r="F809" s="5"/>
      <c r="G809" s="5"/>
      <c r="H809" s="5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4"/>
      <c r="B810" s="4"/>
      <c r="C810" s="5"/>
      <c r="D810" s="5"/>
      <c r="E810" s="5"/>
      <c r="F810" s="5"/>
      <c r="G810" s="5"/>
      <c r="H810" s="5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4"/>
      <c r="B811" s="4"/>
      <c r="C811" s="5"/>
      <c r="D811" s="5"/>
      <c r="E811" s="5"/>
      <c r="F811" s="5"/>
      <c r="G811" s="5"/>
      <c r="H811" s="5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4"/>
      <c r="B812" s="4"/>
      <c r="C812" s="5"/>
      <c r="D812" s="5"/>
      <c r="E812" s="5"/>
      <c r="F812" s="5"/>
      <c r="G812" s="5"/>
      <c r="H812" s="5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4"/>
      <c r="B813" s="4"/>
      <c r="C813" s="5"/>
      <c r="D813" s="5"/>
      <c r="E813" s="5"/>
      <c r="F813" s="5"/>
      <c r="G813" s="5"/>
      <c r="H813" s="5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4"/>
      <c r="B814" s="4"/>
      <c r="C814" s="5"/>
      <c r="D814" s="5"/>
      <c r="E814" s="5"/>
      <c r="F814" s="5"/>
      <c r="G814" s="5"/>
      <c r="H814" s="5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4"/>
      <c r="B815" s="4"/>
      <c r="C815" s="5"/>
      <c r="D815" s="5"/>
      <c r="E815" s="5"/>
      <c r="F815" s="5"/>
      <c r="G815" s="5"/>
      <c r="H815" s="5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4"/>
      <c r="B816" s="4"/>
      <c r="C816" s="5"/>
      <c r="D816" s="5"/>
      <c r="E816" s="5"/>
      <c r="F816" s="5"/>
      <c r="G816" s="5"/>
      <c r="H816" s="5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4"/>
      <c r="B817" s="4"/>
      <c r="C817" s="5"/>
      <c r="D817" s="5"/>
      <c r="E817" s="5"/>
      <c r="F817" s="5"/>
      <c r="G817" s="5"/>
      <c r="H817" s="5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4"/>
      <c r="B818" s="4"/>
      <c r="C818" s="5"/>
      <c r="D818" s="5"/>
      <c r="E818" s="5"/>
      <c r="F818" s="5"/>
      <c r="G818" s="5"/>
      <c r="H818" s="5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4"/>
      <c r="B819" s="4"/>
      <c r="C819" s="5"/>
      <c r="D819" s="5"/>
      <c r="E819" s="5"/>
      <c r="F819" s="5"/>
      <c r="G819" s="5"/>
      <c r="H819" s="5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4"/>
      <c r="B820" s="4"/>
      <c r="C820" s="5"/>
      <c r="D820" s="5"/>
      <c r="E820" s="5"/>
      <c r="F820" s="5"/>
      <c r="G820" s="5"/>
      <c r="H820" s="5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4"/>
      <c r="B821" s="4"/>
      <c r="C821" s="5"/>
      <c r="D821" s="5"/>
      <c r="E821" s="5"/>
      <c r="F821" s="5"/>
      <c r="G821" s="5"/>
      <c r="H821" s="5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4"/>
      <c r="B822" s="4"/>
      <c r="C822" s="5"/>
      <c r="D822" s="5"/>
      <c r="E822" s="5"/>
      <c r="F822" s="5"/>
      <c r="G822" s="5"/>
      <c r="H822" s="5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4"/>
      <c r="B823" s="4"/>
      <c r="C823" s="5"/>
      <c r="D823" s="5"/>
      <c r="E823" s="5"/>
      <c r="F823" s="5"/>
      <c r="G823" s="5"/>
      <c r="H823" s="5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4"/>
      <c r="B824" s="4"/>
      <c r="C824" s="5"/>
      <c r="D824" s="5"/>
      <c r="E824" s="5"/>
      <c r="F824" s="5"/>
      <c r="G824" s="5"/>
      <c r="H824" s="5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4"/>
      <c r="B825" s="4"/>
      <c r="C825" s="5"/>
      <c r="D825" s="5"/>
      <c r="E825" s="5"/>
      <c r="F825" s="5"/>
      <c r="G825" s="5"/>
      <c r="H825" s="5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4"/>
      <c r="B826" s="4"/>
      <c r="C826" s="5"/>
      <c r="D826" s="5"/>
      <c r="E826" s="5"/>
      <c r="F826" s="5"/>
      <c r="G826" s="5"/>
      <c r="H826" s="5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4"/>
      <c r="B827" s="4"/>
      <c r="C827" s="5"/>
      <c r="D827" s="5"/>
      <c r="E827" s="5"/>
      <c r="F827" s="5"/>
      <c r="G827" s="5"/>
      <c r="H827" s="5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4"/>
      <c r="B828" s="4"/>
      <c r="C828" s="5"/>
      <c r="D828" s="5"/>
      <c r="E828" s="5"/>
      <c r="F828" s="5"/>
      <c r="G828" s="5"/>
      <c r="H828" s="5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4"/>
      <c r="B829" s="4"/>
      <c r="C829" s="5"/>
      <c r="D829" s="5"/>
      <c r="E829" s="5"/>
      <c r="F829" s="5"/>
      <c r="G829" s="5"/>
      <c r="H829" s="5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4"/>
      <c r="B830" s="4"/>
      <c r="C830" s="5"/>
      <c r="D830" s="5"/>
      <c r="E830" s="5"/>
      <c r="F830" s="5"/>
      <c r="G830" s="5"/>
      <c r="H830" s="5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4"/>
      <c r="B831" s="4"/>
      <c r="C831" s="5"/>
      <c r="D831" s="5"/>
      <c r="E831" s="5"/>
      <c r="F831" s="5"/>
      <c r="G831" s="5"/>
      <c r="H831" s="5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4"/>
      <c r="B832" s="4"/>
      <c r="C832" s="5"/>
      <c r="D832" s="5"/>
      <c r="E832" s="5"/>
      <c r="F832" s="5"/>
      <c r="G832" s="5"/>
      <c r="H832" s="5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4"/>
      <c r="B833" s="4"/>
      <c r="C833" s="5"/>
      <c r="D833" s="5"/>
      <c r="E833" s="5"/>
      <c r="F833" s="5"/>
      <c r="G833" s="5"/>
      <c r="H833" s="5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4"/>
      <c r="B834" s="4"/>
      <c r="C834" s="5"/>
      <c r="D834" s="5"/>
      <c r="E834" s="5"/>
      <c r="F834" s="5"/>
      <c r="G834" s="5"/>
      <c r="H834" s="5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4"/>
      <c r="B835" s="4"/>
      <c r="C835" s="5"/>
      <c r="D835" s="5"/>
      <c r="E835" s="5"/>
      <c r="F835" s="5"/>
      <c r="G835" s="5"/>
      <c r="H835" s="5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4"/>
      <c r="B836" s="4"/>
      <c r="C836" s="5"/>
      <c r="D836" s="5"/>
      <c r="E836" s="5"/>
      <c r="F836" s="5"/>
      <c r="G836" s="5"/>
      <c r="H836" s="5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4"/>
      <c r="B837" s="4"/>
      <c r="C837" s="5"/>
      <c r="D837" s="5"/>
      <c r="E837" s="5"/>
      <c r="F837" s="5"/>
      <c r="G837" s="5"/>
      <c r="H837" s="5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4"/>
      <c r="B838" s="4"/>
      <c r="C838" s="5"/>
      <c r="D838" s="5"/>
      <c r="E838" s="5"/>
      <c r="F838" s="5"/>
      <c r="G838" s="5"/>
      <c r="H838" s="5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4"/>
      <c r="B839" s="4"/>
      <c r="C839" s="5"/>
      <c r="D839" s="5"/>
      <c r="E839" s="5"/>
      <c r="F839" s="5"/>
      <c r="G839" s="5"/>
      <c r="H839" s="5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4"/>
      <c r="B840" s="4"/>
      <c r="C840" s="5"/>
      <c r="D840" s="5"/>
      <c r="E840" s="5"/>
      <c r="F840" s="5"/>
      <c r="G840" s="5"/>
      <c r="H840" s="5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4"/>
      <c r="B841" s="4"/>
      <c r="C841" s="5"/>
      <c r="D841" s="5"/>
      <c r="E841" s="5"/>
      <c r="F841" s="5"/>
      <c r="G841" s="5"/>
      <c r="H841" s="5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4"/>
      <c r="B842" s="4"/>
      <c r="C842" s="5"/>
      <c r="D842" s="5"/>
      <c r="E842" s="5"/>
      <c r="F842" s="5"/>
      <c r="G842" s="5"/>
      <c r="H842" s="5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4"/>
      <c r="B843" s="4"/>
      <c r="C843" s="5"/>
      <c r="D843" s="5"/>
      <c r="E843" s="5"/>
      <c r="F843" s="5"/>
      <c r="G843" s="5"/>
      <c r="H843" s="5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4"/>
      <c r="B844" s="4"/>
      <c r="C844" s="5"/>
      <c r="D844" s="5"/>
      <c r="E844" s="5"/>
      <c r="F844" s="5"/>
      <c r="G844" s="5"/>
      <c r="H844" s="5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4"/>
      <c r="B845" s="4"/>
      <c r="C845" s="5"/>
      <c r="D845" s="5"/>
      <c r="E845" s="5"/>
      <c r="F845" s="5"/>
      <c r="G845" s="5"/>
      <c r="H845" s="5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4"/>
      <c r="B846" s="4"/>
      <c r="C846" s="5"/>
      <c r="D846" s="5"/>
      <c r="E846" s="5"/>
      <c r="F846" s="5"/>
      <c r="G846" s="5"/>
      <c r="H846" s="5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4"/>
      <c r="B847" s="4"/>
      <c r="C847" s="5"/>
      <c r="D847" s="5"/>
      <c r="E847" s="5"/>
      <c r="F847" s="5"/>
      <c r="G847" s="5"/>
      <c r="H847" s="5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4"/>
      <c r="B848" s="4"/>
      <c r="C848" s="5"/>
      <c r="D848" s="5"/>
      <c r="E848" s="5"/>
      <c r="F848" s="5"/>
      <c r="G848" s="5"/>
      <c r="H848" s="5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4"/>
      <c r="B849" s="4"/>
      <c r="C849" s="5"/>
      <c r="D849" s="5"/>
      <c r="E849" s="5"/>
      <c r="F849" s="5"/>
      <c r="G849" s="5"/>
      <c r="H849" s="5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4"/>
      <c r="B850" s="4"/>
      <c r="C850" s="5"/>
      <c r="D850" s="5"/>
      <c r="E850" s="5"/>
      <c r="F850" s="5"/>
      <c r="G850" s="5"/>
      <c r="H850" s="5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4"/>
      <c r="B851" s="4"/>
      <c r="C851" s="5"/>
      <c r="D851" s="5"/>
      <c r="E851" s="5"/>
      <c r="F851" s="5"/>
      <c r="G851" s="5"/>
      <c r="H851" s="5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4"/>
      <c r="B852" s="4"/>
      <c r="C852" s="5"/>
      <c r="D852" s="5"/>
      <c r="E852" s="5"/>
      <c r="F852" s="5"/>
      <c r="G852" s="5"/>
      <c r="H852" s="5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4"/>
      <c r="B853" s="4"/>
      <c r="C853" s="5"/>
      <c r="D853" s="5"/>
      <c r="E853" s="5"/>
      <c r="F853" s="5"/>
      <c r="G853" s="5"/>
      <c r="H853" s="5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4"/>
      <c r="B854" s="4"/>
      <c r="C854" s="5"/>
      <c r="D854" s="5"/>
      <c r="E854" s="5"/>
      <c r="F854" s="5"/>
      <c r="G854" s="5"/>
      <c r="H854" s="5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4"/>
      <c r="B855" s="4"/>
      <c r="C855" s="5"/>
      <c r="D855" s="5"/>
      <c r="E855" s="5"/>
      <c r="F855" s="5"/>
      <c r="G855" s="5"/>
      <c r="H855" s="5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4"/>
      <c r="B856" s="4"/>
      <c r="C856" s="5"/>
      <c r="D856" s="5"/>
      <c r="E856" s="5"/>
      <c r="F856" s="5"/>
      <c r="G856" s="5"/>
      <c r="H856" s="5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4"/>
      <c r="B857" s="4"/>
      <c r="C857" s="5"/>
      <c r="D857" s="5"/>
      <c r="E857" s="5"/>
      <c r="F857" s="5"/>
      <c r="G857" s="5"/>
      <c r="H857" s="5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4"/>
      <c r="B858" s="4"/>
      <c r="C858" s="5"/>
      <c r="D858" s="5"/>
      <c r="E858" s="5"/>
      <c r="F858" s="5"/>
      <c r="G858" s="5"/>
      <c r="H858" s="5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4"/>
      <c r="B859" s="4"/>
      <c r="C859" s="5"/>
      <c r="D859" s="5"/>
      <c r="E859" s="5"/>
      <c r="F859" s="5"/>
      <c r="G859" s="5"/>
      <c r="H859" s="5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4"/>
      <c r="B860" s="4"/>
      <c r="C860" s="5"/>
      <c r="D860" s="5"/>
      <c r="E860" s="5"/>
      <c r="F860" s="5"/>
      <c r="G860" s="5"/>
      <c r="H860" s="5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4"/>
      <c r="B861" s="4"/>
      <c r="C861" s="5"/>
      <c r="D861" s="5"/>
      <c r="E861" s="5"/>
      <c r="F861" s="5"/>
      <c r="G861" s="5"/>
      <c r="H861" s="5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4"/>
      <c r="B862" s="4"/>
      <c r="C862" s="5"/>
      <c r="D862" s="5"/>
      <c r="E862" s="5"/>
      <c r="F862" s="5"/>
      <c r="G862" s="5"/>
      <c r="H862" s="5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4"/>
      <c r="B863" s="4"/>
      <c r="C863" s="5"/>
      <c r="D863" s="5"/>
      <c r="E863" s="5"/>
      <c r="F863" s="5"/>
      <c r="G863" s="5"/>
      <c r="H863" s="5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4"/>
      <c r="B864" s="4"/>
      <c r="C864" s="5"/>
      <c r="D864" s="5"/>
      <c r="E864" s="5"/>
      <c r="F864" s="5"/>
      <c r="G864" s="5"/>
      <c r="H864" s="5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4"/>
      <c r="B865" s="4"/>
      <c r="C865" s="5"/>
      <c r="D865" s="5"/>
      <c r="E865" s="5"/>
      <c r="F865" s="5"/>
      <c r="G865" s="5"/>
      <c r="H865" s="5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4"/>
      <c r="B866" s="4"/>
      <c r="C866" s="5"/>
      <c r="D866" s="5"/>
      <c r="E866" s="5"/>
      <c r="F866" s="5"/>
      <c r="G866" s="5"/>
      <c r="H866" s="5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4"/>
      <c r="B867" s="4"/>
      <c r="C867" s="5"/>
      <c r="D867" s="5"/>
      <c r="E867" s="5"/>
      <c r="F867" s="5"/>
      <c r="G867" s="5"/>
      <c r="H867" s="5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4"/>
      <c r="B868" s="4"/>
      <c r="C868" s="5"/>
      <c r="D868" s="5"/>
      <c r="E868" s="5"/>
      <c r="F868" s="5"/>
      <c r="G868" s="5"/>
      <c r="H868" s="5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4"/>
      <c r="B869" s="4"/>
      <c r="C869" s="5"/>
      <c r="D869" s="5"/>
      <c r="E869" s="5"/>
      <c r="F869" s="5"/>
      <c r="G869" s="5"/>
      <c r="H869" s="5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4"/>
      <c r="B870" s="4"/>
      <c r="C870" s="5"/>
      <c r="D870" s="5"/>
      <c r="E870" s="5"/>
      <c r="F870" s="5"/>
      <c r="G870" s="5"/>
      <c r="H870" s="5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4"/>
      <c r="B871" s="4"/>
      <c r="C871" s="5"/>
      <c r="D871" s="5"/>
      <c r="E871" s="5"/>
      <c r="F871" s="5"/>
      <c r="G871" s="5"/>
      <c r="H871" s="5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4"/>
      <c r="B872" s="4"/>
      <c r="C872" s="5"/>
      <c r="D872" s="5"/>
      <c r="E872" s="5"/>
      <c r="F872" s="5"/>
      <c r="G872" s="5"/>
      <c r="H872" s="5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4"/>
      <c r="B873" s="4"/>
      <c r="C873" s="5"/>
      <c r="D873" s="5"/>
      <c r="E873" s="5"/>
      <c r="F873" s="5"/>
      <c r="G873" s="5"/>
      <c r="H873" s="5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4"/>
      <c r="B874" s="4"/>
      <c r="C874" s="5"/>
      <c r="D874" s="5"/>
      <c r="E874" s="5"/>
      <c r="F874" s="5"/>
      <c r="G874" s="5"/>
      <c r="H874" s="5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4"/>
      <c r="B875" s="4"/>
      <c r="C875" s="5"/>
      <c r="D875" s="5"/>
      <c r="E875" s="5"/>
      <c r="F875" s="5"/>
      <c r="G875" s="5"/>
      <c r="H875" s="5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4"/>
      <c r="B876" s="4"/>
      <c r="C876" s="5"/>
      <c r="D876" s="5"/>
      <c r="E876" s="5"/>
      <c r="F876" s="5"/>
      <c r="G876" s="5"/>
      <c r="H876" s="5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4"/>
      <c r="B877" s="4"/>
      <c r="C877" s="5"/>
      <c r="D877" s="5"/>
      <c r="E877" s="5"/>
      <c r="F877" s="5"/>
      <c r="G877" s="5"/>
      <c r="H877" s="5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4"/>
      <c r="B878" s="4"/>
      <c r="C878" s="5"/>
      <c r="D878" s="5"/>
      <c r="E878" s="5"/>
      <c r="F878" s="5"/>
      <c r="G878" s="5"/>
      <c r="H878" s="5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4"/>
      <c r="B879" s="4"/>
      <c r="C879" s="5"/>
      <c r="D879" s="5"/>
      <c r="E879" s="5"/>
      <c r="F879" s="5"/>
      <c r="G879" s="5"/>
      <c r="H879" s="5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4"/>
      <c r="B880" s="4"/>
      <c r="C880" s="5"/>
      <c r="D880" s="5"/>
      <c r="E880" s="5"/>
      <c r="F880" s="5"/>
      <c r="G880" s="5"/>
      <c r="H880" s="5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4"/>
      <c r="B881" s="4"/>
      <c r="C881" s="5"/>
      <c r="D881" s="5"/>
      <c r="E881" s="5"/>
      <c r="F881" s="5"/>
      <c r="G881" s="5"/>
      <c r="H881" s="5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4"/>
      <c r="B882" s="4"/>
      <c r="C882" s="5"/>
      <c r="D882" s="5"/>
      <c r="E882" s="5"/>
      <c r="F882" s="5"/>
      <c r="G882" s="5"/>
      <c r="H882" s="5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4"/>
      <c r="B883" s="4"/>
      <c r="C883" s="5"/>
      <c r="D883" s="5"/>
      <c r="E883" s="5"/>
      <c r="F883" s="5"/>
      <c r="G883" s="5"/>
      <c r="H883" s="5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4"/>
      <c r="B884" s="4"/>
      <c r="C884" s="5"/>
      <c r="D884" s="5"/>
      <c r="E884" s="5"/>
      <c r="F884" s="5"/>
      <c r="G884" s="5"/>
      <c r="H884" s="5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4"/>
      <c r="B885" s="4"/>
      <c r="C885" s="5"/>
      <c r="D885" s="5"/>
      <c r="E885" s="5"/>
      <c r="F885" s="5"/>
      <c r="G885" s="5"/>
      <c r="H885" s="5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4"/>
      <c r="B886" s="4"/>
      <c r="C886" s="5"/>
      <c r="D886" s="5"/>
      <c r="E886" s="5"/>
      <c r="F886" s="5"/>
      <c r="G886" s="5"/>
      <c r="H886" s="5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4"/>
      <c r="B887" s="4"/>
      <c r="C887" s="5"/>
      <c r="D887" s="5"/>
      <c r="E887" s="5"/>
      <c r="F887" s="5"/>
      <c r="G887" s="5"/>
      <c r="H887" s="5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4"/>
      <c r="B888" s="4"/>
      <c r="C888" s="5"/>
      <c r="D888" s="5"/>
      <c r="E888" s="5"/>
      <c r="F888" s="5"/>
      <c r="G888" s="5"/>
      <c r="H888" s="5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4"/>
      <c r="B889" s="4"/>
      <c r="C889" s="5"/>
      <c r="D889" s="5"/>
      <c r="E889" s="5"/>
      <c r="F889" s="5"/>
      <c r="G889" s="5"/>
      <c r="H889" s="5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4"/>
      <c r="B890" s="4"/>
      <c r="C890" s="5"/>
      <c r="D890" s="5"/>
      <c r="E890" s="5"/>
      <c r="F890" s="5"/>
      <c r="G890" s="5"/>
      <c r="H890" s="5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4"/>
      <c r="B891" s="4"/>
      <c r="C891" s="5"/>
      <c r="D891" s="5"/>
      <c r="E891" s="5"/>
      <c r="F891" s="5"/>
      <c r="G891" s="5"/>
      <c r="H891" s="5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4"/>
      <c r="B892" s="4"/>
      <c r="C892" s="5"/>
      <c r="D892" s="5"/>
      <c r="E892" s="5"/>
      <c r="F892" s="5"/>
      <c r="G892" s="5"/>
      <c r="H892" s="5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4"/>
      <c r="B893" s="4"/>
      <c r="C893" s="5"/>
      <c r="D893" s="5"/>
      <c r="E893" s="5"/>
      <c r="F893" s="5"/>
      <c r="G893" s="5"/>
      <c r="H893" s="5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4"/>
      <c r="B894" s="4"/>
      <c r="C894" s="5"/>
      <c r="D894" s="5"/>
      <c r="E894" s="5"/>
      <c r="F894" s="5"/>
      <c r="G894" s="5"/>
      <c r="H894" s="5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4"/>
      <c r="B895" s="4"/>
      <c r="C895" s="5"/>
      <c r="D895" s="5"/>
      <c r="E895" s="5"/>
      <c r="F895" s="5"/>
      <c r="G895" s="5"/>
      <c r="H895" s="5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4"/>
      <c r="B896" s="4"/>
      <c r="C896" s="5"/>
      <c r="D896" s="5"/>
      <c r="E896" s="5"/>
      <c r="F896" s="5"/>
      <c r="G896" s="5"/>
      <c r="H896" s="5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4"/>
      <c r="B897" s="4"/>
      <c r="C897" s="5"/>
      <c r="D897" s="5"/>
      <c r="E897" s="5"/>
      <c r="F897" s="5"/>
      <c r="G897" s="5"/>
      <c r="H897" s="5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4"/>
      <c r="B898" s="4"/>
      <c r="C898" s="5"/>
      <c r="D898" s="5"/>
      <c r="E898" s="5"/>
      <c r="F898" s="5"/>
      <c r="G898" s="5"/>
      <c r="H898" s="5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4"/>
      <c r="B899" s="4"/>
      <c r="C899" s="5"/>
      <c r="D899" s="5"/>
      <c r="E899" s="5"/>
      <c r="F899" s="5"/>
      <c r="G899" s="5"/>
      <c r="H899" s="5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4"/>
      <c r="B900" s="4"/>
      <c r="C900" s="5"/>
      <c r="D900" s="5"/>
      <c r="E900" s="5"/>
      <c r="F900" s="5"/>
      <c r="G900" s="5"/>
      <c r="H900" s="5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4"/>
      <c r="B901" s="4"/>
      <c r="C901" s="5"/>
      <c r="D901" s="5"/>
      <c r="E901" s="5"/>
      <c r="F901" s="5"/>
      <c r="G901" s="5"/>
      <c r="H901" s="5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4"/>
      <c r="B902" s="4"/>
      <c r="C902" s="5"/>
      <c r="D902" s="5"/>
      <c r="E902" s="5"/>
      <c r="F902" s="5"/>
      <c r="G902" s="5"/>
      <c r="H902" s="5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4"/>
      <c r="B903" s="4"/>
      <c r="C903" s="5"/>
      <c r="D903" s="5"/>
      <c r="E903" s="5"/>
      <c r="F903" s="5"/>
      <c r="G903" s="5"/>
      <c r="H903" s="5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4"/>
      <c r="B904" s="4"/>
      <c r="C904" s="5"/>
      <c r="D904" s="5"/>
      <c r="E904" s="5"/>
      <c r="F904" s="5"/>
      <c r="G904" s="5"/>
      <c r="H904" s="5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4"/>
      <c r="B905" s="4"/>
      <c r="C905" s="5"/>
      <c r="D905" s="5"/>
      <c r="E905" s="5"/>
      <c r="F905" s="5"/>
      <c r="G905" s="5"/>
      <c r="H905" s="5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4"/>
      <c r="B906" s="4"/>
      <c r="C906" s="5"/>
      <c r="D906" s="5"/>
      <c r="E906" s="5"/>
      <c r="F906" s="5"/>
      <c r="G906" s="5"/>
      <c r="H906" s="5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4"/>
      <c r="B907" s="4"/>
      <c r="C907" s="5"/>
      <c r="D907" s="5"/>
      <c r="E907" s="5"/>
      <c r="F907" s="5"/>
      <c r="G907" s="5"/>
      <c r="H907" s="5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4"/>
      <c r="B908" s="4"/>
      <c r="C908" s="5"/>
      <c r="D908" s="5"/>
      <c r="E908" s="5"/>
      <c r="F908" s="5"/>
      <c r="G908" s="5"/>
      <c r="H908" s="5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4"/>
      <c r="B909" s="4"/>
      <c r="C909" s="5"/>
      <c r="D909" s="5"/>
      <c r="E909" s="5"/>
      <c r="F909" s="5"/>
      <c r="G909" s="5"/>
      <c r="H909" s="5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4"/>
      <c r="B910" s="4"/>
      <c r="C910" s="5"/>
      <c r="D910" s="5"/>
      <c r="E910" s="5"/>
      <c r="F910" s="5"/>
      <c r="G910" s="5"/>
      <c r="H910" s="5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4"/>
      <c r="B911" s="4"/>
      <c r="C911" s="5"/>
      <c r="D911" s="5"/>
      <c r="E911" s="5"/>
      <c r="F911" s="5"/>
      <c r="G911" s="5"/>
      <c r="H911" s="5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4"/>
      <c r="B912" s="4"/>
      <c r="C912" s="5"/>
      <c r="D912" s="5"/>
      <c r="E912" s="5"/>
      <c r="F912" s="5"/>
      <c r="G912" s="5"/>
      <c r="H912" s="5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4"/>
      <c r="B913" s="4"/>
      <c r="C913" s="5"/>
      <c r="D913" s="5"/>
      <c r="E913" s="5"/>
      <c r="F913" s="5"/>
      <c r="G913" s="5"/>
      <c r="H913" s="5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4"/>
      <c r="B914" s="4"/>
      <c r="C914" s="5"/>
      <c r="D914" s="5"/>
      <c r="E914" s="5"/>
      <c r="F914" s="5"/>
      <c r="G914" s="5"/>
      <c r="H914" s="5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4"/>
      <c r="B915" s="4"/>
      <c r="C915" s="5"/>
      <c r="D915" s="5"/>
      <c r="E915" s="5"/>
      <c r="F915" s="5"/>
      <c r="G915" s="5"/>
      <c r="H915" s="5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4"/>
      <c r="B916" s="4"/>
      <c r="C916" s="5"/>
      <c r="D916" s="5"/>
      <c r="E916" s="5"/>
      <c r="F916" s="5"/>
      <c r="G916" s="5"/>
      <c r="H916" s="5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4"/>
      <c r="B917" s="4"/>
      <c r="C917" s="5"/>
      <c r="D917" s="5"/>
      <c r="E917" s="5"/>
      <c r="F917" s="5"/>
      <c r="G917" s="5"/>
      <c r="H917" s="5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4"/>
      <c r="B918" s="4"/>
      <c r="C918" s="5"/>
      <c r="D918" s="5"/>
      <c r="E918" s="5"/>
      <c r="F918" s="5"/>
      <c r="G918" s="5"/>
      <c r="H918" s="5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4"/>
      <c r="B919" s="4"/>
      <c r="C919" s="5"/>
      <c r="D919" s="5"/>
      <c r="E919" s="5"/>
      <c r="F919" s="5"/>
      <c r="G919" s="5"/>
      <c r="H919" s="5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4"/>
      <c r="B920" s="4"/>
      <c r="C920" s="5"/>
      <c r="D920" s="5"/>
      <c r="E920" s="5"/>
      <c r="F920" s="5"/>
      <c r="G920" s="5"/>
      <c r="H920" s="5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4"/>
      <c r="B921" s="4"/>
      <c r="C921" s="5"/>
      <c r="D921" s="5"/>
      <c r="E921" s="5"/>
      <c r="F921" s="5"/>
      <c r="G921" s="5"/>
      <c r="H921" s="5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4"/>
      <c r="B922" s="4"/>
      <c r="C922" s="5"/>
      <c r="D922" s="5"/>
      <c r="E922" s="5"/>
      <c r="F922" s="5"/>
      <c r="G922" s="5"/>
      <c r="H922" s="5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4"/>
      <c r="B923" s="4"/>
      <c r="C923" s="5"/>
      <c r="D923" s="5"/>
      <c r="E923" s="5"/>
      <c r="F923" s="5"/>
      <c r="G923" s="5"/>
      <c r="H923" s="5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4"/>
      <c r="B924" s="4"/>
      <c r="C924" s="5"/>
      <c r="D924" s="5"/>
      <c r="E924" s="5"/>
      <c r="F924" s="5"/>
      <c r="G924" s="5"/>
      <c r="H924" s="5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4"/>
      <c r="B925" s="4"/>
      <c r="C925" s="5"/>
      <c r="D925" s="5"/>
      <c r="E925" s="5"/>
      <c r="F925" s="5"/>
      <c r="G925" s="5"/>
      <c r="H925" s="5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4"/>
      <c r="B926" s="4"/>
      <c r="C926" s="5"/>
      <c r="D926" s="5"/>
      <c r="E926" s="5"/>
      <c r="F926" s="5"/>
      <c r="G926" s="5"/>
      <c r="H926" s="5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4"/>
      <c r="B927" s="4"/>
      <c r="C927" s="5"/>
      <c r="D927" s="5"/>
      <c r="E927" s="5"/>
      <c r="F927" s="5"/>
      <c r="G927" s="5"/>
      <c r="H927" s="5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4"/>
      <c r="B928" s="4"/>
      <c r="C928" s="5"/>
      <c r="D928" s="5"/>
      <c r="E928" s="5"/>
      <c r="F928" s="5"/>
      <c r="G928" s="5"/>
      <c r="H928" s="5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4"/>
      <c r="B929" s="4"/>
      <c r="C929" s="5"/>
      <c r="D929" s="5"/>
      <c r="E929" s="5"/>
      <c r="F929" s="5"/>
      <c r="G929" s="5"/>
      <c r="H929" s="5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4"/>
      <c r="B930" s="4"/>
      <c r="C930" s="5"/>
      <c r="D930" s="5"/>
      <c r="E930" s="5"/>
      <c r="F930" s="5"/>
      <c r="G930" s="5"/>
      <c r="H930" s="5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4"/>
      <c r="B931" s="4"/>
      <c r="C931" s="5"/>
      <c r="D931" s="5"/>
      <c r="E931" s="5"/>
      <c r="F931" s="5"/>
      <c r="G931" s="5"/>
      <c r="H931" s="5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4"/>
      <c r="B932" s="4"/>
      <c r="C932" s="5"/>
      <c r="D932" s="5"/>
      <c r="E932" s="5"/>
      <c r="F932" s="5"/>
      <c r="G932" s="5"/>
      <c r="H932" s="5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4"/>
      <c r="B933" s="4"/>
      <c r="C933" s="5"/>
      <c r="D933" s="5"/>
      <c r="E933" s="5"/>
      <c r="F933" s="5"/>
      <c r="G933" s="5"/>
      <c r="H933" s="5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4"/>
      <c r="B934" s="4"/>
      <c r="C934" s="5"/>
      <c r="D934" s="5"/>
      <c r="E934" s="5"/>
      <c r="F934" s="5"/>
      <c r="G934" s="5"/>
      <c r="H934" s="5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4"/>
      <c r="B935" s="4"/>
      <c r="C935" s="5"/>
      <c r="D935" s="5"/>
      <c r="E935" s="5"/>
      <c r="F935" s="5"/>
      <c r="G935" s="5"/>
      <c r="H935" s="5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4"/>
      <c r="B936" s="4"/>
      <c r="C936" s="5"/>
      <c r="D936" s="5"/>
      <c r="E936" s="5"/>
      <c r="F936" s="5"/>
      <c r="G936" s="5"/>
      <c r="H936" s="5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4"/>
      <c r="B937" s="4"/>
      <c r="C937" s="5"/>
      <c r="D937" s="5"/>
      <c r="E937" s="5"/>
      <c r="F937" s="5"/>
      <c r="G937" s="5"/>
      <c r="H937" s="5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4"/>
      <c r="B938" s="4"/>
      <c r="C938" s="5"/>
      <c r="D938" s="5"/>
      <c r="E938" s="5"/>
      <c r="F938" s="5"/>
      <c r="G938" s="5"/>
      <c r="H938" s="5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4"/>
      <c r="B939" s="4"/>
      <c r="C939" s="5"/>
      <c r="D939" s="5"/>
      <c r="E939" s="5"/>
      <c r="F939" s="5"/>
      <c r="G939" s="5"/>
      <c r="H939" s="5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4"/>
      <c r="B940" s="4"/>
      <c r="C940" s="5"/>
      <c r="D940" s="5"/>
      <c r="E940" s="5"/>
      <c r="F940" s="5"/>
      <c r="G940" s="5"/>
      <c r="H940" s="5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4"/>
      <c r="B941" s="4"/>
      <c r="C941" s="5"/>
      <c r="D941" s="5"/>
      <c r="E941" s="5"/>
      <c r="F941" s="5"/>
      <c r="G941" s="5"/>
      <c r="H941" s="5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4"/>
      <c r="B942" s="4"/>
      <c r="C942" s="5"/>
      <c r="D942" s="5"/>
      <c r="E942" s="5"/>
      <c r="F942" s="5"/>
      <c r="G942" s="5"/>
      <c r="H942" s="5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4"/>
      <c r="B943" s="4"/>
      <c r="C943" s="5"/>
      <c r="D943" s="5"/>
      <c r="E943" s="5"/>
      <c r="F943" s="5"/>
      <c r="G943" s="5"/>
      <c r="H943" s="5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4"/>
      <c r="B944" s="4"/>
      <c r="C944" s="5"/>
      <c r="D944" s="5"/>
      <c r="E944" s="5"/>
      <c r="F944" s="5"/>
      <c r="G944" s="5"/>
      <c r="H944" s="5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4"/>
      <c r="B945" s="4"/>
      <c r="C945" s="5"/>
      <c r="D945" s="5"/>
      <c r="E945" s="5"/>
      <c r="F945" s="5"/>
      <c r="G945" s="5"/>
      <c r="H945" s="5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4"/>
      <c r="B946" s="4"/>
      <c r="C946" s="5"/>
      <c r="D946" s="5"/>
      <c r="E946" s="5"/>
      <c r="F946" s="5"/>
      <c r="G946" s="5"/>
      <c r="H946" s="5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4"/>
      <c r="B947" s="4"/>
      <c r="C947" s="5"/>
      <c r="D947" s="5"/>
      <c r="E947" s="5"/>
      <c r="F947" s="5"/>
      <c r="G947" s="5"/>
      <c r="H947" s="5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4"/>
      <c r="B948" s="4"/>
      <c r="C948" s="5"/>
      <c r="D948" s="5"/>
      <c r="E948" s="5"/>
      <c r="F948" s="5"/>
      <c r="G948" s="5"/>
      <c r="H948" s="5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4"/>
      <c r="B949" s="4"/>
      <c r="C949" s="5"/>
      <c r="D949" s="5"/>
      <c r="E949" s="5"/>
      <c r="F949" s="5"/>
      <c r="G949" s="5"/>
      <c r="H949" s="5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4"/>
      <c r="B950" s="4"/>
      <c r="C950" s="5"/>
      <c r="D950" s="5"/>
      <c r="E950" s="5"/>
      <c r="F950" s="5"/>
      <c r="G950" s="5"/>
      <c r="H950" s="5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4"/>
      <c r="B951" s="4"/>
      <c r="C951" s="5"/>
      <c r="D951" s="5"/>
      <c r="E951" s="5"/>
      <c r="F951" s="5"/>
      <c r="G951" s="5"/>
      <c r="H951" s="5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4"/>
      <c r="B952" s="4"/>
      <c r="C952" s="5"/>
      <c r="D952" s="5"/>
      <c r="E952" s="5"/>
      <c r="F952" s="5"/>
      <c r="G952" s="5"/>
      <c r="H952" s="5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4"/>
      <c r="B953" s="4"/>
      <c r="C953" s="5"/>
      <c r="D953" s="5"/>
      <c r="E953" s="5"/>
      <c r="F953" s="5"/>
      <c r="G953" s="5"/>
      <c r="H953" s="5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4"/>
      <c r="B954" s="4"/>
      <c r="C954" s="5"/>
      <c r="D954" s="5"/>
      <c r="E954" s="5"/>
      <c r="F954" s="5"/>
      <c r="G954" s="5"/>
      <c r="H954" s="5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4"/>
      <c r="B955" s="4"/>
      <c r="C955" s="5"/>
      <c r="D955" s="5"/>
      <c r="E955" s="5"/>
      <c r="F955" s="5"/>
      <c r="G955" s="5"/>
      <c r="H955" s="5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4"/>
      <c r="B956" s="4"/>
      <c r="C956" s="5"/>
      <c r="D956" s="5"/>
      <c r="E956" s="5"/>
      <c r="F956" s="5"/>
      <c r="G956" s="5"/>
      <c r="H956" s="5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4"/>
      <c r="B957" s="4"/>
      <c r="C957" s="5"/>
      <c r="D957" s="5"/>
      <c r="E957" s="5"/>
      <c r="F957" s="5"/>
      <c r="G957" s="5"/>
      <c r="H957" s="5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4"/>
      <c r="B958" s="4"/>
      <c r="C958" s="5"/>
      <c r="D958" s="5"/>
      <c r="E958" s="5"/>
      <c r="F958" s="5"/>
      <c r="G958" s="5"/>
      <c r="H958" s="5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4"/>
      <c r="B959" s="4"/>
      <c r="C959" s="5"/>
      <c r="D959" s="5"/>
      <c r="E959" s="5"/>
      <c r="F959" s="5"/>
      <c r="G959" s="5"/>
      <c r="H959" s="5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4"/>
      <c r="B960" s="4"/>
      <c r="C960" s="5"/>
      <c r="D960" s="5"/>
      <c r="E960" s="5"/>
      <c r="F960" s="5"/>
      <c r="G960" s="5"/>
      <c r="H960" s="5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4"/>
      <c r="B961" s="4"/>
      <c r="C961" s="5"/>
      <c r="D961" s="5"/>
      <c r="E961" s="5"/>
      <c r="F961" s="5"/>
      <c r="G961" s="5"/>
      <c r="H961" s="5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4"/>
      <c r="B962" s="4"/>
      <c r="C962" s="5"/>
      <c r="D962" s="5"/>
      <c r="E962" s="5"/>
      <c r="F962" s="5"/>
      <c r="G962" s="5"/>
      <c r="H962" s="5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4"/>
      <c r="B963" s="4"/>
      <c r="C963" s="5"/>
      <c r="D963" s="5"/>
      <c r="E963" s="5"/>
      <c r="F963" s="5"/>
      <c r="G963" s="5"/>
      <c r="H963" s="5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4"/>
      <c r="B964" s="4"/>
      <c r="C964" s="5"/>
      <c r="D964" s="5"/>
      <c r="E964" s="5"/>
      <c r="F964" s="5"/>
      <c r="G964" s="5"/>
      <c r="H964" s="5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4"/>
      <c r="B965" s="4"/>
      <c r="C965" s="5"/>
      <c r="D965" s="5"/>
      <c r="E965" s="5"/>
      <c r="F965" s="5"/>
      <c r="G965" s="5"/>
      <c r="H965" s="5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4"/>
      <c r="B966" s="4"/>
      <c r="C966" s="5"/>
      <c r="D966" s="5"/>
      <c r="E966" s="5"/>
      <c r="F966" s="5"/>
      <c r="G966" s="5"/>
      <c r="H966" s="5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4"/>
      <c r="B967" s="4"/>
      <c r="C967" s="5"/>
      <c r="D967" s="5"/>
      <c r="E967" s="5"/>
      <c r="F967" s="5"/>
      <c r="G967" s="5"/>
      <c r="H967" s="5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4"/>
      <c r="B968" s="4"/>
      <c r="C968" s="5"/>
      <c r="D968" s="5"/>
      <c r="E968" s="5"/>
      <c r="F968" s="5"/>
      <c r="G968" s="5"/>
      <c r="H968" s="5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4"/>
      <c r="B969" s="4"/>
      <c r="C969" s="5"/>
      <c r="D969" s="5"/>
      <c r="E969" s="5"/>
      <c r="F969" s="5"/>
      <c r="G969" s="5"/>
      <c r="H969" s="5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4"/>
      <c r="B970" s="4"/>
      <c r="C970" s="5"/>
      <c r="D970" s="5"/>
      <c r="E970" s="5"/>
      <c r="F970" s="5"/>
      <c r="G970" s="5"/>
      <c r="H970" s="5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4"/>
      <c r="B971" s="4"/>
      <c r="C971" s="5"/>
      <c r="D971" s="5"/>
      <c r="E971" s="5"/>
      <c r="F971" s="5"/>
      <c r="G971" s="5"/>
      <c r="H971" s="5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4"/>
      <c r="B972" s="4"/>
      <c r="C972" s="5"/>
      <c r="D972" s="5"/>
      <c r="E972" s="5"/>
      <c r="F972" s="5"/>
      <c r="G972" s="5"/>
      <c r="H972" s="5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4"/>
      <c r="B973" s="4"/>
      <c r="C973" s="5"/>
      <c r="D973" s="5"/>
      <c r="E973" s="5"/>
      <c r="F973" s="5"/>
      <c r="G973" s="5"/>
      <c r="H973" s="5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4"/>
      <c r="B974" s="4"/>
      <c r="C974" s="5"/>
      <c r="D974" s="5"/>
      <c r="E974" s="5"/>
      <c r="F974" s="5"/>
      <c r="G974" s="5"/>
      <c r="H974" s="5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4"/>
      <c r="B975" s="4"/>
      <c r="C975" s="5"/>
      <c r="D975" s="5"/>
      <c r="E975" s="5"/>
      <c r="F975" s="5"/>
      <c r="G975" s="5"/>
      <c r="H975" s="5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4"/>
      <c r="B976" s="4"/>
      <c r="C976" s="5"/>
      <c r="D976" s="5"/>
      <c r="E976" s="5"/>
      <c r="F976" s="5"/>
      <c r="G976" s="5"/>
      <c r="H976" s="5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4"/>
      <c r="B977" s="4"/>
      <c r="C977" s="5"/>
      <c r="D977" s="5"/>
      <c r="E977" s="5"/>
      <c r="F977" s="5"/>
      <c r="G977" s="5"/>
      <c r="H977" s="5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4"/>
      <c r="B978" s="4"/>
      <c r="C978" s="5"/>
      <c r="D978" s="5"/>
      <c r="E978" s="5"/>
      <c r="F978" s="5"/>
      <c r="G978" s="5"/>
      <c r="H978" s="5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4"/>
      <c r="B979" s="4"/>
      <c r="C979" s="5"/>
      <c r="D979" s="5"/>
      <c r="E979" s="5"/>
      <c r="F979" s="5"/>
      <c r="G979" s="5"/>
      <c r="H979" s="5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4"/>
      <c r="B980" s="4"/>
      <c r="C980" s="5"/>
      <c r="D980" s="5"/>
      <c r="E980" s="5"/>
      <c r="F980" s="5"/>
      <c r="G980" s="5"/>
      <c r="H980" s="5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4"/>
      <c r="B981" s="4"/>
      <c r="C981" s="5"/>
      <c r="D981" s="5"/>
      <c r="E981" s="5"/>
      <c r="F981" s="5"/>
      <c r="G981" s="5"/>
      <c r="H981" s="5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4"/>
      <c r="B982" s="4"/>
      <c r="C982" s="5"/>
      <c r="D982" s="5"/>
      <c r="E982" s="5"/>
      <c r="F982" s="5"/>
      <c r="G982" s="5"/>
      <c r="H982" s="5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4"/>
      <c r="B983" s="4"/>
      <c r="C983" s="5"/>
      <c r="D983" s="5"/>
      <c r="E983" s="5"/>
      <c r="F983" s="5"/>
      <c r="G983" s="5"/>
      <c r="H983" s="5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4"/>
      <c r="B984" s="4"/>
      <c r="C984" s="5"/>
      <c r="D984" s="5"/>
      <c r="E984" s="5"/>
      <c r="F984" s="5"/>
      <c r="G984" s="5"/>
      <c r="H984" s="5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4"/>
      <c r="B985" s="4"/>
      <c r="C985" s="5"/>
      <c r="D985" s="5"/>
      <c r="E985" s="5"/>
      <c r="F985" s="5"/>
      <c r="G985" s="5"/>
      <c r="H985" s="5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4"/>
      <c r="B986" s="4"/>
      <c r="C986" s="5"/>
      <c r="D986" s="5"/>
      <c r="E986" s="5"/>
      <c r="F986" s="5"/>
      <c r="G986" s="5"/>
      <c r="H986" s="5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4"/>
      <c r="B987" s="4"/>
      <c r="C987" s="5"/>
      <c r="D987" s="5"/>
      <c r="E987" s="5"/>
      <c r="F987" s="5"/>
      <c r="G987" s="5"/>
      <c r="H987" s="5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4"/>
      <c r="B988" s="4"/>
      <c r="C988" s="5"/>
      <c r="D988" s="5"/>
      <c r="E988" s="5"/>
      <c r="F988" s="5"/>
      <c r="G988" s="5"/>
      <c r="H988" s="5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4"/>
      <c r="B989" s="4"/>
      <c r="C989" s="5"/>
      <c r="D989" s="5"/>
      <c r="E989" s="5"/>
      <c r="F989" s="5"/>
      <c r="G989" s="5"/>
      <c r="H989" s="5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4"/>
      <c r="B990" s="4"/>
      <c r="C990" s="5"/>
      <c r="D990" s="5"/>
      <c r="E990" s="5"/>
      <c r="F990" s="5"/>
      <c r="G990" s="5"/>
      <c r="H990" s="5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4"/>
      <c r="B991" s="4"/>
      <c r="C991" s="5"/>
      <c r="D991" s="5"/>
      <c r="E991" s="5"/>
      <c r="F991" s="5"/>
      <c r="G991" s="5"/>
      <c r="H991" s="5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4"/>
      <c r="B992" s="4"/>
      <c r="C992" s="5"/>
      <c r="D992" s="5"/>
      <c r="E992" s="5"/>
      <c r="F992" s="5"/>
      <c r="G992" s="5"/>
      <c r="H992" s="5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4"/>
      <c r="B993" s="4"/>
      <c r="C993" s="5"/>
      <c r="D993" s="5"/>
      <c r="E993" s="5"/>
      <c r="F993" s="5"/>
      <c r="G993" s="5"/>
      <c r="H993" s="5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4"/>
      <c r="B994" s="4"/>
      <c r="C994" s="5"/>
      <c r="D994" s="5"/>
      <c r="E994" s="5"/>
      <c r="F994" s="5"/>
      <c r="G994" s="5"/>
      <c r="H994" s="5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4"/>
      <c r="B995" s="4"/>
      <c r="C995" s="5"/>
      <c r="D995" s="5"/>
      <c r="E995" s="5"/>
      <c r="F995" s="5"/>
      <c r="G995" s="5"/>
      <c r="H995" s="5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4"/>
      <c r="B996" s="4"/>
      <c r="C996" s="5"/>
      <c r="D996" s="5"/>
      <c r="E996" s="5"/>
      <c r="F996" s="5"/>
      <c r="G996" s="5"/>
      <c r="H996" s="5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4"/>
      <c r="B997" s="4"/>
      <c r="C997" s="5"/>
      <c r="D997" s="5"/>
      <c r="E997" s="5"/>
      <c r="F997" s="5"/>
      <c r="G997" s="5"/>
      <c r="H997" s="5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customHeight="1">
      <c r="A998" s="4"/>
      <c r="B998" s="4"/>
      <c r="C998" s="5"/>
      <c r="D998" s="5"/>
      <c r="E998" s="5"/>
      <c r="F998" s="5"/>
      <c r="G998" s="5"/>
      <c r="H998" s="5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customHeight="1">
      <c r="A999" s="4"/>
      <c r="B999" s="4"/>
      <c r="C999" s="5"/>
      <c r="D999" s="5"/>
      <c r="E999" s="5"/>
      <c r="F999" s="5"/>
      <c r="G999" s="5"/>
      <c r="H999" s="5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customHeight="1">
      <c r="A1000" s="4"/>
      <c r="B1000" s="4"/>
      <c r="C1000" s="5"/>
      <c r="D1000" s="5"/>
      <c r="E1000" s="5"/>
      <c r="F1000" s="5"/>
      <c r="G1000" s="5"/>
      <c r="H1000" s="5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4">
    <mergeCell ref="A1:H1"/>
    <mergeCell ref="A2:H2"/>
    <mergeCell ref="A3:H3"/>
    <mergeCell ref="B5:H5"/>
  </mergeCells>
  <printOptions horizontalCentered="1"/>
  <pageMargins bottom="0.984251968503937" footer="0.0" header="0.0" left="0.7480314960629921" right="0.7480314960629921" top="0.984251968503937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F243E"/>
    <pageSetUpPr fitToPage="1"/>
  </sheetPr>
  <sheetViews>
    <sheetView workbookViewId="0">
      <pane xSplit="8.0" ySplit="3.0" topLeftCell="I4" activePane="bottomRight" state="frozen"/>
      <selection activeCell="I1" sqref="I1" pane="topRight"/>
      <selection activeCell="A4" sqref="A4" pane="bottomLeft"/>
      <selection activeCell="I4" sqref="I4" pane="bottomRight"/>
    </sheetView>
  </sheetViews>
  <sheetFormatPr customHeight="1" defaultColWidth="14.43" defaultRowHeight="15.0"/>
  <cols>
    <col customWidth="1" min="1" max="1" width="22.14"/>
    <col customWidth="1" min="2" max="2" width="42.71"/>
    <col customWidth="1" min="3" max="3" width="22.43"/>
    <col customWidth="1" min="4" max="4" width="15.14"/>
    <col customWidth="1" min="5" max="5" width="24.57"/>
    <col customWidth="1" min="6" max="6" width="13.71"/>
    <col customWidth="1" min="7" max="7" width="25.57"/>
    <col customWidth="1" min="8" max="8" width="17.57"/>
    <col customWidth="1" min="9" max="9" width="9.14"/>
    <col customWidth="1" min="10" max="26" width="8.71"/>
  </cols>
  <sheetData>
    <row r="1" ht="25.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3.25" customHeight="1">
      <c r="A2" s="1" t="s">
        <v>1</v>
      </c>
      <c r="B2" s="2"/>
      <c r="C2" s="2"/>
      <c r="D2" s="2"/>
      <c r="E2" s="2"/>
      <c r="F2" s="2"/>
      <c r="G2" s="2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42.0" customHeight="1">
      <c r="A3" s="1" t="s">
        <v>2</v>
      </c>
      <c r="B3" s="2"/>
      <c r="C3" s="2"/>
      <c r="D3" s="2"/>
      <c r="E3" s="2"/>
      <c r="F3" s="2"/>
      <c r="G3" s="2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4"/>
      <c r="B4" s="4"/>
      <c r="C4" s="5"/>
      <c r="D4" s="5"/>
      <c r="E4" s="5"/>
      <c r="F4" s="5"/>
      <c r="G4" s="5"/>
      <c r="H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4.25" customHeight="1">
      <c r="A5" s="4"/>
      <c r="B5" s="11"/>
      <c r="C5" s="2"/>
      <c r="D5" s="2"/>
      <c r="E5" s="2"/>
      <c r="F5" s="2"/>
      <c r="G5" s="2"/>
      <c r="H5" s="3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4"/>
      <c r="B6" s="12"/>
      <c r="C6" s="13"/>
      <c r="D6" s="13"/>
      <c r="E6" s="13"/>
      <c r="F6" s="13"/>
      <c r="G6" s="14"/>
      <c r="H6" s="1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>
      <c r="A7" s="4"/>
      <c r="B7" s="4"/>
      <c r="C7" s="5"/>
      <c r="D7" s="5"/>
      <c r="E7" s="5"/>
      <c r="F7" s="5"/>
      <c r="G7" s="5"/>
      <c r="H7" s="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4.25" customHeight="1">
      <c r="A8" s="4"/>
      <c r="B8" s="4"/>
      <c r="C8" s="5"/>
      <c r="D8" s="5"/>
      <c r="E8" s="5"/>
      <c r="F8" s="5"/>
      <c r="G8" s="5"/>
      <c r="H8" s="5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4.25" customHeight="1">
      <c r="A9" s="4"/>
      <c r="B9" s="4"/>
      <c r="C9" s="5"/>
      <c r="D9" s="5"/>
      <c r="E9" s="5"/>
      <c r="F9" s="5"/>
      <c r="G9" s="5"/>
      <c r="H9" s="5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4.25" customHeight="1">
      <c r="A10" s="4"/>
      <c r="B10" s="4"/>
      <c r="C10" s="5"/>
      <c r="D10" s="5"/>
      <c r="E10" s="5"/>
      <c r="F10" s="5"/>
      <c r="G10" s="5"/>
      <c r="H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4.25" customHeight="1">
      <c r="A11" s="4"/>
      <c r="B11" s="4"/>
      <c r="C11" s="5"/>
      <c r="D11" s="5"/>
      <c r="E11" s="5"/>
      <c r="F11" s="5"/>
      <c r="G11" s="5"/>
      <c r="H11" s="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4.25" customHeight="1">
      <c r="A12" s="4"/>
      <c r="B12" s="4"/>
      <c r="C12" s="5"/>
      <c r="D12" s="5"/>
      <c r="E12" s="5"/>
      <c r="F12" s="5"/>
      <c r="G12" s="5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4.25" customHeight="1">
      <c r="A13" s="4"/>
      <c r="B13" s="4"/>
      <c r="C13" s="5"/>
      <c r="D13" s="5"/>
      <c r="E13" s="5"/>
      <c r="F13" s="5"/>
      <c r="G13" s="5"/>
      <c r="H13" s="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4.25" customHeight="1">
      <c r="A14" s="4"/>
      <c r="B14" s="4"/>
      <c r="C14" s="5"/>
      <c r="D14" s="5"/>
      <c r="E14" s="5"/>
      <c r="F14" s="5"/>
      <c r="G14" s="5"/>
      <c r="H14" s="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4.25" customHeight="1">
      <c r="A15" s="4"/>
      <c r="B15" s="4"/>
      <c r="C15" s="5"/>
      <c r="D15" s="5"/>
      <c r="E15" s="5"/>
      <c r="F15" s="5"/>
      <c r="G15" s="5"/>
      <c r="H15" s="5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4.25" customHeight="1">
      <c r="A16" s="4"/>
      <c r="B16" s="4"/>
      <c r="C16" s="5"/>
      <c r="D16" s="5"/>
      <c r="E16" s="5"/>
      <c r="F16" s="5"/>
      <c r="G16" s="5"/>
      <c r="H16" s="5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4.25" customHeight="1">
      <c r="A17" s="4"/>
      <c r="B17" s="4"/>
      <c r="C17" s="5"/>
      <c r="D17" s="5"/>
      <c r="E17" s="5"/>
      <c r="F17" s="5"/>
      <c r="G17" s="5"/>
      <c r="H17" s="5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4.25" customHeight="1">
      <c r="A18" s="4"/>
      <c r="B18" s="4"/>
      <c r="C18" s="5"/>
      <c r="D18" s="5"/>
      <c r="E18" s="5"/>
      <c r="F18" s="5"/>
      <c r="G18" s="5"/>
      <c r="H18" s="5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4.25" customHeight="1">
      <c r="A19" s="4"/>
      <c r="B19" s="4"/>
      <c r="C19" s="5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4.25" customHeight="1">
      <c r="A20" s="4"/>
      <c r="B20" s="4"/>
      <c r="C20" s="5"/>
      <c r="D20" s="5"/>
      <c r="E20" s="5"/>
      <c r="F20" s="5"/>
      <c r="G20" s="5"/>
      <c r="H20" s="5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4"/>
      <c r="B21" s="4"/>
      <c r="C21" s="5"/>
      <c r="D21" s="5"/>
      <c r="E21" s="5"/>
      <c r="F21" s="5"/>
      <c r="G21" s="5"/>
      <c r="H21" s="5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4"/>
      <c r="B22" s="4"/>
      <c r="C22" s="5"/>
      <c r="D22" s="5"/>
      <c r="E22" s="5"/>
      <c r="F22" s="5"/>
      <c r="G22" s="5"/>
      <c r="H22" s="5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4"/>
      <c r="B23" s="4"/>
      <c r="C23" s="5"/>
      <c r="D23" s="5"/>
      <c r="E23" s="5"/>
      <c r="F23" s="5"/>
      <c r="G23" s="5"/>
      <c r="H23" s="5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4"/>
      <c r="B24" s="4"/>
      <c r="C24" s="5"/>
      <c r="D24" s="5"/>
      <c r="E24" s="5"/>
      <c r="F24" s="5"/>
      <c r="G24" s="5"/>
      <c r="H24" s="5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4"/>
      <c r="B25" s="4"/>
      <c r="C25" s="5"/>
      <c r="D25" s="5"/>
      <c r="E25" s="5"/>
      <c r="F25" s="5"/>
      <c r="G25" s="5"/>
      <c r="H25" s="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4"/>
      <c r="B26" s="4"/>
      <c r="C26" s="5"/>
      <c r="D26" s="5"/>
      <c r="E26" s="5"/>
      <c r="F26" s="5"/>
      <c r="G26" s="5"/>
      <c r="H26" s="5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customHeight="1">
      <c r="A27" s="4"/>
      <c r="B27" s="4"/>
      <c r="C27" s="5"/>
      <c r="D27" s="5"/>
      <c r="E27" s="5"/>
      <c r="F27" s="5"/>
      <c r="G27" s="5"/>
      <c r="H27" s="5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4"/>
      <c r="B28" s="4"/>
      <c r="C28" s="5"/>
      <c r="D28" s="5"/>
      <c r="E28" s="5"/>
      <c r="F28" s="5"/>
      <c r="G28" s="5"/>
      <c r="H28" s="5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4"/>
      <c r="B29" s="4"/>
      <c r="C29" s="5"/>
      <c r="D29" s="5"/>
      <c r="E29" s="5"/>
      <c r="F29" s="5"/>
      <c r="G29" s="5"/>
      <c r="H29" s="5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4"/>
      <c r="B30" s="4"/>
      <c r="C30" s="5"/>
      <c r="D30" s="5"/>
      <c r="E30" s="5"/>
      <c r="F30" s="5"/>
      <c r="G30" s="5"/>
      <c r="H30" s="5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4.25" customHeight="1">
      <c r="A31" s="4"/>
      <c r="B31" s="4"/>
      <c r="C31" s="5"/>
      <c r="D31" s="5"/>
      <c r="E31" s="5"/>
      <c r="F31" s="5"/>
      <c r="G31" s="5"/>
      <c r="H31" s="5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4"/>
      <c r="B32" s="4"/>
      <c r="C32" s="5"/>
      <c r="D32" s="5"/>
      <c r="E32" s="5"/>
      <c r="F32" s="5"/>
      <c r="G32" s="5"/>
      <c r="H32" s="5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4"/>
      <c r="B33" s="4"/>
      <c r="C33" s="5"/>
      <c r="D33" s="5"/>
      <c r="E33" s="5"/>
      <c r="F33" s="5"/>
      <c r="G33" s="5"/>
      <c r="H33" s="5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4"/>
      <c r="B34" s="4"/>
      <c r="C34" s="5"/>
      <c r="D34" s="5"/>
      <c r="E34" s="5"/>
      <c r="F34" s="5"/>
      <c r="G34" s="5"/>
      <c r="H34" s="5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4"/>
      <c r="B35" s="4"/>
      <c r="C35" s="5"/>
      <c r="D35" s="5"/>
      <c r="E35" s="5"/>
      <c r="F35" s="5"/>
      <c r="G35" s="5"/>
      <c r="H35" s="5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4"/>
      <c r="B36" s="4"/>
      <c r="C36" s="5"/>
      <c r="D36" s="5"/>
      <c r="E36" s="5"/>
      <c r="F36" s="5"/>
      <c r="G36" s="5"/>
      <c r="H36" s="5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4"/>
      <c r="B37" s="4"/>
      <c r="C37" s="5"/>
      <c r="D37" s="5"/>
      <c r="E37" s="5"/>
      <c r="F37" s="5"/>
      <c r="G37" s="5"/>
      <c r="H37" s="5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4"/>
      <c r="C38" s="5"/>
      <c r="D38" s="5"/>
      <c r="E38" s="5"/>
      <c r="F38" s="5"/>
      <c r="G38" s="5"/>
      <c r="H38" s="5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4"/>
      <c r="C39" s="5"/>
      <c r="D39" s="5"/>
      <c r="E39" s="5"/>
      <c r="F39" s="5"/>
      <c r="G39" s="5"/>
      <c r="H39" s="5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4"/>
      <c r="C40" s="5"/>
      <c r="D40" s="5"/>
      <c r="E40" s="5"/>
      <c r="F40" s="5"/>
      <c r="G40" s="5"/>
      <c r="H40" s="5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4"/>
      <c r="C41" s="5"/>
      <c r="D41" s="5"/>
      <c r="E41" s="5"/>
      <c r="F41" s="5"/>
      <c r="G41" s="5"/>
      <c r="H41" s="5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4"/>
      <c r="C42" s="5"/>
      <c r="D42" s="5"/>
      <c r="E42" s="5"/>
      <c r="F42" s="5"/>
      <c r="G42" s="5"/>
      <c r="H42" s="5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4"/>
      <c r="C43" s="5"/>
      <c r="D43" s="5"/>
      <c r="E43" s="5"/>
      <c r="F43" s="5"/>
      <c r="G43" s="5"/>
      <c r="H43" s="5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4"/>
      <c r="C44" s="5"/>
      <c r="D44" s="5"/>
      <c r="E44" s="5"/>
      <c r="F44" s="5"/>
      <c r="G44" s="5"/>
      <c r="H44" s="5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4"/>
      <c r="C45" s="5"/>
      <c r="D45" s="5"/>
      <c r="E45" s="5"/>
      <c r="F45" s="5"/>
      <c r="G45" s="5"/>
      <c r="H45" s="5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4"/>
      <c r="C46" s="5"/>
      <c r="D46" s="5"/>
      <c r="E46" s="5"/>
      <c r="F46" s="5"/>
      <c r="G46" s="5"/>
      <c r="H46" s="5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4"/>
      <c r="C47" s="5"/>
      <c r="D47" s="5"/>
      <c r="E47" s="5"/>
      <c r="F47" s="5"/>
      <c r="G47" s="5"/>
      <c r="H47" s="5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4"/>
      <c r="C48" s="5"/>
      <c r="D48" s="5"/>
      <c r="E48" s="5"/>
      <c r="F48" s="5"/>
      <c r="G48" s="5"/>
      <c r="H48" s="5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4"/>
      <c r="C49" s="5"/>
      <c r="D49" s="5"/>
      <c r="E49" s="5"/>
      <c r="F49" s="5"/>
      <c r="G49" s="5"/>
      <c r="H49" s="5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4"/>
      <c r="C50" s="5"/>
      <c r="D50" s="5"/>
      <c r="E50" s="5"/>
      <c r="F50" s="5"/>
      <c r="G50" s="5"/>
      <c r="H50" s="5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4"/>
      <c r="C51" s="5"/>
      <c r="D51" s="5"/>
      <c r="E51" s="5"/>
      <c r="F51" s="5"/>
      <c r="G51" s="5"/>
      <c r="H51" s="5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4"/>
      <c r="C52" s="5"/>
      <c r="D52" s="5"/>
      <c r="E52" s="5"/>
      <c r="F52" s="5"/>
      <c r="G52" s="5"/>
      <c r="H52" s="5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4"/>
      <c r="C53" s="5"/>
      <c r="D53" s="5"/>
      <c r="E53" s="5"/>
      <c r="F53" s="5"/>
      <c r="G53" s="5"/>
      <c r="H53" s="5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4"/>
      <c r="C54" s="5"/>
      <c r="D54" s="5"/>
      <c r="E54" s="5"/>
      <c r="F54" s="5"/>
      <c r="G54" s="5"/>
      <c r="H54" s="5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4"/>
      <c r="C55" s="5"/>
      <c r="D55" s="5"/>
      <c r="E55" s="5"/>
      <c r="F55" s="5"/>
      <c r="G55" s="5"/>
      <c r="H55" s="5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4"/>
      <c r="C56" s="5"/>
      <c r="D56" s="5"/>
      <c r="E56" s="5"/>
      <c r="F56" s="5"/>
      <c r="G56" s="5"/>
      <c r="H56" s="5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4"/>
      <c r="C57" s="5"/>
      <c r="D57" s="5"/>
      <c r="E57" s="5"/>
      <c r="F57" s="5"/>
      <c r="G57" s="5"/>
      <c r="H57" s="5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4"/>
      <c r="C58" s="5"/>
      <c r="D58" s="5"/>
      <c r="E58" s="5"/>
      <c r="F58" s="5"/>
      <c r="G58" s="5"/>
      <c r="H58" s="5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4"/>
      <c r="C59" s="5"/>
      <c r="D59" s="5"/>
      <c r="E59" s="5"/>
      <c r="F59" s="5"/>
      <c r="G59" s="5"/>
      <c r="H59" s="5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4"/>
      <c r="C60" s="5"/>
      <c r="D60" s="5"/>
      <c r="E60" s="5"/>
      <c r="F60" s="5"/>
      <c r="G60" s="5"/>
      <c r="H60" s="5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4"/>
      <c r="C61" s="5"/>
      <c r="D61" s="5"/>
      <c r="E61" s="5"/>
      <c r="F61" s="5"/>
      <c r="G61" s="5"/>
      <c r="H61" s="5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4"/>
      <c r="C62" s="5"/>
      <c r="D62" s="5"/>
      <c r="E62" s="5"/>
      <c r="F62" s="5"/>
      <c r="G62" s="5"/>
      <c r="H62" s="5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"/>
      <c r="C63" s="5"/>
      <c r="D63" s="5"/>
      <c r="E63" s="5"/>
      <c r="F63" s="5"/>
      <c r="G63" s="5"/>
      <c r="H63" s="5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"/>
      <c r="C64" s="5"/>
      <c r="D64" s="5"/>
      <c r="E64" s="5"/>
      <c r="F64" s="5"/>
      <c r="G64" s="5"/>
      <c r="H64" s="5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"/>
      <c r="C65" s="5"/>
      <c r="D65" s="5"/>
      <c r="E65" s="5"/>
      <c r="F65" s="5"/>
      <c r="G65" s="5"/>
      <c r="H65" s="5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5"/>
      <c r="D66" s="5"/>
      <c r="E66" s="5"/>
      <c r="F66" s="5"/>
      <c r="G66" s="5"/>
      <c r="H66" s="5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4"/>
      <c r="C67" s="5"/>
      <c r="D67" s="5"/>
      <c r="E67" s="5"/>
      <c r="F67" s="5"/>
      <c r="G67" s="5"/>
      <c r="H67" s="5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"/>
      <c r="C68" s="5"/>
      <c r="D68" s="5"/>
      <c r="E68" s="5"/>
      <c r="F68" s="5"/>
      <c r="G68" s="5"/>
      <c r="H68" s="5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"/>
      <c r="C69" s="5"/>
      <c r="D69" s="5"/>
      <c r="E69" s="5"/>
      <c r="F69" s="5"/>
      <c r="G69" s="5"/>
      <c r="H69" s="5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"/>
      <c r="C70" s="5"/>
      <c r="D70" s="5"/>
      <c r="E70" s="5"/>
      <c r="F70" s="5"/>
      <c r="G70" s="5"/>
      <c r="H70" s="5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"/>
      <c r="C71" s="5"/>
      <c r="D71" s="5"/>
      <c r="E71" s="5"/>
      <c r="F71" s="5"/>
      <c r="G71" s="5"/>
      <c r="H71" s="5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"/>
      <c r="C72" s="5"/>
      <c r="D72" s="5"/>
      <c r="E72" s="5"/>
      <c r="F72" s="5"/>
      <c r="G72" s="5"/>
      <c r="H72" s="5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"/>
      <c r="C73" s="5"/>
      <c r="D73" s="5"/>
      <c r="E73" s="5"/>
      <c r="F73" s="5"/>
      <c r="G73" s="5"/>
      <c r="H73" s="5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5"/>
      <c r="D74" s="5"/>
      <c r="E74" s="5"/>
      <c r="F74" s="5"/>
      <c r="G74" s="5"/>
      <c r="H74" s="5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4"/>
      <c r="C75" s="5"/>
      <c r="D75" s="5"/>
      <c r="E75" s="5"/>
      <c r="F75" s="5"/>
      <c r="G75" s="5"/>
      <c r="H75" s="5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"/>
      <c r="C76" s="5"/>
      <c r="D76" s="5"/>
      <c r="E76" s="5"/>
      <c r="F76" s="5"/>
      <c r="G76" s="5"/>
      <c r="H76" s="5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"/>
      <c r="C77" s="5"/>
      <c r="D77" s="5"/>
      <c r="E77" s="5"/>
      <c r="F77" s="5"/>
      <c r="G77" s="5"/>
      <c r="H77" s="5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"/>
      <c r="C78" s="5"/>
      <c r="D78" s="5"/>
      <c r="E78" s="5"/>
      <c r="F78" s="5"/>
      <c r="G78" s="5"/>
      <c r="H78" s="5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"/>
      <c r="C79" s="5"/>
      <c r="D79" s="5"/>
      <c r="E79" s="5"/>
      <c r="F79" s="5"/>
      <c r="G79" s="5"/>
      <c r="H79" s="5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"/>
      <c r="C80" s="5"/>
      <c r="D80" s="5"/>
      <c r="E80" s="5"/>
      <c r="F80" s="5"/>
      <c r="G80" s="5"/>
      <c r="H80" s="5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"/>
      <c r="C81" s="5"/>
      <c r="D81" s="5"/>
      <c r="E81" s="5"/>
      <c r="F81" s="5"/>
      <c r="G81" s="5"/>
      <c r="H81" s="5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5"/>
      <c r="D82" s="5"/>
      <c r="E82" s="5"/>
      <c r="F82" s="5"/>
      <c r="G82" s="5"/>
      <c r="H82" s="5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/>
      <c r="C83" s="5"/>
      <c r="D83" s="5"/>
      <c r="E83" s="5"/>
      <c r="F83" s="5"/>
      <c r="G83" s="5"/>
      <c r="H83" s="5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/>
      <c r="C84" s="5"/>
      <c r="D84" s="5"/>
      <c r="E84" s="5"/>
      <c r="F84" s="5"/>
      <c r="G84" s="5"/>
      <c r="H84" s="5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/>
      <c r="C85" s="5"/>
      <c r="D85" s="5"/>
      <c r="E85" s="5"/>
      <c r="F85" s="5"/>
      <c r="G85" s="5"/>
      <c r="H85" s="5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/>
      <c r="C86" s="5"/>
      <c r="D86" s="5"/>
      <c r="E86" s="5"/>
      <c r="F86" s="5"/>
      <c r="G86" s="5"/>
      <c r="H86" s="5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/>
      <c r="C87" s="5"/>
      <c r="D87" s="5"/>
      <c r="E87" s="5"/>
      <c r="F87" s="5"/>
      <c r="G87" s="5"/>
      <c r="H87" s="5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/>
      <c r="C88" s="5"/>
      <c r="D88" s="5"/>
      <c r="E88" s="5"/>
      <c r="F88" s="5"/>
      <c r="G88" s="5"/>
      <c r="H88" s="5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/>
      <c r="C89" s="5"/>
      <c r="D89" s="5"/>
      <c r="E89" s="5"/>
      <c r="F89" s="5"/>
      <c r="G89" s="5"/>
      <c r="H89" s="5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5"/>
      <c r="D90" s="5"/>
      <c r="E90" s="5"/>
      <c r="F90" s="5"/>
      <c r="G90" s="5"/>
      <c r="H90" s="5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/>
      <c r="C91" s="5"/>
      <c r="D91" s="5"/>
      <c r="E91" s="5"/>
      <c r="F91" s="5"/>
      <c r="G91" s="5"/>
      <c r="H91" s="5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/>
      <c r="C92" s="5"/>
      <c r="D92" s="5"/>
      <c r="E92" s="5"/>
      <c r="F92" s="5"/>
      <c r="G92" s="5"/>
      <c r="H92" s="5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/>
      <c r="C93" s="5"/>
      <c r="D93" s="5"/>
      <c r="E93" s="5"/>
      <c r="F93" s="5"/>
      <c r="G93" s="5"/>
      <c r="H93" s="5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/>
      <c r="C94" s="5"/>
      <c r="D94" s="5"/>
      <c r="E94" s="5"/>
      <c r="F94" s="5"/>
      <c r="G94" s="5"/>
      <c r="H94" s="5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/>
      <c r="C95" s="5"/>
      <c r="D95" s="5"/>
      <c r="E95" s="5"/>
      <c r="F95" s="5"/>
      <c r="G95" s="5"/>
      <c r="H95" s="5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/>
      <c r="C96" s="5"/>
      <c r="D96" s="5"/>
      <c r="E96" s="5"/>
      <c r="F96" s="5"/>
      <c r="G96" s="5"/>
      <c r="H96" s="5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/>
      <c r="C97" s="5"/>
      <c r="D97" s="5"/>
      <c r="E97" s="5"/>
      <c r="F97" s="5"/>
      <c r="G97" s="5"/>
      <c r="H97" s="5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5"/>
      <c r="D98" s="5"/>
      <c r="E98" s="5"/>
      <c r="F98" s="5"/>
      <c r="G98" s="5"/>
      <c r="H98" s="5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/>
      <c r="C99" s="5"/>
      <c r="D99" s="5"/>
      <c r="E99" s="5"/>
      <c r="F99" s="5"/>
      <c r="G99" s="5"/>
      <c r="H99" s="5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/>
      <c r="C100" s="5"/>
      <c r="D100" s="5"/>
      <c r="E100" s="5"/>
      <c r="F100" s="5"/>
      <c r="G100" s="5"/>
      <c r="H100" s="5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/>
      <c r="C101" s="5"/>
      <c r="D101" s="5"/>
      <c r="E101" s="5"/>
      <c r="F101" s="5"/>
      <c r="G101" s="5"/>
      <c r="H101" s="5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/>
      <c r="C102" s="5"/>
      <c r="D102" s="5"/>
      <c r="E102" s="5"/>
      <c r="F102" s="5"/>
      <c r="G102" s="5"/>
      <c r="H102" s="5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/>
      <c r="C103" s="5"/>
      <c r="D103" s="5"/>
      <c r="E103" s="5"/>
      <c r="F103" s="5"/>
      <c r="G103" s="5"/>
      <c r="H103" s="5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/>
      <c r="C104" s="5"/>
      <c r="D104" s="5"/>
      <c r="E104" s="5"/>
      <c r="F104" s="5"/>
      <c r="G104" s="5"/>
      <c r="H104" s="5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/>
      <c r="C105" s="5"/>
      <c r="D105" s="5"/>
      <c r="E105" s="5"/>
      <c r="F105" s="5"/>
      <c r="G105" s="5"/>
      <c r="H105" s="5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5"/>
      <c r="D106" s="5"/>
      <c r="E106" s="5"/>
      <c r="F106" s="5"/>
      <c r="G106" s="5"/>
      <c r="H106" s="5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/>
      <c r="C107" s="5"/>
      <c r="D107" s="5"/>
      <c r="E107" s="5"/>
      <c r="F107" s="5"/>
      <c r="G107" s="5"/>
      <c r="H107" s="5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/>
      <c r="C108" s="5"/>
      <c r="D108" s="5"/>
      <c r="E108" s="5"/>
      <c r="F108" s="5"/>
      <c r="G108" s="5"/>
      <c r="H108" s="5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/>
      <c r="C109" s="5"/>
      <c r="D109" s="5"/>
      <c r="E109" s="5"/>
      <c r="F109" s="5"/>
      <c r="G109" s="5"/>
      <c r="H109" s="5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/>
      <c r="C110" s="5"/>
      <c r="D110" s="5"/>
      <c r="E110" s="5"/>
      <c r="F110" s="5"/>
      <c r="G110" s="5"/>
      <c r="H110" s="5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/>
      <c r="C111" s="5"/>
      <c r="D111" s="5"/>
      <c r="E111" s="5"/>
      <c r="F111" s="5"/>
      <c r="G111" s="5"/>
      <c r="H111" s="5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/>
      <c r="C112" s="5"/>
      <c r="D112" s="5"/>
      <c r="E112" s="5"/>
      <c r="F112" s="5"/>
      <c r="G112" s="5"/>
      <c r="H112" s="5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/>
      <c r="C113" s="5"/>
      <c r="D113" s="5"/>
      <c r="E113" s="5"/>
      <c r="F113" s="5"/>
      <c r="G113" s="5"/>
      <c r="H113" s="5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5"/>
      <c r="D114" s="5"/>
      <c r="E114" s="5"/>
      <c r="F114" s="5"/>
      <c r="G114" s="5"/>
      <c r="H114" s="5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5"/>
      <c r="D115" s="5"/>
      <c r="E115" s="5"/>
      <c r="F115" s="5"/>
      <c r="G115" s="5"/>
      <c r="H115" s="5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5"/>
      <c r="D116" s="5"/>
      <c r="E116" s="5"/>
      <c r="F116" s="5"/>
      <c r="G116" s="5"/>
      <c r="H116" s="5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5"/>
      <c r="D117" s="5"/>
      <c r="E117" s="5"/>
      <c r="F117" s="5"/>
      <c r="G117" s="5"/>
      <c r="H117" s="5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5"/>
      <c r="D118" s="5"/>
      <c r="E118" s="5"/>
      <c r="F118" s="5"/>
      <c r="G118" s="5"/>
      <c r="H118" s="5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5"/>
      <c r="D119" s="5"/>
      <c r="E119" s="5"/>
      <c r="F119" s="5"/>
      <c r="G119" s="5"/>
      <c r="H119" s="5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5"/>
      <c r="D120" s="5"/>
      <c r="E120" s="5"/>
      <c r="F120" s="5"/>
      <c r="G120" s="5"/>
      <c r="H120" s="5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5"/>
      <c r="D121" s="5"/>
      <c r="E121" s="5"/>
      <c r="F121" s="5"/>
      <c r="G121" s="5"/>
      <c r="H121" s="5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5"/>
      <c r="D122" s="5"/>
      <c r="E122" s="5"/>
      <c r="F122" s="5"/>
      <c r="G122" s="5"/>
      <c r="H122" s="5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5"/>
      <c r="D123" s="5"/>
      <c r="E123" s="5"/>
      <c r="F123" s="5"/>
      <c r="G123" s="5"/>
      <c r="H123" s="5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5"/>
      <c r="D124" s="5"/>
      <c r="E124" s="5"/>
      <c r="F124" s="5"/>
      <c r="G124" s="5"/>
      <c r="H124" s="5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5"/>
      <c r="D125" s="5"/>
      <c r="E125" s="5"/>
      <c r="F125" s="5"/>
      <c r="G125" s="5"/>
      <c r="H125" s="5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5"/>
      <c r="D126" s="5"/>
      <c r="E126" s="5"/>
      <c r="F126" s="5"/>
      <c r="G126" s="5"/>
      <c r="H126" s="5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5"/>
      <c r="D127" s="5"/>
      <c r="E127" s="5"/>
      <c r="F127" s="5"/>
      <c r="G127" s="5"/>
      <c r="H127" s="5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5"/>
      <c r="D128" s="5"/>
      <c r="E128" s="5"/>
      <c r="F128" s="5"/>
      <c r="G128" s="5"/>
      <c r="H128" s="5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5"/>
      <c r="D129" s="5"/>
      <c r="E129" s="5"/>
      <c r="F129" s="5"/>
      <c r="G129" s="5"/>
      <c r="H129" s="5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5"/>
      <c r="D130" s="5"/>
      <c r="E130" s="5"/>
      <c r="F130" s="5"/>
      <c r="G130" s="5"/>
      <c r="H130" s="5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5"/>
      <c r="D131" s="5"/>
      <c r="E131" s="5"/>
      <c r="F131" s="5"/>
      <c r="G131" s="5"/>
      <c r="H131" s="5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5"/>
      <c r="D132" s="5"/>
      <c r="E132" s="5"/>
      <c r="F132" s="5"/>
      <c r="G132" s="5"/>
      <c r="H132" s="5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5"/>
      <c r="D133" s="5"/>
      <c r="E133" s="5"/>
      <c r="F133" s="5"/>
      <c r="G133" s="5"/>
      <c r="H133" s="5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5"/>
      <c r="D134" s="5"/>
      <c r="E134" s="5"/>
      <c r="F134" s="5"/>
      <c r="G134" s="5"/>
      <c r="H134" s="5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5"/>
      <c r="D135" s="5"/>
      <c r="E135" s="5"/>
      <c r="F135" s="5"/>
      <c r="G135" s="5"/>
      <c r="H135" s="5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5"/>
      <c r="D136" s="5"/>
      <c r="E136" s="5"/>
      <c r="F136" s="5"/>
      <c r="G136" s="5"/>
      <c r="H136" s="5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5"/>
      <c r="D137" s="5"/>
      <c r="E137" s="5"/>
      <c r="F137" s="5"/>
      <c r="G137" s="5"/>
      <c r="H137" s="5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5"/>
      <c r="D138" s="5"/>
      <c r="E138" s="5"/>
      <c r="F138" s="5"/>
      <c r="G138" s="5"/>
      <c r="H138" s="5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5"/>
      <c r="D139" s="5"/>
      <c r="E139" s="5"/>
      <c r="F139" s="5"/>
      <c r="G139" s="5"/>
      <c r="H139" s="5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5"/>
      <c r="D140" s="5"/>
      <c r="E140" s="5"/>
      <c r="F140" s="5"/>
      <c r="G140" s="5"/>
      <c r="H140" s="5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5"/>
      <c r="D141" s="5"/>
      <c r="E141" s="5"/>
      <c r="F141" s="5"/>
      <c r="G141" s="5"/>
      <c r="H141" s="5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5"/>
      <c r="D142" s="5"/>
      <c r="E142" s="5"/>
      <c r="F142" s="5"/>
      <c r="G142" s="5"/>
      <c r="H142" s="5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5"/>
      <c r="D143" s="5"/>
      <c r="E143" s="5"/>
      <c r="F143" s="5"/>
      <c r="G143" s="5"/>
      <c r="H143" s="5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5"/>
      <c r="D144" s="5"/>
      <c r="E144" s="5"/>
      <c r="F144" s="5"/>
      <c r="G144" s="5"/>
      <c r="H144" s="5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5"/>
      <c r="D145" s="5"/>
      <c r="E145" s="5"/>
      <c r="F145" s="5"/>
      <c r="G145" s="5"/>
      <c r="H145" s="5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5"/>
      <c r="D146" s="5"/>
      <c r="E146" s="5"/>
      <c r="F146" s="5"/>
      <c r="G146" s="5"/>
      <c r="H146" s="5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5"/>
      <c r="D147" s="5"/>
      <c r="E147" s="5"/>
      <c r="F147" s="5"/>
      <c r="G147" s="5"/>
      <c r="H147" s="5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5"/>
      <c r="D148" s="5"/>
      <c r="E148" s="5"/>
      <c r="F148" s="5"/>
      <c r="G148" s="5"/>
      <c r="H148" s="5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5"/>
      <c r="D149" s="5"/>
      <c r="E149" s="5"/>
      <c r="F149" s="5"/>
      <c r="G149" s="5"/>
      <c r="H149" s="5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5"/>
      <c r="D150" s="5"/>
      <c r="E150" s="5"/>
      <c r="F150" s="5"/>
      <c r="G150" s="5"/>
      <c r="H150" s="5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5"/>
      <c r="D151" s="5"/>
      <c r="E151" s="5"/>
      <c r="F151" s="5"/>
      <c r="G151" s="5"/>
      <c r="H151" s="5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5"/>
      <c r="D152" s="5"/>
      <c r="E152" s="5"/>
      <c r="F152" s="5"/>
      <c r="G152" s="5"/>
      <c r="H152" s="5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5"/>
      <c r="D153" s="5"/>
      <c r="E153" s="5"/>
      <c r="F153" s="5"/>
      <c r="G153" s="5"/>
      <c r="H153" s="5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5"/>
      <c r="D154" s="5"/>
      <c r="E154" s="5"/>
      <c r="F154" s="5"/>
      <c r="G154" s="5"/>
      <c r="H154" s="5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5"/>
      <c r="D155" s="5"/>
      <c r="E155" s="5"/>
      <c r="F155" s="5"/>
      <c r="G155" s="5"/>
      <c r="H155" s="5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5"/>
      <c r="D156" s="5"/>
      <c r="E156" s="5"/>
      <c r="F156" s="5"/>
      <c r="G156" s="5"/>
      <c r="H156" s="5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5"/>
      <c r="D157" s="5"/>
      <c r="E157" s="5"/>
      <c r="F157" s="5"/>
      <c r="G157" s="5"/>
      <c r="H157" s="5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5"/>
      <c r="D158" s="5"/>
      <c r="E158" s="5"/>
      <c r="F158" s="5"/>
      <c r="G158" s="5"/>
      <c r="H158" s="5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5"/>
      <c r="D159" s="5"/>
      <c r="E159" s="5"/>
      <c r="F159" s="5"/>
      <c r="G159" s="5"/>
      <c r="H159" s="5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5"/>
      <c r="D160" s="5"/>
      <c r="E160" s="5"/>
      <c r="F160" s="5"/>
      <c r="G160" s="5"/>
      <c r="H160" s="5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5"/>
      <c r="D161" s="5"/>
      <c r="E161" s="5"/>
      <c r="F161" s="5"/>
      <c r="G161" s="5"/>
      <c r="H161" s="5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5"/>
      <c r="D162" s="5"/>
      <c r="E162" s="5"/>
      <c r="F162" s="5"/>
      <c r="G162" s="5"/>
      <c r="H162" s="5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5"/>
      <c r="D163" s="5"/>
      <c r="E163" s="5"/>
      <c r="F163" s="5"/>
      <c r="G163" s="5"/>
      <c r="H163" s="5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5"/>
      <c r="D164" s="5"/>
      <c r="E164" s="5"/>
      <c r="F164" s="5"/>
      <c r="G164" s="5"/>
      <c r="H164" s="5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5"/>
      <c r="D165" s="5"/>
      <c r="E165" s="5"/>
      <c r="F165" s="5"/>
      <c r="G165" s="5"/>
      <c r="H165" s="5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5"/>
      <c r="D166" s="5"/>
      <c r="E166" s="5"/>
      <c r="F166" s="5"/>
      <c r="G166" s="5"/>
      <c r="H166" s="5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5"/>
      <c r="D167" s="5"/>
      <c r="E167" s="5"/>
      <c r="F167" s="5"/>
      <c r="G167" s="5"/>
      <c r="H167" s="5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5"/>
      <c r="D168" s="5"/>
      <c r="E168" s="5"/>
      <c r="F168" s="5"/>
      <c r="G168" s="5"/>
      <c r="H168" s="5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5"/>
      <c r="D169" s="5"/>
      <c r="E169" s="5"/>
      <c r="F169" s="5"/>
      <c r="G169" s="5"/>
      <c r="H169" s="5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5"/>
      <c r="D170" s="5"/>
      <c r="E170" s="5"/>
      <c r="F170" s="5"/>
      <c r="G170" s="5"/>
      <c r="H170" s="5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5"/>
      <c r="D171" s="5"/>
      <c r="E171" s="5"/>
      <c r="F171" s="5"/>
      <c r="G171" s="5"/>
      <c r="H171" s="5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5"/>
      <c r="D172" s="5"/>
      <c r="E172" s="5"/>
      <c r="F172" s="5"/>
      <c r="G172" s="5"/>
      <c r="H172" s="5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5"/>
      <c r="D173" s="5"/>
      <c r="E173" s="5"/>
      <c r="F173" s="5"/>
      <c r="G173" s="5"/>
      <c r="H173" s="5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5"/>
      <c r="D174" s="5"/>
      <c r="E174" s="5"/>
      <c r="F174" s="5"/>
      <c r="G174" s="5"/>
      <c r="H174" s="5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5"/>
      <c r="D175" s="5"/>
      <c r="E175" s="5"/>
      <c r="F175" s="5"/>
      <c r="G175" s="5"/>
      <c r="H175" s="5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5"/>
      <c r="D176" s="5"/>
      <c r="E176" s="5"/>
      <c r="F176" s="5"/>
      <c r="G176" s="5"/>
      <c r="H176" s="5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5"/>
      <c r="D177" s="5"/>
      <c r="E177" s="5"/>
      <c r="F177" s="5"/>
      <c r="G177" s="5"/>
      <c r="H177" s="5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5"/>
      <c r="D178" s="5"/>
      <c r="E178" s="5"/>
      <c r="F178" s="5"/>
      <c r="G178" s="5"/>
      <c r="H178" s="5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5"/>
      <c r="D179" s="5"/>
      <c r="E179" s="5"/>
      <c r="F179" s="5"/>
      <c r="G179" s="5"/>
      <c r="H179" s="5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5"/>
      <c r="D180" s="5"/>
      <c r="E180" s="5"/>
      <c r="F180" s="5"/>
      <c r="G180" s="5"/>
      <c r="H180" s="5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5"/>
      <c r="D181" s="5"/>
      <c r="E181" s="5"/>
      <c r="F181" s="5"/>
      <c r="G181" s="5"/>
      <c r="H181" s="5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5"/>
      <c r="D182" s="5"/>
      <c r="E182" s="5"/>
      <c r="F182" s="5"/>
      <c r="G182" s="5"/>
      <c r="H182" s="5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5"/>
      <c r="D183" s="5"/>
      <c r="E183" s="5"/>
      <c r="F183" s="5"/>
      <c r="G183" s="5"/>
      <c r="H183" s="5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5"/>
      <c r="D184" s="5"/>
      <c r="E184" s="5"/>
      <c r="F184" s="5"/>
      <c r="G184" s="5"/>
      <c r="H184" s="5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5"/>
      <c r="D185" s="5"/>
      <c r="E185" s="5"/>
      <c r="F185" s="5"/>
      <c r="G185" s="5"/>
      <c r="H185" s="5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5"/>
      <c r="D186" s="5"/>
      <c r="E186" s="5"/>
      <c r="F186" s="5"/>
      <c r="G186" s="5"/>
      <c r="H186" s="5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5"/>
      <c r="D187" s="5"/>
      <c r="E187" s="5"/>
      <c r="F187" s="5"/>
      <c r="G187" s="5"/>
      <c r="H187" s="5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5"/>
      <c r="D188" s="5"/>
      <c r="E188" s="5"/>
      <c r="F188" s="5"/>
      <c r="G188" s="5"/>
      <c r="H188" s="5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5"/>
      <c r="D189" s="5"/>
      <c r="E189" s="5"/>
      <c r="F189" s="5"/>
      <c r="G189" s="5"/>
      <c r="H189" s="5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5"/>
      <c r="D190" s="5"/>
      <c r="E190" s="5"/>
      <c r="F190" s="5"/>
      <c r="G190" s="5"/>
      <c r="H190" s="5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5"/>
      <c r="D191" s="5"/>
      <c r="E191" s="5"/>
      <c r="F191" s="5"/>
      <c r="G191" s="5"/>
      <c r="H191" s="5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5"/>
      <c r="D192" s="5"/>
      <c r="E192" s="5"/>
      <c r="F192" s="5"/>
      <c r="G192" s="5"/>
      <c r="H192" s="5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5"/>
      <c r="D193" s="5"/>
      <c r="E193" s="5"/>
      <c r="F193" s="5"/>
      <c r="G193" s="5"/>
      <c r="H193" s="5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5"/>
      <c r="D194" s="5"/>
      <c r="E194" s="5"/>
      <c r="F194" s="5"/>
      <c r="G194" s="5"/>
      <c r="H194" s="5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5"/>
      <c r="D195" s="5"/>
      <c r="E195" s="5"/>
      <c r="F195" s="5"/>
      <c r="G195" s="5"/>
      <c r="H195" s="5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5"/>
      <c r="D196" s="5"/>
      <c r="E196" s="5"/>
      <c r="F196" s="5"/>
      <c r="G196" s="5"/>
      <c r="H196" s="5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5"/>
      <c r="D197" s="5"/>
      <c r="E197" s="5"/>
      <c r="F197" s="5"/>
      <c r="G197" s="5"/>
      <c r="H197" s="5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5"/>
      <c r="D198" s="5"/>
      <c r="E198" s="5"/>
      <c r="F198" s="5"/>
      <c r="G198" s="5"/>
      <c r="H198" s="5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5"/>
      <c r="D199" s="5"/>
      <c r="E199" s="5"/>
      <c r="F199" s="5"/>
      <c r="G199" s="5"/>
      <c r="H199" s="5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5"/>
      <c r="D200" s="5"/>
      <c r="E200" s="5"/>
      <c r="F200" s="5"/>
      <c r="G200" s="5"/>
      <c r="H200" s="5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5"/>
      <c r="D201" s="5"/>
      <c r="E201" s="5"/>
      <c r="F201" s="5"/>
      <c r="G201" s="5"/>
      <c r="H201" s="5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5"/>
      <c r="D202" s="5"/>
      <c r="E202" s="5"/>
      <c r="F202" s="5"/>
      <c r="G202" s="5"/>
      <c r="H202" s="5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5"/>
      <c r="D203" s="5"/>
      <c r="E203" s="5"/>
      <c r="F203" s="5"/>
      <c r="G203" s="5"/>
      <c r="H203" s="5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5"/>
      <c r="D204" s="5"/>
      <c r="E204" s="5"/>
      <c r="F204" s="5"/>
      <c r="G204" s="5"/>
      <c r="H204" s="5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5"/>
      <c r="D205" s="5"/>
      <c r="E205" s="5"/>
      <c r="F205" s="5"/>
      <c r="G205" s="5"/>
      <c r="H205" s="5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5"/>
      <c r="D206" s="5"/>
      <c r="E206" s="5"/>
      <c r="F206" s="5"/>
      <c r="G206" s="5"/>
      <c r="H206" s="5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5"/>
      <c r="D207" s="5"/>
      <c r="E207" s="5"/>
      <c r="F207" s="5"/>
      <c r="G207" s="5"/>
      <c r="H207" s="5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5"/>
      <c r="D208" s="5"/>
      <c r="E208" s="5"/>
      <c r="F208" s="5"/>
      <c r="G208" s="5"/>
      <c r="H208" s="5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5"/>
      <c r="D209" s="5"/>
      <c r="E209" s="5"/>
      <c r="F209" s="5"/>
      <c r="G209" s="5"/>
      <c r="H209" s="5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5"/>
      <c r="D210" s="5"/>
      <c r="E210" s="5"/>
      <c r="F210" s="5"/>
      <c r="G210" s="5"/>
      <c r="H210" s="5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5"/>
      <c r="D211" s="5"/>
      <c r="E211" s="5"/>
      <c r="F211" s="5"/>
      <c r="G211" s="5"/>
      <c r="H211" s="5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5"/>
      <c r="D212" s="5"/>
      <c r="E212" s="5"/>
      <c r="F212" s="5"/>
      <c r="G212" s="5"/>
      <c r="H212" s="5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5"/>
      <c r="D213" s="5"/>
      <c r="E213" s="5"/>
      <c r="F213" s="5"/>
      <c r="G213" s="5"/>
      <c r="H213" s="5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5"/>
      <c r="D214" s="5"/>
      <c r="E214" s="5"/>
      <c r="F214" s="5"/>
      <c r="G214" s="5"/>
      <c r="H214" s="5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5"/>
      <c r="D215" s="5"/>
      <c r="E215" s="5"/>
      <c r="F215" s="5"/>
      <c r="G215" s="5"/>
      <c r="H215" s="5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5"/>
      <c r="D216" s="5"/>
      <c r="E216" s="5"/>
      <c r="F216" s="5"/>
      <c r="G216" s="5"/>
      <c r="H216" s="5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5"/>
      <c r="D217" s="5"/>
      <c r="E217" s="5"/>
      <c r="F217" s="5"/>
      <c r="G217" s="5"/>
      <c r="H217" s="5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5"/>
      <c r="D218" s="5"/>
      <c r="E218" s="5"/>
      <c r="F218" s="5"/>
      <c r="G218" s="5"/>
      <c r="H218" s="5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5"/>
      <c r="D219" s="5"/>
      <c r="E219" s="5"/>
      <c r="F219" s="5"/>
      <c r="G219" s="5"/>
      <c r="H219" s="5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5"/>
      <c r="D220" s="5"/>
      <c r="E220" s="5"/>
      <c r="F220" s="5"/>
      <c r="G220" s="5"/>
      <c r="H220" s="5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/>
      <c r="C221" s="5"/>
      <c r="D221" s="5"/>
      <c r="E221" s="5"/>
      <c r="F221" s="5"/>
      <c r="G221" s="5"/>
      <c r="H221" s="5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/>
      <c r="C222" s="5"/>
      <c r="D222" s="5"/>
      <c r="E222" s="5"/>
      <c r="F222" s="5"/>
      <c r="G222" s="5"/>
      <c r="H222" s="5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/>
      <c r="C223" s="5"/>
      <c r="D223" s="5"/>
      <c r="E223" s="5"/>
      <c r="F223" s="5"/>
      <c r="G223" s="5"/>
      <c r="H223" s="5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4"/>
      <c r="C224" s="5"/>
      <c r="D224" s="5"/>
      <c r="E224" s="5"/>
      <c r="F224" s="5"/>
      <c r="G224" s="5"/>
      <c r="H224" s="5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4"/>
      <c r="C225" s="5"/>
      <c r="D225" s="5"/>
      <c r="E225" s="5"/>
      <c r="F225" s="5"/>
      <c r="G225" s="5"/>
      <c r="H225" s="5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4"/>
      <c r="C226" s="5"/>
      <c r="D226" s="5"/>
      <c r="E226" s="5"/>
      <c r="F226" s="5"/>
      <c r="G226" s="5"/>
      <c r="H226" s="5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/>
      <c r="C227" s="5"/>
      <c r="D227" s="5"/>
      <c r="E227" s="5"/>
      <c r="F227" s="5"/>
      <c r="G227" s="5"/>
      <c r="H227" s="5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/>
      <c r="C228" s="5"/>
      <c r="D228" s="5"/>
      <c r="E228" s="5"/>
      <c r="F228" s="5"/>
      <c r="G228" s="5"/>
      <c r="H228" s="5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/>
      <c r="C229" s="5"/>
      <c r="D229" s="5"/>
      <c r="E229" s="5"/>
      <c r="F229" s="5"/>
      <c r="G229" s="5"/>
      <c r="H229" s="5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/>
      <c r="C230" s="5"/>
      <c r="D230" s="5"/>
      <c r="E230" s="5"/>
      <c r="F230" s="5"/>
      <c r="G230" s="5"/>
      <c r="H230" s="5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/>
      <c r="C231" s="5"/>
      <c r="D231" s="5"/>
      <c r="E231" s="5"/>
      <c r="F231" s="5"/>
      <c r="G231" s="5"/>
      <c r="H231" s="5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/>
      <c r="C232" s="5"/>
      <c r="D232" s="5"/>
      <c r="E232" s="5"/>
      <c r="F232" s="5"/>
      <c r="G232" s="5"/>
      <c r="H232" s="5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/>
      <c r="C233" s="5"/>
      <c r="D233" s="5"/>
      <c r="E233" s="5"/>
      <c r="F233" s="5"/>
      <c r="G233" s="5"/>
      <c r="H233" s="5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4"/>
      <c r="B234" s="4"/>
      <c r="C234" s="5"/>
      <c r="D234" s="5"/>
      <c r="E234" s="5"/>
      <c r="F234" s="5"/>
      <c r="G234" s="5"/>
      <c r="H234" s="5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4"/>
      <c r="B235" s="4"/>
      <c r="C235" s="5"/>
      <c r="D235" s="5"/>
      <c r="E235" s="5"/>
      <c r="F235" s="5"/>
      <c r="G235" s="5"/>
      <c r="H235" s="5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4"/>
      <c r="B236" s="4"/>
      <c r="C236" s="5"/>
      <c r="D236" s="5"/>
      <c r="E236" s="5"/>
      <c r="F236" s="5"/>
      <c r="G236" s="5"/>
      <c r="H236" s="5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4"/>
      <c r="B237" s="4"/>
      <c r="C237" s="5"/>
      <c r="D237" s="5"/>
      <c r="E237" s="5"/>
      <c r="F237" s="5"/>
      <c r="G237" s="5"/>
      <c r="H237" s="5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4"/>
      <c r="B238" s="4"/>
      <c r="C238" s="5"/>
      <c r="D238" s="5"/>
      <c r="E238" s="5"/>
      <c r="F238" s="5"/>
      <c r="G238" s="5"/>
      <c r="H238" s="5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4"/>
      <c r="B239" s="4"/>
      <c r="C239" s="5"/>
      <c r="D239" s="5"/>
      <c r="E239" s="5"/>
      <c r="F239" s="5"/>
      <c r="G239" s="5"/>
      <c r="H239" s="5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4"/>
      <c r="B240" s="4"/>
      <c r="C240" s="5"/>
      <c r="D240" s="5"/>
      <c r="E240" s="5"/>
      <c r="F240" s="5"/>
      <c r="G240" s="5"/>
      <c r="H240" s="5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4"/>
      <c r="B241" s="4"/>
      <c r="C241" s="5"/>
      <c r="D241" s="5"/>
      <c r="E241" s="5"/>
      <c r="F241" s="5"/>
      <c r="G241" s="5"/>
      <c r="H241" s="5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4"/>
      <c r="B242" s="4"/>
      <c r="C242" s="5"/>
      <c r="D242" s="5"/>
      <c r="E242" s="5"/>
      <c r="F242" s="5"/>
      <c r="G242" s="5"/>
      <c r="H242" s="5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4"/>
      <c r="B243" s="4"/>
      <c r="C243" s="5"/>
      <c r="D243" s="5"/>
      <c r="E243" s="5"/>
      <c r="F243" s="5"/>
      <c r="G243" s="5"/>
      <c r="H243" s="5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4"/>
      <c r="B244" s="4"/>
      <c r="C244" s="5"/>
      <c r="D244" s="5"/>
      <c r="E244" s="5"/>
      <c r="F244" s="5"/>
      <c r="G244" s="5"/>
      <c r="H244" s="5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4"/>
      <c r="B245" s="4"/>
      <c r="C245" s="5"/>
      <c r="D245" s="5"/>
      <c r="E245" s="5"/>
      <c r="F245" s="5"/>
      <c r="G245" s="5"/>
      <c r="H245" s="5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4"/>
      <c r="B246" s="4"/>
      <c r="C246" s="5"/>
      <c r="D246" s="5"/>
      <c r="E246" s="5"/>
      <c r="F246" s="5"/>
      <c r="G246" s="5"/>
      <c r="H246" s="5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4"/>
      <c r="B247" s="4"/>
      <c r="C247" s="5"/>
      <c r="D247" s="5"/>
      <c r="E247" s="5"/>
      <c r="F247" s="5"/>
      <c r="G247" s="5"/>
      <c r="H247" s="5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4"/>
      <c r="B248" s="4"/>
      <c r="C248" s="5"/>
      <c r="D248" s="5"/>
      <c r="E248" s="5"/>
      <c r="F248" s="5"/>
      <c r="G248" s="5"/>
      <c r="H248" s="5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4"/>
      <c r="B249" s="4"/>
      <c r="C249" s="5"/>
      <c r="D249" s="5"/>
      <c r="E249" s="5"/>
      <c r="F249" s="5"/>
      <c r="G249" s="5"/>
      <c r="H249" s="5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4"/>
      <c r="B250" s="4"/>
      <c r="C250" s="5"/>
      <c r="D250" s="5"/>
      <c r="E250" s="5"/>
      <c r="F250" s="5"/>
      <c r="G250" s="5"/>
      <c r="H250" s="5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4"/>
      <c r="B251" s="4"/>
      <c r="C251" s="5"/>
      <c r="D251" s="5"/>
      <c r="E251" s="5"/>
      <c r="F251" s="5"/>
      <c r="G251" s="5"/>
      <c r="H251" s="5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4"/>
      <c r="B252" s="4"/>
      <c r="C252" s="5"/>
      <c r="D252" s="5"/>
      <c r="E252" s="5"/>
      <c r="F252" s="5"/>
      <c r="G252" s="5"/>
      <c r="H252" s="5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4"/>
      <c r="B253" s="4"/>
      <c r="C253" s="5"/>
      <c r="D253" s="5"/>
      <c r="E253" s="5"/>
      <c r="F253" s="5"/>
      <c r="G253" s="5"/>
      <c r="H253" s="5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4"/>
      <c r="B254" s="4"/>
      <c r="C254" s="5"/>
      <c r="D254" s="5"/>
      <c r="E254" s="5"/>
      <c r="F254" s="5"/>
      <c r="G254" s="5"/>
      <c r="H254" s="5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4"/>
      <c r="B255" s="4"/>
      <c r="C255" s="5"/>
      <c r="D255" s="5"/>
      <c r="E255" s="5"/>
      <c r="F255" s="5"/>
      <c r="G255" s="5"/>
      <c r="H255" s="5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4"/>
      <c r="B256" s="4"/>
      <c r="C256" s="5"/>
      <c r="D256" s="5"/>
      <c r="E256" s="5"/>
      <c r="F256" s="5"/>
      <c r="G256" s="5"/>
      <c r="H256" s="5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4"/>
      <c r="B257" s="4"/>
      <c r="C257" s="5"/>
      <c r="D257" s="5"/>
      <c r="E257" s="5"/>
      <c r="F257" s="5"/>
      <c r="G257" s="5"/>
      <c r="H257" s="5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4"/>
      <c r="B258" s="4"/>
      <c r="C258" s="5"/>
      <c r="D258" s="5"/>
      <c r="E258" s="5"/>
      <c r="F258" s="5"/>
      <c r="G258" s="5"/>
      <c r="H258" s="5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4"/>
      <c r="B259" s="4"/>
      <c r="C259" s="5"/>
      <c r="D259" s="5"/>
      <c r="E259" s="5"/>
      <c r="F259" s="5"/>
      <c r="G259" s="5"/>
      <c r="H259" s="5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4"/>
      <c r="B260" s="4"/>
      <c r="C260" s="5"/>
      <c r="D260" s="5"/>
      <c r="E260" s="5"/>
      <c r="F260" s="5"/>
      <c r="G260" s="5"/>
      <c r="H260" s="5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4"/>
      <c r="B261" s="4"/>
      <c r="C261" s="5"/>
      <c r="D261" s="5"/>
      <c r="E261" s="5"/>
      <c r="F261" s="5"/>
      <c r="G261" s="5"/>
      <c r="H261" s="5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4"/>
      <c r="B262" s="4"/>
      <c r="C262" s="5"/>
      <c r="D262" s="5"/>
      <c r="E262" s="5"/>
      <c r="F262" s="5"/>
      <c r="G262" s="5"/>
      <c r="H262" s="5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4"/>
      <c r="B263" s="4"/>
      <c r="C263" s="5"/>
      <c r="D263" s="5"/>
      <c r="E263" s="5"/>
      <c r="F263" s="5"/>
      <c r="G263" s="5"/>
      <c r="H263" s="5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4"/>
      <c r="B264" s="4"/>
      <c r="C264" s="5"/>
      <c r="D264" s="5"/>
      <c r="E264" s="5"/>
      <c r="F264" s="5"/>
      <c r="G264" s="5"/>
      <c r="H264" s="5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4"/>
      <c r="B265" s="4"/>
      <c r="C265" s="5"/>
      <c r="D265" s="5"/>
      <c r="E265" s="5"/>
      <c r="F265" s="5"/>
      <c r="G265" s="5"/>
      <c r="H265" s="5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4"/>
      <c r="B266" s="4"/>
      <c r="C266" s="5"/>
      <c r="D266" s="5"/>
      <c r="E266" s="5"/>
      <c r="F266" s="5"/>
      <c r="G266" s="5"/>
      <c r="H266" s="5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4"/>
      <c r="B267" s="4"/>
      <c r="C267" s="5"/>
      <c r="D267" s="5"/>
      <c r="E267" s="5"/>
      <c r="F267" s="5"/>
      <c r="G267" s="5"/>
      <c r="H267" s="5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4"/>
      <c r="B268" s="4"/>
      <c r="C268" s="5"/>
      <c r="D268" s="5"/>
      <c r="E268" s="5"/>
      <c r="F268" s="5"/>
      <c r="G268" s="5"/>
      <c r="H268" s="5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4"/>
      <c r="B269" s="4"/>
      <c r="C269" s="5"/>
      <c r="D269" s="5"/>
      <c r="E269" s="5"/>
      <c r="F269" s="5"/>
      <c r="G269" s="5"/>
      <c r="H269" s="5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4"/>
      <c r="B270" s="4"/>
      <c r="C270" s="5"/>
      <c r="D270" s="5"/>
      <c r="E270" s="5"/>
      <c r="F270" s="5"/>
      <c r="G270" s="5"/>
      <c r="H270" s="5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4"/>
      <c r="B271" s="4"/>
      <c r="C271" s="5"/>
      <c r="D271" s="5"/>
      <c r="E271" s="5"/>
      <c r="F271" s="5"/>
      <c r="G271" s="5"/>
      <c r="H271" s="5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4"/>
      <c r="B272" s="4"/>
      <c r="C272" s="5"/>
      <c r="D272" s="5"/>
      <c r="E272" s="5"/>
      <c r="F272" s="5"/>
      <c r="G272" s="5"/>
      <c r="H272" s="5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4"/>
      <c r="B273" s="4"/>
      <c r="C273" s="5"/>
      <c r="D273" s="5"/>
      <c r="E273" s="5"/>
      <c r="F273" s="5"/>
      <c r="G273" s="5"/>
      <c r="H273" s="5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4"/>
      <c r="B274" s="4"/>
      <c r="C274" s="5"/>
      <c r="D274" s="5"/>
      <c r="E274" s="5"/>
      <c r="F274" s="5"/>
      <c r="G274" s="5"/>
      <c r="H274" s="5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4"/>
      <c r="B275" s="4"/>
      <c r="C275" s="5"/>
      <c r="D275" s="5"/>
      <c r="E275" s="5"/>
      <c r="F275" s="5"/>
      <c r="G275" s="5"/>
      <c r="H275" s="5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4"/>
      <c r="B276" s="4"/>
      <c r="C276" s="5"/>
      <c r="D276" s="5"/>
      <c r="E276" s="5"/>
      <c r="F276" s="5"/>
      <c r="G276" s="5"/>
      <c r="H276" s="5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4"/>
      <c r="B277" s="4"/>
      <c r="C277" s="5"/>
      <c r="D277" s="5"/>
      <c r="E277" s="5"/>
      <c r="F277" s="5"/>
      <c r="G277" s="5"/>
      <c r="H277" s="5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4"/>
      <c r="B278" s="4"/>
      <c r="C278" s="5"/>
      <c r="D278" s="5"/>
      <c r="E278" s="5"/>
      <c r="F278" s="5"/>
      <c r="G278" s="5"/>
      <c r="H278" s="5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4"/>
      <c r="B279" s="4"/>
      <c r="C279" s="5"/>
      <c r="D279" s="5"/>
      <c r="E279" s="5"/>
      <c r="F279" s="5"/>
      <c r="G279" s="5"/>
      <c r="H279" s="5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4"/>
      <c r="B280" s="4"/>
      <c r="C280" s="5"/>
      <c r="D280" s="5"/>
      <c r="E280" s="5"/>
      <c r="F280" s="5"/>
      <c r="G280" s="5"/>
      <c r="H280" s="5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4"/>
      <c r="B281" s="4"/>
      <c r="C281" s="5"/>
      <c r="D281" s="5"/>
      <c r="E281" s="5"/>
      <c r="F281" s="5"/>
      <c r="G281" s="5"/>
      <c r="H281" s="5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4"/>
      <c r="B282" s="4"/>
      <c r="C282" s="5"/>
      <c r="D282" s="5"/>
      <c r="E282" s="5"/>
      <c r="F282" s="5"/>
      <c r="G282" s="5"/>
      <c r="H282" s="5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4"/>
      <c r="B283" s="4"/>
      <c r="C283" s="5"/>
      <c r="D283" s="5"/>
      <c r="E283" s="5"/>
      <c r="F283" s="5"/>
      <c r="G283" s="5"/>
      <c r="H283" s="5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4"/>
      <c r="B284" s="4"/>
      <c r="C284" s="5"/>
      <c r="D284" s="5"/>
      <c r="E284" s="5"/>
      <c r="F284" s="5"/>
      <c r="G284" s="5"/>
      <c r="H284" s="5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4"/>
      <c r="B285" s="4"/>
      <c r="C285" s="5"/>
      <c r="D285" s="5"/>
      <c r="E285" s="5"/>
      <c r="F285" s="5"/>
      <c r="G285" s="5"/>
      <c r="H285" s="5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4"/>
      <c r="B286" s="4"/>
      <c r="C286" s="5"/>
      <c r="D286" s="5"/>
      <c r="E286" s="5"/>
      <c r="F286" s="5"/>
      <c r="G286" s="5"/>
      <c r="H286" s="5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4"/>
      <c r="B287" s="4"/>
      <c r="C287" s="5"/>
      <c r="D287" s="5"/>
      <c r="E287" s="5"/>
      <c r="F287" s="5"/>
      <c r="G287" s="5"/>
      <c r="H287" s="5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4"/>
      <c r="B288" s="4"/>
      <c r="C288" s="5"/>
      <c r="D288" s="5"/>
      <c r="E288" s="5"/>
      <c r="F288" s="5"/>
      <c r="G288" s="5"/>
      <c r="H288" s="5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4"/>
      <c r="B289" s="4"/>
      <c r="C289" s="5"/>
      <c r="D289" s="5"/>
      <c r="E289" s="5"/>
      <c r="F289" s="5"/>
      <c r="G289" s="5"/>
      <c r="H289" s="5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4"/>
      <c r="B290" s="4"/>
      <c r="C290" s="5"/>
      <c r="D290" s="5"/>
      <c r="E290" s="5"/>
      <c r="F290" s="5"/>
      <c r="G290" s="5"/>
      <c r="H290" s="5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4"/>
      <c r="B291" s="4"/>
      <c r="C291" s="5"/>
      <c r="D291" s="5"/>
      <c r="E291" s="5"/>
      <c r="F291" s="5"/>
      <c r="G291" s="5"/>
      <c r="H291" s="5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4"/>
      <c r="B292" s="4"/>
      <c r="C292" s="5"/>
      <c r="D292" s="5"/>
      <c r="E292" s="5"/>
      <c r="F292" s="5"/>
      <c r="G292" s="5"/>
      <c r="H292" s="5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4"/>
      <c r="B293" s="4"/>
      <c r="C293" s="5"/>
      <c r="D293" s="5"/>
      <c r="E293" s="5"/>
      <c r="F293" s="5"/>
      <c r="G293" s="5"/>
      <c r="H293" s="5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4"/>
      <c r="B294" s="4"/>
      <c r="C294" s="5"/>
      <c r="D294" s="5"/>
      <c r="E294" s="5"/>
      <c r="F294" s="5"/>
      <c r="G294" s="5"/>
      <c r="H294" s="5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4"/>
      <c r="B295" s="4"/>
      <c r="C295" s="5"/>
      <c r="D295" s="5"/>
      <c r="E295" s="5"/>
      <c r="F295" s="5"/>
      <c r="G295" s="5"/>
      <c r="H295" s="5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4"/>
      <c r="B296" s="4"/>
      <c r="C296" s="5"/>
      <c r="D296" s="5"/>
      <c r="E296" s="5"/>
      <c r="F296" s="5"/>
      <c r="G296" s="5"/>
      <c r="H296" s="5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4"/>
      <c r="B297" s="4"/>
      <c r="C297" s="5"/>
      <c r="D297" s="5"/>
      <c r="E297" s="5"/>
      <c r="F297" s="5"/>
      <c r="G297" s="5"/>
      <c r="H297" s="5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4"/>
      <c r="B298" s="4"/>
      <c r="C298" s="5"/>
      <c r="D298" s="5"/>
      <c r="E298" s="5"/>
      <c r="F298" s="5"/>
      <c r="G298" s="5"/>
      <c r="H298" s="5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4"/>
      <c r="B299" s="4"/>
      <c r="C299" s="5"/>
      <c r="D299" s="5"/>
      <c r="E299" s="5"/>
      <c r="F299" s="5"/>
      <c r="G299" s="5"/>
      <c r="H299" s="5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4"/>
      <c r="B300" s="4"/>
      <c r="C300" s="5"/>
      <c r="D300" s="5"/>
      <c r="E300" s="5"/>
      <c r="F300" s="5"/>
      <c r="G300" s="5"/>
      <c r="H300" s="5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4"/>
      <c r="B301" s="4"/>
      <c r="C301" s="5"/>
      <c r="D301" s="5"/>
      <c r="E301" s="5"/>
      <c r="F301" s="5"/>
      <c r="G301" s="5"/>
      <c r="H301" s="5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4"/>
      <c r="B302" s="4"/>
      <c r="C302" s="5"/>
      <c r="D302" s="5"/>
      <c r="E302" s="5"/>
      <c r="F302" s="5"/>
      <c r="G302" s="5"/>
      <c r="H302" s="5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4"/>
      <c r="B303" s="4"/>
      <c r="C303" s="5"/>
      <c r="D303" s="5"/>
      <c r="E303" s="5"/>
      <c r="F303" s="5"/>
      <c r="G303" s="5"/>
      <c r="H303" s="5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4"/>
      <c r="B304" s="4"/>
      <c r="C304" s="5"/>
      <c r="D304" s="5"/>
      <c r="E304" s="5"/>
      <c r="F304" s="5"/>
      <c r="G304" s="5"/>
      <c r="H304" s="5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4"/>
      <c r="B305" s="4"/>
      <c r="C305" s="5"/>
      <c r="D305" s="5"/>
      <c r="E305" s="5"/>
      <c r="F305" s="5"/>
      <c r="G305" s="5"/>
      <c r="H305" s="5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4"/>
      <c r="B306" s="4"/>
      <c r="C306" s="5"/>
      <c r="D306" s="5"/>
      <c r="E306" s="5"/>
      <c r="F306" s="5"/>
      <c r="G306" s="5"/>
      <c r="H306" s="5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4"/>
      <c r="B307" s="4"/>
      <c r="C307" s="5"/>
      <c r="D307" s="5"/>
      <c r="E307" s="5"/>
      <c r="F307" s="5"/>
      <c r="G307" s="5"/>
      <c r="H307" s="5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4"/>
      <c r="B308" s="4"/>
      <c r="C308" s="5"/>
      <c r="D308" s="5"/>
      <c r="E308" s="5"/>
      <c r="F308" s="5"/>
      <c r="G308" s="5"/>
      <c r="H308" s="5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4"/>
      <c r="B309" s="4"/>
      <c r="C309" s="5"/>
      <c r="D309" s="5"/>
      <c r="E309" s="5"/>
      <c r="F309" s="5"/>
      <c r="G309" s="5"/>
      <c r="H309" s="5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4"/>
      <c r="B310" s="4"/>
      <c r="C310" s="5"/>
      <c r="D310" s="5"/>
      <c r="E310" s="5"/>
      <c r="F310" s="5"/>
      <c r="G310" s="5"/>
      <c r="H310" s="5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4"/>
      <c r="B311" s="4"/>
      <c r="C311" s="5"/>
      <c r="D311" s="5"/>
      <c r="E311" s="5"/>
      <c r="F311" s="5"/>
      <c r="G311" s="5"/>
      <c r="H311" s="5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4"/>
      <c r="B312" s="4"/>
      <c r="C312" s="5"/>
      <c r="D312" s="5"/>
      <c r="E312" s="5"/>
      <c r="F312" s="5"/>
      <c r="G312" s="5"/>
      <c r="H312" s="5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4"/>
      <c r="B313" s="4"/>
      <c r="C313" s="5"/>
      <c r="D313" s="5"/>
      <c r="E313" s="5"/>
      <c r="F313" s="5"/>
      <c r="G313" s="5"/>
      <c r="H313" s="5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4"/>
      <c r="B314" s="4"/>
      <c r="C314" s="5"/>
      <c r="D314" s="5"/>
      <c r="E314" s="5"/>
      <c r="F314" s="5"/>
      <c r="G314" s="5"/>
      <c r="H314" s="5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4"/>
      <c r="B315" s="4"/>
      <c r="C315" s="5"/>
      <c r="D315" s="5"/>
      <c r="E315" s="5"/>
      <c r="F315" s="5"/>
      <c r="G315" s="5"/>
      <c r="H315" s="5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4"/>
      <c r="B316" s="4"/>
      <c r="C316" s="5"/>
      <c r="D316" s="5"/>
      <c r="E316" s="5"/>
      <c r="F316" s="5"/>
      <c r="G316" s="5"/>
      <c r="H316" s="5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4"/>
      <c r="B317" s="4"/>
      <c r="C317" s="5"/>
      <c r="D317" s="5"/>
      <c r="E317" s="5"/>
      <c r="F317" s="5"/>
      <c r="G317" s="5"/>
      <c r="H317" s="5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4"/>
      <c r="B318" s="4"/>
      <c r="C318" s="5"/>
      <c r="D318" s="5"/>
      <c r="E318" s="5"/>
      <c r="F318" s="5"/>
      <c r="G318" s="5"/>
      <c r="H318" s="5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4"/>
      <c r="B319" s="4"/>
      <c r="C319" s="5"/>
      <c r="D319" s="5"/>
      <c r="E319" s="5"/>
      <c r="F319" s="5"/>
      <c r="G319" s="5"/>
      <c r="H319" s="5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4"/>
      <c r="B320" s="4"/>
      <c r="C320" s="5"/>
      <c r="D320" s="5"/>
      <c r="E320" s="5"/>
      <c r="F320" s="5"/>
      <c r="G320" s="5"/>
      <c r="H320" s="5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4"/>
      <c r="B321" s="4"/>
      <c r="C321" s="5"/>
      <c r="D321" s="5"/>
      <c r="E321" s="5"/>
      <c r="F321" s="5"/>
      <c r="G321" s="5"/>
      <c r="H321" s="5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4"/>
      <c r="B322" s="4"/>
      <c r="C322" s="5"/>
      <c r="D322" s="5"/>
      <c r="E322" s="5"/>
      <c r="F322" s="5"/>
      <c r="G322" s="5"/>
      <c r="H322" s="5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4"/>
      <c r="B323" s="4"/>
      <c r="C323" s="5"/>
      <c r="D323" s="5"/>
      <c r="E323" s="5"/>
      <c r="F323" s="5"/>
      <c r="G323" s="5"/>
      <c r="H323" s="5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4"/>
      <c r="B324" s="4"/>
      <c r="C324" s="5"/>
      <c r="D324" s="5"/>
      <c r="E324" s="5"/>
      <c r="F324" s="5"/>
      <c r="G324" s="5"/>
      <c r="H324" s="5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4"/>
      <c r="B325" s="4"/>
      <c r="C325" s="5"/>
      <c r="D325" s="5"/>
      <c r="E325" s="5"/>
      <c r="F325" s="5"/>
      <c r="G325" s="5"/>
      <c r="H325" s="5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4"/>
      <c r="B326" s="4"/>
      <c r="C326" s="5"/>
      <c r="D326" s="5"/>
      <c r="E326" s="5"/>
      <c r="F326" s="5"/>
      <c r="G326" s="5"/>
      <c r="H326" s="5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4"/>
      <c r="B327" s="4"/>
      <c r="C327" s="5"/>
      <c r="D327" s="5"/>
      <c r="E327" s="5"/>
      <c r="F327" s="5"/>
      <c r="G327" s="5"/>
      <c r="H327" s="5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4"/>
      <c r="B328" s="4"/>
      <c r="C328" s="5"/>
      <c r="D328" s="5"/>
      <c r="E328" s="5"/>
      <c r="F328" s="5"/>
      <c r="G328" s="5"/>
      <c r="H328" s="5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4"/>
      <c r="B329" s="4"/>
      <c r="C329" s="5"/>
      <c r="D329" s="5"/>
      <c r="E329" s="5"/>
      <c r="F329" s="5"/>
      <c r="G329" s="5"/>
      <c r="H329" s="5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4"/>
      <c r="B330" s="4"/>
      <c r="C330" s="5"/>
      <c r="D330" s="5"/>
      <c r="E330" s="5"/>
      <c r="F330" s="5"/>
      <c r="G330" s="5"/>
      <c r="H330" s="5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4"/>
      <c r="B331" s="4"/>
      <c r="C331" s="5"/>
      <c r="D331" s="5"/>
      <c r="E331" s="5"/>
      <c r="F331" s="5"/>
      <c r="G331" s="5"/>
      <c r="H331" s="5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4"/>
      <c r="B332" s="4"/>
      <c r="C332" s="5"/>
      <c r="D332" s="5"/>
      <c r="E332" s="5"/>
      <c r="F332" s="5"/>
      <c r="G332" s="5"/>
      <c r="H332" s="5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4"/>
      <c r="B333" s="4"/>
      <c r="C333" s="5"/>
      <c r="D333" s="5"/>
      <c r="E333" s="5"/>
      <c r="F333" s="5"/>
      <c r="G333" s="5"/>
      <c r="H333" s="5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4"/>
      <c r="B334" s="4"/>
      <c r="C334" s="5"/>
      <c r="D334" s="5"/>
      <c r="E334" s="5"/>
      <c r="F334" s="5"/>
      <c r="G334" s="5"/>
      <c r="H334" s="5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4"/>
      <c r="B335" s="4"/>
      <c r="C335" s="5"/>
      <c r="D335" s="5"/>
      <c r="E335" s="5"/>
      <c r="F335" s="5"/>
      <c r="G335" s="5"/>
      <c r="H335" s="5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4"/>
      <c r="B336" s="4"/>
      <c r="C336" s="5"/>
      <c r="D336" s="5"/>
      <c r="E336" s="5"/>
      <c r="F336" s="5"/>
      <c r="G336" s="5"/>
      <c r="H336" s="5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4"/>
      <c r="B337" s="4"/>
      <c r="C337" s="5"/>
      <c r="D337" s="5"/>
      <c r="E337" s="5"/>
      <c r="F337" s="5"/>
      <c r="G337" s="5"/>
      <c r="H337" s="5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4"/>
      <c r="B338" s="4"/>
      <c r="C338" s="5"/>
      <c r="D338" s="5"/>
      <c r="E338" s="5"/>
      <c r="F338" s="5"/>
      <c r="G338" s="5"/>
      <c r="H338" s="5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4"/>
      <c r="B339" s="4"/>
      <c r="C339" s="5"/>
      <c r="D339" s="5"/>
      <c r="E339" s="5"/>
      <c r="F339" s="5"/>
      <c r="G339" s="5"/>
      <c r="H339" s="5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4"/>
      <c r="B340" s="4"/>
      <c r="C340" s="5"/>
      <c r="D340" s="5"/>
      <c r="E340" s="5"/>
      <c r="F340" s="5"/>
      <c r="G340" s="5"/>
      <c r="H340" s="5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4"/>
      <c r="B341" s="4"/>
      <c r="C341" s="5"/>
      <c r="D341" s="5"/>
      <c r="E341" s="5"/>
      <c r="F341" s="5"/>
      <c r="G341" s="5"/>
      <c r="H341" s="5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4"/>
      <c r="B342" s="4"/>
      <c r="C342" s="5"/>
      <c r="D342" s="5"/>
      <c r="E342" s="5"/>
      <c r="F342" s="5"/>
      <c r="G342" s="5"/>
      <c r="H342" s="5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4"/>
      <c r="B343" s="4"/>
      <c r="C343" s="5"/>
      <c r="D343" s="5"/>
      <c r="E343" s="5"/>
      <c r="F343" s="5"/>
      <c r="G343" s="5"/>
      <c r="H343" s="5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4"/>
      <c r="B344" s="4"/>
      <c r="C344" s="5"/>
      <c r="D344" s="5"/>
      <c r="E344" s="5"/>
      <c r="F344" s="5"/>
      <c r="G344" s="5"/>
      <c r="H344" s="5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4"/>
      <c r="B345" s="4"/>
      <c r="C345" s="5"/>
      <c r="D345" s="5"/>
      <c r="E345" s="5"/>
      <c r="F345" s="5"/>
      <c r="G345" s="5"/>
      <c r="H345" s="5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4"/>
      <c r="B346" s="4"/>
      <c r="C346" s="5"/>
      <c r="D346" s="5"/>
      <c r="E346" s="5"/>
      <c r="F346" s="5"/>
      <c r="G346" s="5"/>
      <c r="H346" s="5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4"/>
      <c r="B347" s="4"/>
      <c r="C347" s="5"/>
      <c r="D347" s="5"/>
      <c r="E347" s="5"/>
      <c r="F347" s="5"/>
      <c r="G347" s="5"/>
      <c r="H347" s="5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4"/>
      <c r="B348" s="4"/>
      <c r="C348" s="5"/>
      <c r="D348" s="5"/>
      <c r="E348" s="5"/>
      <c r="F348" s="5"/>
      <c r="G348" s="5"/>
      <c r="H348" s="5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4"/>
      <c r="B349" s="4"/>
      <c r="C349" s="5"/>
      <c r="D349" s="5"/>
      <c r="E349" s="5"/>
      <c r="F349" s="5"/>
      <c r="G349" s="5"/>
      <c r="H349" s="5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4"/>
      <c r="B350" s="4"/>
      <c r="C350" s="5"/>
      <c r="D350" s="5"/>
      <c r="E350" s="5"/>
      <c r="F350" s="5"/>
      <c r="G350" s="5"/>
      <c r="H350" s="5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4"/>
      <c r="B351" s="4"/>
      <c r="C351" s="5"/>
      <c r="D351" s="5"/>
      <c r="E351" s="5"/>
      <c r="F351" s="5"/>
      <c r="G351" s="5"/>
      <c r="H351" s="5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4"/>
      <c r="B352" s="4"/>
      <c r="C352" s="5"/>
      <c r="D352" s="5"/>
      <c r="E352" s="5"/>
      <c r="F352" s="5"/>
      <c r="G352" s="5"/>
      <c r="H352" s="5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4"/>
      <c r="B353" s="4"/>
      <c r="C353" s="5"/>
      <c r="D353" s="5"/>
      <c r="E353" s="5"/>
      <c r="F353" s="5"/>
      <c r="G353" s="5"/>
      <c r="H353" s="5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4"/>
      <c r="B354" s="4"/>
      <c r="C354" s="5"/>
      <c r="D354" s="5"/>
      <c r="E354" s="5"/>
      <c r="F354" s="5"/>
      <c r="G354" s="5"/>
      <c r="H354" s="5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4"/>
      <c r="B355" s="4"/>
      <c r="C355" s="5"/>
      <c r="D355" s="5"/>
      <c r="E355" s="5"/>
      <c r="F355" s="5"/>
      <c r="G355" s="5"/>
      <c r="H355" s="5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4"/>
      <c r="B356" s="4"/>
      <c r="C356" s="5"/>
      <c r="D356" s="5"/>
      <c r="E356" s="5"/>
      <c r="F356" s="5"/>
      <c r="G356" s="5"/>
      <c r="H356" s="5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4"/>
      <c r="B357" s="4"/>
      <c r="C357" s="5"/>
      <c r="D357" s="5"/>
      <c r="E357" s="5"/>
      <c r="F357" s="5"/>
      <c r="G357" s="5"/>
      <c r="H357" s="5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4"/>
      <c r="B358" s="4"/>
      <c r="C358" s="5"/>
      <c r="D358" s="5"/>
      <c r="E358" s="5"/>
      <c r="F358" s="5"/>
      <c r="G358" s="5"/>
      <c r="H358" s="5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4"/>
      <c r="B359" s="4"/>
      <c r="C359" s="5"/>
      <c r="D359" s="5"/>
      <c r="E359" s="5"/>
      <c r="F359" s="5"/>
      <c r="G359" s="5"/>
      <c r="H359" s="5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4"/>
      <c r="B360" s="4"/>
      <c r="C360" s="5"/>
      <c r="D360" s="5"/>
      <c r="E360" s="5"/>
      <c r="F360" s="5"/>
      <c r="G360" s="5"/>
      <c r="H360" s="5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4"/>
      <c r="B361" s="4"/>
      <c r="C361" s="5"/>
      <c r="D361" s="5"/>
      <c r="E361" s="5"/>
      <c r="F361" s="5"/>
      <c r="G361" s="5"/>
      <c r="H361" s="5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4"/>
      <c r="B362" s="4"/>
      <c r="C362" s="5"/>
      <c r="D362" s="5"/>
      <c r="E362" s="5"/>
      <c r="F362" s="5"/>
      <c r="G362" s="5"/>
      <c r="H362" s="5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4"/>
      <c r="B363" s="4"/>
      <c r="C363" s="5"/>
      <c r="D363" s="5"/>
      <c r="E363" s="5"/>
      <c r="F363" s="5"/>
      <c r="G363" s="5"/>
      <c r="H363" s="5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4"/>
      <c r="B364" s="4"/>
      <c r="C364" s="5"/>
      <c r="D364" s="5"/>
      <c r="E364" s="5"/>
      <c r="F364" s="5"/>
      <c r="G364" s="5"/>
      <c r="H364" s="5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4"/>
      <c r="B365" s="4"/>
      <c r="C365" s="5"/>
      <c r="D365" s="5"/>
      <c r="E365" s="5"/>
      <c r="F365" s="5"/>
      <c r="G365" s="5"/>
      <c r="H365" s="5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4"/>
      <c r="B366" s="4"/>
      <c r="C366" s="5"/>
      <c r="D366" s="5"/>
      <c r="E366" s="5"/>
      <c r="F366" s="5"/>
      <c r="G366" s="5"/>
      <c r="H366" s="5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4"/>
      <c r="B367" s="4"/>
      <c r="C367" s="5"/>
      <c r="D367" s="5"/>
      <c r="E367" s="5"/>
      <c r="F367" s="5"/>
      <c r="G367" s="5"/>
      <c r="H367" s="5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4"/>
      <c r="B368" s="4"/>
      <c r="C368" s="5"/>
      <c r="D368" s="5"/>
      <c r="E368" s="5"/>
      <c r="F368" s="5"/>
      <c r="G368" s="5"/>
      <c r="H368" s="5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4"/>
      <c r="B369" s="4"/>
      <c r="C369" s="5"/>
      <c r="D369" s="5"/>
      <c r="E369" s="5"/>
      <c r="F369" s="5"/>
      <c r="G369" s="5"/>
      <c r="H369" s="5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4"/>
      <c r="B370" s="4"/>
      <c r="C370" s="5"/>
      <c r="D370" s="5"/>
      <c r="E370" s="5"/>
      <c r="F370" s="5"/>
      <c r="G370" s="5"/>
      <c r="H370" s="5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4"/>
      <c r="B371" s="4"/>
      <c r="C371" s="5"/>
      <c r="D371" s="5"/>
      <c r="E371" s="5"/>
      <c r="F371" s="5"/>
      <c r="G371" s="5"/>
      <c r="H371" s="5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4"/>
      <c r="B372" s="4"/>
      <c r="C372" s="5"/>
      <c r="D372" s="5"/>
      <c r="E372" s="5"/>
      <c r="F372" s="5"/>
      <c r="G372" s="5"/>
      <c r="H372" s="5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4"/>
      <c r="B373" s="4"/>
      <c r="C373" s="5"/>
      <c r="D373" s="5"/>
      <c r="E373" s="5"/>
      <c r="F373" s="5"/>
      <c r="G373" s="5"/>
      <c r="H373" s="5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4"/>
      <c r="B374" s="4"/>
      <c r="C374" s="5"/>
      <c r="D374" s="5"/>
      <c r="E374" s="5"/>
      <c r="F374" s="5"/>
      <c r="G374" s="5"/>
      <c r="H374" s="5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4"/>
      <c r="B375" s="4"/>
      <c r="C375" s="5"/>
      <c r="D375" s="5"/>
      <c r="E375" s="5"/>
      <c r="F375" s="5"/>
      <c r="G375" s="5"/>
      <c r="H375" s="5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4"/>
      <c r="B376" s="4"/>
      <c r="C376" s="5"/>
      <c r="D376" s="5"/>
      <c r="E376" s="5"/>
      <c r="F376" s="5"/>
      <c r="G376" s="5"/>
      <c r="H376" s="5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4"/>
      <c r="B377" s="4"/>
      <c r="C377" s="5"/>
      <c r="D377" s="5"/>
      <c r="E377" s="5"/>
      <c r="F377" s="5"/>
      <c r="G377" s="5"/>
      <c r="H377" s="5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4"/>
      <c r="B378" s="4"/>
      <c r="C378" s="5"/>
      <c r="D378" s="5"/>
      <c r="E378" s="5"/>
      <c r="F378" s="5"/>
      <c r="G378" s="5"/>
      <c r="H378" s="5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4"/>
      <c r="B379" s="4"/>
      <c r="C379" s="5"/>
      <c r="D379" s="5"/>
      <c r="E379" s="5"/>
      <c r="F379" s="5"/>
      <c r="G379" s="5"/>
      <c r="H379" s="5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4"/>
      <c r="B380" s="4"/>
      <c r="C380" s="5"/>
      <c r="D380" s="5"/>
      <c r="E380" s="5"/>
      <c r="F380" s="5"/>
      <c r="G380" s="5"/>
      <c r="H380" s="5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4"/>
      <c r="B381" s="4"/>
      <c r="C381" s="5"/>
      <c r="D381" s="5"/>
      <c r="E381" s="5"/>
      <c r="F381" s="5"/>
      <c r="G381" s="5"/>
      <c r="H381" s="5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4"/>
      <c r="B382" s="4"/>
      <c r="C382" s="5"/>
      <c r="D382" s="5"/>
      <c r="E382" s="5"/>
      <c r="F382" s="5"/>
      <c r="G382" s="5"/>
      <c r="H382" s="5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4"/>
      <c r="B383" s="4"/>
      <c r="C383" s="5"/>
      <c r="D383" s="5"/>
      <c r="E383" s="5"/>
      <c r="F383" s="5"/>
      <c r="G383" s="5"/>
      <c r="H383" s="5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4"/>
      <c r="B384" s="4"/>
      <c r="C384" s="5"/>
      <c r="D384" s="5"/>
      <c r="E384" s="5"/>
      <c r="F384" s="5"/>
      <c r="G384" s="5"/>
      <c r="H384" s="5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4"/>
      <c r="B385" s="4"/>
      <c r="C385" s="5"/>
      <c r="D385" s="5"/>
      <c r="E385" s="5"/>
      <c r="F385" s="5"/>
      <c r="G385" s="5"/>
      <c r="H385" s="5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4"/>
      <c r="B386" s="4"/>
      <c r="C386" s="5"/>
      <c r="D386" s="5"/>
      <c r="E386" s="5"/>
      <c r="F386" s="5"/>
      <c r="G386" s="5"/>
      <c r="H386" s="5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4"/>
      <c r="B387" s="4"/>
      <c r="C387" s="5"/>
      <c r="D387" s="5"/>
      <c r="E387" s="5"/>
      <c r="F387" s="5"/>
      <c r="G387" s="5"/>
      <c r="H387" s="5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4"/>
      <c r="B388" s="4"/>
      <c r="C388" s="5"/>
      <c r="D388" s="5"/>
      <c r="E388" s="5"/>
      <c r="F388" s="5"/>
      <c r="G388" s="5"/>
      <c r="H388" s="5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4"/>
      <c r="B389" s="4"/>
      <c r="C389" s="5"/>
      <c r="D389" s="5"/>
      <c r="E389" s="5"/>
      <c r="F389" s="5"/>
      <c r="G389" s="5"/>
      <c r="H389" s="5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4"/>
      <c r="B390" s="4"/>
      <c r="C390" s="5"/>
      <c r="D390" s="5"/>
      <c r="E390" s="5"/>
      <c r="F390" s="5"/>
      <c r="G390" s="5"/>
      <c r="H390" s="5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4"/>
      <c r="B391" s="4"/>
      <c r="C391" s="5"/>
      <c r="D391" s="5"/>
      <c r="E391" s="5"/>
      <c r="F391" s="5"/>
      <c r="G391" s="5"/>
      <c r="H391" s="5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4"/>
      <c r="B392" s="4"/>
      <c r="C392" s="5"/>
      <c r="D392" s="5"/>
      <c r="E392" s="5"/>
      <c r="F392" s="5"/>
      <c r="G392" s="5"/>
      <c r="H392" s="5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4"/>
      <c r="B393" s="4"/>
      <c r="C393" s="5"/>
      <c r="D393" s="5"/>
      <c r="E393" s="5"/>
      <c r="F393" s="5"/>
      <c r="G393" s="5"/>
      <c r="H393" s="5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4"/>
      <c r="B394" s="4"/>
      <c r="C394" s="5"/>
      <c r="D394" s="5"/>
      <c r="E394" s="5"/>
      <c r="F394" s="5"/>
      <c r="G394" s="5"/>
      <c r="H394" s="5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4"/>
      <c r="B395" s="4"/>
      <c r="C395" s="5"/>
      <c r="D395" s="5"/>
      <c r="E395" s="5"/>
      <c r="F395" s="5"/>
      <c r="G395" s="5"/>
      <c r="H395" s="5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4"/>
      <c r="B396" s="4"/>
      <c r="C396" s="5"/>
      <c r="D396" s="5"/>
      <c r="E396" s="5"/>
      <c r="F396" s="5"/>
      <c r="G396" s="5"/>
      <c r="H396" s="5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4"/>
      <c r="B397" s="4"/>
      <c r="C397" s="5"/>
      <c r="D397" s="5"/>
      <c r="E397" s="5"/>
      <c r="F397" s="5"/>
      <c r="G397" s="5"/>
      <c r="H397" s="5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4"/>
      <c r="B398" s="4"/>
      <c r="C398" s="5"/>
      <c r="D398" s="5"/>
      <c r="E398" s="5"/>
      <c r="F398" s="5"/>
      <c r="G398" s="5"/>
      <c r="H398" s="5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4"/>
      <c r="B399" s="4"/>
      <c r="C399" s="5"/>
      <c r="D399" s="5"/>
      <c r="E399" s="5"/>
      <c r="F399" s="5"/>
      <c r="G399" s="5"/>
      <c r="H399" s="5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4"/>
      <c r="B400" s="4"/>
      <c r="C400" s="5"/>
      <c r="D400" s="5"/>
      <c r="E400" s="5"/>
      <c r="F400" s="5"/>
      <c r="G400" s="5"/>
      <c r="H400" s="5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4"/>
      <c r="B401" s="4"/>
      <c r="C401" s="5"/>
      <c r="D401" s="5"/>
      <c r="E401" s="5"/>
      <c r="F401" s="5"/>
      <c r="G401" s="5"/>
      <c r="H401" s="5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4"/>
      <c r="B402" s="4"/>
      <c r="C402" s="5"/>
      <c r="D402" s="5"/>
      <c r="E402" s="5"/>
      <c r="F402" s="5"/>
      <c r="G402" s="5"/>
      <c r="H402" s="5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4"/>
      <c r="B403" s="4"/>
      <c r="C403" s="5"/>
      <c r="D403" s="5"/>
      <c r="E403" s="5"/>
      <c r="F403" s="5"/>
      <c r="G403" s="5"/>
      <c r="H403" s="5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4"/>
      <c r="B404" s="4"/>
      <c r="C404" s="5"/>
      <c r="D404" s="5"/>
      <c r="E404" s="5"/>
      <c r="F404" s="5"/>
      <c r="G404" s="5"/>
      <c r="H404" s="5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4"/>
      <c r="B405" s="4"/>
      <c r="C405" s="5"/>
      <c r="D405" s="5"/>
      <c r="E405" s="5"/>
      <c r="F405" s="5"/>
      <c r="G405" s="5"/>
      <c r="H405" s="5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4"/>
      <c r="B406" s="4"/>
      <c r="C406" s="5"/>
      <c r="D406" s="5"/>
      <c r="E406" s="5"/>
      <c r="F406" s="5"/>
      <c r="G406" s="5"/>
      <c r="H406" s="5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4"/>
      <c r="B407" s="4"/>
      <c r="C407" s="5"/>
      <c r="D407" s="5"/>
      <c r="E407" s="5"/>
      <c r="F407" s="5"/>
      <c r="G407" s="5"/>
      <c r="H407" s="5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4"/>
      <c r="B408" s="4"/>
      <c r="C408" s="5"/>
      <c r="D408" s="5"/>
      <c r="E408" s="5"/>
      <c r="F408" s="5"/>
      <c r="G408" s="5"/>
      <c r="H408" s="5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4"/>
      <c r="B409" s="4"/>
      <c r="C409" s="5"/>
      <c r="D409" s="5"/>
      <c r="E409" s="5"/>
      <c r="F409" s="5"/>
      <c r="G409" s="5"/>
      <c r="H409" s="5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4"/>
      <c r="B410" s="4"/>
      <c r="C410" s="5"/>
      <c r="D410" s="5"/>
      <c r="E410" s="5"/>
      <c r="F410" s="5"/>
      <c r="G410" s="5"/>
      <c r="H410" s="5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4"/>
      <c r="B411" s="4"/>
      <c r="C411" s="5"/>
      <c r="D411" s="5"/>
      <c r="E411" s="5"/>
      <c r="F411" s="5"/>
      <c r="G411" s="5"/>
      <c r="H411" s="5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4"/>
      <c r="B412" s="4"/>
      <c r="C412" s="5"/>
      <c r="D412" s="5"/>
      <c r="E412" s="5"/>
      <c r="F412" s="5"/>
      <c r="G412" s="5"/>
      <c r="H412" s="5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4"/>
      <c r="B413" s="4"/>
      <c r="C413" s="5"/>
      <c r="D413" s="5"/>
      <c r="E413" s="5"/>
      <c r="F413" s="5"/>
      <c r="G413" s="5"/>
      <c r="H413" s="5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4"/>
      <c r="B414" s="4"/>
      <c r="C414" s="5"/>
      <c r="D414" s="5"/>
      <c r="E414" s="5"/>
      <c r="F414" s="5"/>
      <c r="G414" s="5"/>
      <c r="H414" s="5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4"/>
      <c r="B415" s="4"/>
      <c r="C415" s="5"/>
      <c r="D415" s="5"/>
      <c r="E415" s="5"/>
      <c r="F415" s="5"/>
      <c r="G415" s="5"/>
      <c r="H415" s="5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4"/>
      <c r="B416" s="4"/>
      <c r="C416" s="5"/>
      <c r="D416" s="5"/>
      <c r="E416" s="5"/>
      <c r="F416" s="5"/>
      <c r="G416" s="5"/>
      <c r="H416" s="5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4"/>
      <c r="B417" s="4"/>
      <c r="C417" s="5"/>
      <c r="D417" s="5"/>
      <c r="E417" s="5"/>
      <c r="F417" s="5"/>
      <c r="G417" s="5"/>
      <c r="H417" s="5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4"/>
      <c r="B418" s="4"/>
      <c r="C418" s="5"/>
      <c r="D418" s="5"/>
      <c r="E418" s="5"/>
      <c r="F418" s="5"/>
      <c r="G418" s="5"/>
      <c r="H418" s="5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4"/>
      <c r="B419" s="4"/>
      <c r="C419" s="5"/>
      <c r="D419" s="5"/>
      <c r="E419" s="5"/>
      <c r="F419" s="5"/>
      <c r="G419" s="5"/>
      <c r="H419" s="5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4"/>
      <c r="B420" s="4"/>
      <c r="C420" s="5"/>
      <c r="D420" s="5"/>
      <c r="E420" s="5"/>
      <c r="F420" s="5"/>
      <c r="G420" s="5"/>
      <c r="H420" s="5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4"/>
      <c r="B421" s="4"/>
      <c r="C421" s="5"/>
      <c r="D421" s="5"/>
      <c r="E421" s="5"/>
      <c r="F421" s="5"/>
      <c r="G421" s="5"/>
      <c r="H421" s="5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4"/>
      <c r="B422" s="4"/>
      <c r="C422" s="5"/>
      <c r="D422" s="5"/>
      <c r="E422" s="5"/>
      <c r="F422" s="5"/>
      <c r="G422" s="5"/>
      <c r="H422" s="5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4"/>
      <c r="B423" s="4"/>
      <c r="C423" s="5"/>
      <c r="D423" s="5"/>
      <c r="E423" s="5"/>
      <c r="F423" s="5"/>
      <c r="G423" s="5"/>
      <c r="H423" s="5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4"/>
      <c r="B424" s="4"/>
      <c r="C424" s="5"/>
      <c r="D424" s="5"/>
      <c r="E424" s="5"/>
      <c r="F424" s="5"/>
      <c r="G424" s="5"/>
      <c r="H424" s="5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4"/>
      <c r="B425" s="4"/>
      <c r="C425" s="5"/>
      <c r="D425" s="5"/>
      <c r="E425" s="5"/>
      <c r="F425" s="5"/>
      <c r="G425" s="5"/>
      <c r="H425" s="5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4"/>
      <c r="B426" s="4"/>
      <c r="C426" s="5"/>
      <c r="D426" s="5"/>
      <c r="E426" s="5"/>
      <c r="F426" s="5"/>
      <c r="G426" s="5"/>
      <c r="H426" s="5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4"/>
      <c r="B427" s="4"/>
      <c r="C427" s="5"/>
      <c r="D427" s="5"/>
      <c r="E427" s="5"/>
      <c r="F427" s="5"/>
      <c r="G427" s="5"/>
      <c r="H427" s="5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4"/>
      <c r="B428" s="4"/>
      <c r="C428" s="5"/>
      <c r="D428" s="5"/>
      <c r="E428" s="5"/>
      <c r="F428" s="5"/>
      <c r="G428" s="5"/>
      <c r="H428" s="5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4"/>
      <c r="B429" s="4"/>
      <c r="C429" s="5"/>
      <c r="D429" s="5"/>
      <c r="E429" s="5"/>
      <c r="F429" s="5"/>
      <c r="G429" s="5"/>
      <c r="H429" s="5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4"/>
      <c r="B430" s="4"/>
      <c r="C430" s="5"/>
      <c r="D430" s="5"/>
      <c r="E430" s="5"/>
      <c r="F430" s="5"/>
      <c r="G430" s="5"/>
      <c r="H430" s="5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4"/>
      <c r="B431" s="4"/>
      <c r="C431" s="5"/>
      <c r="D431" s="5"/>
      <c r="E431" s="5"/>
      <c r="F431" s="5"/>
      <c r="G431" s="5"/>
      <c r="H431" s="5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4"/>
      <c r="B432" s="4"/>
      <c r="C432" s="5"/>
      <c r="D432" s="5"/>
      <c r="E432" s="5"/>
      <c r="F432" s="5"/>
      <c r="G432" s="5"/>
      <c r="H432" s="5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4"/>
      <c r="B433" s="4"/>
      <c r="C433" s="5"/>
      <c r="D433" s="5"/>
      <c r="E433" s="5"/>
      <c r="F433" s="5"/>
      <c r="G433" s="5"/>
      <c r="H433" s="5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4"/>
      <c r="B434" s="4"/>
      <c r="C434" s="5"/>
      <c r="D434" s="5"/>
      <c r="E434" s="5"/>
      <c r="F434" s="5"/>
      <c r="G434" s="5"/>
      <c r="H434" s="5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4"/>
      <c r="B435" s="4"/>
      <c r="C435" s="5"/>
      <c r="D435" s="5"/>
      <c r="E435" s="5"/>
      <c r="F435" s="5"/>
      <c r="G435" s="5"/>
      <c r="H435" s="5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4"/>
      <c r="B436" s="4"/>
      <c r="C436" s="5"/>
      <c r="D436" s="5"/>
      <c r="E436" s="5"/>
      <c r="F436" s="5"/>
      <c r="G436" s="5"/>
      <c r="H436" s="5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4"/>
      <c r="B437" s="4"/>
      <c r="C437" s="5"/>
      <c r="D437" s="5"/>
      <c r="E437" s="5"/>
      <c r="F437" s="5"/>
      <c r="G437" s="5"/>
      <c r="H437" s="5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4"/>
      <c r="B438" s="4"/>
      <c r="C438" s="5"/>
      <c r="D438" s="5"/>
      <c r="E438" s="5"/>
      <c r="F438" s="5"/>
      <c r="G438" s="5"/>
      <c r="H438" s="5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4"/>
      <c r="B439" s="4"/>
      <c r="C439" s="5"/>
      <c r="D439" s="5"/>
      <c r="E439" s="5"/>
      <c r="F439" s="5"/>
      <c r="G439" s="5"/>
      <c r="H439" s="5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4"/>
      <c r="B440" s="4"/>
      <c r="C440" s="5"/>
      <c r="D440" s="5"/>
      <c r="E440" s="5"/>
      <c r="F440" s="5"/>
      <c r="G440" s="5"/>
      <c r="H440" s="5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4"/>
      <c r="B441" s="4"/>
      <c r="C441" s="5"/>
      <c r="D441" s="5"/>
      <c r="E441" s="5"/>
      <c r="F441" s="5"/>
      <c r="G441" s="5"/>
      <c r="H441" s="5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4"/>
      <c r="B442" s="4"/>
      <c r="C442" s="5"/>
      <c r="D442" s="5"/>
      <c r="E442" s="5"/>
      <c r="F442" s="5"/>
      <c r="G442" s="5"/>
      <c r="H442" s="5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4"/>
      <c r="B443" s="4"/>
      <c r="C443" s="5"/>
      <c r="D443" s="5"/>
      <c r="E443" s="5"/>
      <c r="F443" s="5"/>
      <c r="G443" s="5"/>
      <c r="H443" s="5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4"/>
      <c r="B444" s="4"/>
      <c r="C444" s="5"/>
      <c r="D444" s="5"/>
      <c r="E444" s="5"/>
      <c r="F444" s="5"/>
      <c r="G444" s="5"/>
      <c r="H444" s="5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4"/>
      <c r="B445" s="4"/>
      <c r="C445" s="5"/>
      <c r="D445" s="5"/>
      <c r="E445" s="5"/>
      <c r="F445" s="5"/>
      <c r="G445" s="5"/>
      <c r="H445" s="5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4"/>
      <c r="B446" s="4"/>
      <c r="C446" s="5"/>
      <c r="D446" s="5"/>
      <c r="E446" s="5"/>
      <c r="F446" s="5"/>
      <c r="G446" s="5"/>
      <c r="H446" s="5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4"/>
      <c r="B447" s="4"/>
      <c r="C447" s="5"/>
      <c r="D447" s="5"/>
      <c r="E447" s="5"/>
      <c r="F447" s="5"/>
      <c r="G447" s="5"/>
      <c r="H447" s="5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4"/>
      <c r="B448" s="4"/>
      <c r="C448" s="5"/>
      <c r="D448" s="5"/>
      <c r="E448" s="5"/>
      <c r="F448" s="5"/>
      <c r="G448" s="5"/>
      <c r="H448" s="5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4"/>
      <c r="B449" s="4"/>
      <c r="C449" s="5"/>
      <c r="D449" s="5"/>
      <c r="E449" s="5"/>
      <c r="F449" s="5"/>
      <c r="G449" s="5"/>
      <c r="H449" s="5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4"/>
      <c r="B450" s="4"/>
      <c r="C450" s="5"/>
      <c r="D450" s="5"/>
      <c r="E450" s="5"/>
      <c r="F450" s="5"/>
      <c r="G450" s="5"/>
      <c r="H450" s="5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4"/>
      <c r="B451" s="4"/>
      <c r="C451" s="5"/>
      <c r="D451" s="5"/>
      <c r="E451" s="5"/>
      <c r="F451" s="5"/>
      <c r="G451" s="5"/>
      <c r="H451" s="5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4"/>
      <c r="B452" s="4"/>
      <c r="C452" s="5"/>
      <c r="D452" s="5"/>
      <c r="E452" s="5"/>
      <c r="F452" s="5"/>
      <c r="G452" s="5"/>
      <c r="H452" s="5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4"/>
      <c r="B453" s="4"/>
      <c r="C453" s="5"/>
      <c r="D453" s="5"/>
      <c r="E453" s="5"/>
      <c r="F453" s="5"/>
      <c r="G453" s="5"/>
      <c r="H453" s="5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4"/>
      <c r="B454" s="4"/>
      <c r="C454" s="5"/>
      <c r="D454" s="5"/>
      <c r="E454" s="5"/>
      <c r="F454" s="5"/>
      <c r="G454" s="5"/>
      <c r="H454" s="5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4"/>
      <c r="B455" s="4"/>
      <c r="C455" s="5"/>
      <c r="D455" s="5"/>
      <c r="E455" s="5"/>
      <c r="F455" s="5"/>
      <c r="G455" s="5"/>
      <c r="H455" s="5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4"/>
      <c r="B456" s="4"/>
      <c r="C456" s="5"/>
      <c r="D456" s="5"/>
      <c r="E456" s="5"/>
      <c r="F456" s="5"/>
      <c r="G456" s="5"/>
      <c r="H456" s="5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4"/>
      <c r="B457" s="4"/>
      <c r="C457" s="5"/>
      <c r="D457" s="5"/>
      <c r="E457" s="5"/>
      <c r="F457" s="5"/>
      <c r="G457" s="5"/>
      <c r="H457" s="5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4"/>
      <c r="B458" s="4"/>
      <c r="C458" s="5"/>
      <c r="D458" s="5"/>
      <c r="E458" s="5"/>
      <c r="F458" s="5"/>
      <c r="G458" s="5"/>
      <c r="H458" s="5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4"/>
      <c r="B459" s="4"/>
      <c r="C459" s="5"/>
      <c r="D459" s="5"/>
      <c r="E459" s="5"/>
      <c r="F459" s="5"/>
      <c r="G459" s="5"/>
      <c r="H459" s="5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4"/>
      <c r="B460" s="4"/>
      <c r="C460" s="5"/>
      <c r="D460" s="5"/>
      <c r="E460" s="5"/>
      <c r="F460" s="5"/>
      <c r="G460" s="5"/>
      <c r="H460" s="5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4"/>
      <c r="B461" s="4"/>
      <c r="C461" s="5"/>
      <c r="D461" s="5"/>
      <c r="E461" s="5"/>
      <c r="F461" s="5"/>
      <c r="G461" s="5"/>
      <c r="H461" s="5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4"/>
      <c r="B462" s="4"/>
      <c r="C462" s="5"/>
      <c r="D462" s="5"/>
      <c r="E462" s="5"/>
      <c r="F462" s="5"/>
      <c r="G462" s="5"/>
      <c r="H462" s="5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4"/>
      <c r="B463" s="4"/>
      <c r="C463" s="5"/>
      <c r="D463" s="5"/>
      <c r="E463" s="5"/>
      <c r="F463" s="5"/>
      <c r="G463" s="5"/>
      <c r="H463" s="5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4"/>
      <c r="B464" s="4"/>
      <c r="C464" s="5"/>
      <c r="D464" s="5"/>
      <c r="E464" s="5"/>
      <c r="F464" s="5"/>
      <c r="G464" s="5"/>
      <c r="H464" s="5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4"/>
      <c r="B465" s="4"/>
      <c r="C465" s="5"/>
      <c r="D465" s="5"/>
      <c r="E465" s="5"/>
      <c r="F465" s="5"/>
      <c r="G465" s="5"/>
      <c r="H465" s="5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4"/>
      <c r="B466" s="4"/>
      <c r="C466" s="5"/>
      <c r="D466" s="5"/>
      <c r="E466" s="5"/>
      <c r="F466" s="5"/>
      <c r="G466" s="5"/>
      <c r="H466" s="5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4"/>
      <c r="B467" s="4"/>
      <c r="C467" s="5"/>
      <c r="D467" s="5"/>
      <c r="E467" s="5"/>
      <c r="F467" s="5"/>
      <c r="G467" s="5"/>
      <c r="H467" s="5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4"/>
      <c r="B468" s="4"/>
      <c r="C468" s="5"/>
      <c r="D468" s="5"/>
      <c r="E468" s="5"/>
      <c r="F468" s="5"/>
      <c r="G468" s="5"/>
      <c r="H468" s="5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4"/>
      <c r="B469" s="4"/>
      <c r="C469" s="5"/>
      <c r="D469" s="5"/>
      <c r="E469" s="5"/>
      <c r="F469" s="5"/>
      <c r="G469" s="5"/>
      <c r="H469" s="5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4"/>
      <c r="B470" s="4"/>
      <c r="C470" s="5"/>
      <c r="D470" s="5"/>
      <c r="E470" s="5"/>
      <c r="F470" s="5"/>
      <c r="G470" s="5"/>
      <c r="H470" s="5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4"/>
      <c r="B471" s="4"/>
      <c r="C471" s="5"/>
      <c r="D471" s="5"/>
      <c r="E471" s="5"/>
      <c r="F471" s="5"/>
      <c r="G471" s="5"/>
      <c r="H471" s="5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4"/>
      <c r="B472" s="4"/>
      <c r="C472" s="5"/>
      <c r="D472" s="5"/>
      <c r="E472" s="5"/>
      <c r="F472" s="5"/>
      <c r="G472" s="5"/>
      <c r="H472" s="5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4"/>
      <c r="B473" s="4"/>
      <c r="C473" s="5"/>
      <c r="D473" s="5"/>
      <c r="E473" s="5"/>
      <c r="F473" s="5"/>
      <c r="G473" s="5"/>
      <c r="H473" s="5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4"/>
      <c r="B474" s="4"/>
      <c r="C474" s="5"/>
      <c r="D474" s="5"/>
      <c r="E474" s="5"/>
      <c r="F474" s="5"/>
      <c r="G474" s="5"/>
      <c r="H474" s="5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4"/>
      <c r="B475" s="4"/>
      <c r="C475" s="5"/>
      <c r="D475" s="5"/>
      <c r="E475" s="5"/>
      <c r="F475" s="5"/>
      <c r="G475" s="5"/>
      <c r="H475" s="5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4"/>
      <c r="B476" s="4"/>
      <c r="C476" s="5"/>
      <c r="D476" s="5"/>
      <c r="E476" s="5"/>
      <c r="F476" s="5"/>
      <c r="G476" s="5"/>
      <c r="H476" s="5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4"/>
      <c r="B477" s="4"/>
      <c r="C477" s="5"/>
      <c r="D477" s="5"/>
      <c r="E477" s="5"/>
      <c r="F477" s="5"/>
      <c r="G477" s="5"/>
      <c r="H477" s="5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4"/>
      <c r="B478" s="4"/>
      <c r="C478" s="5"/>
      <c r="D478" s="5"/>
      <c r="E478" s="5"/>
      <c r="F478" s="5"/>
      <c r="G478" s="5"/>
      <c r="H478" s="5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4"/>
      <c r="B479" s="4"/>
      <c r="C479" s="5"/>
      <c r="D479" s="5"/>
      <c r="E479" s="5"/>
      <c r="F479" s="5"/>
      <c r="G479" s="5"/>
      <c r="H479" s="5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4"/>
      <c r="B480" s="4"/>
      <c r="C480" s="5"/>
      <c r="D480" s="5"/>
      <c r="E480" s="5"/>
      <c r="F480" s="5"/>
      <c r="G480" s="5"/>
      <c r="H480" s="5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4"/>
      <c r="B481" s="4"/>
      <c r="C481" s="5"/>
      <c r="D481" s="5"/>
      <c r="E481" s="5"/>
      <c r="F481" s="5"/>
      <c r="G481" s="5"/>
      <c r="H481" s="5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4"/>
      <c r="B482" s="4"/>
      <c r="C482" s="5"/>
      <c r="D482" s="5"/>
      <c r="E482" s="5"/>
      <c r="F482" s="5"/>
      <c r="G482" s="5"/>
      <c r="H482" s="5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4"/>
      <c r="B483" s="4"/>
      <c r="C483" s="5"/>
      <c r="D483" s="5"/>
      <c r="E483" s="5"/>
      <c r="F483" s="5"/>
      <c r="G483" s="5"/>
      <c r="H483" s="5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4"/>
      <c r="B484" s="4"/>
      <c r="C484" s="5"/>
      <c r="D484" s="5"/>
      <c r="E484" s="5"/>
      <c r="F484" s="5"/>
      <c r="G484" s="5"/>
      <c r="H484" s="5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4"/>
      <c r="B485" s="4"/>
      <c r="C485" s="5"/>
      <c r="D485" s="5"/>
      <c r="E485" s="5"/>
      <c r="F485" s="5"/>
      <c r="G485" s="5"/>
      <c r="H485" s="5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4"/>
      <c r="B486" s="4"/>
      <c r="C486" s="5"/>
      <c r="D486" s="5"/>
      <c r="E486" s="5"/>
      <c r="F486" s="5"/>
      <c r="G486" s="5"/>
      <c r="H486" s="5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4"/>
      <c r="B487" s="4"/>
      <c r="C487" s="5"/>
      <c r="D487" s="5"/>
      <c r="E487" s="5"/>
      <c r="F487" s="5"/>
      <c r="G487" s="5"/>
      <c r="H487" s="5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4"/>
      <c r="B488" s="4"/>
      <c r="C488" s="5"/>
      <c r="D488" s="5"/>
      <c r="E488" s="5"/>
      <c r="F488" s="5"/>
      <c r="G488" s="5"/>
      <c r="H488" s="5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4"/>
      <c r="B489" s="4"/>
      <c r="C489" s="5"/>
      <c r="D489" s="5"/>
      <c r="E489" s="5"/>
      <c r="F489" s="5"/>
      <c r="G489" s="5"/>
      <c r="H489" s="5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4"/>
      <c r="B490" s="4"/>
      <c r="C490" s="5"/>
      <c r="D490" s="5"/>
      <c r="E490" s="5"/>
      <c r="F490" s="5"/>
      <c r="G490" s="5"/>
      <c r="H490" s="5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4"/>
      <c r="B491" s="4"/>
      <c r="C491" s="5"/>
      <c r="D491" s="5"/>
      <c r="E491" s="5"/>
      <c r="F491" s="5"/>
      <c r="G491" s="5"/>
      <c r="H491" s="5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4"/>
      <c r="B492" s="4"/>
      <c r="C492" s="5"/>
      <c r="D492" s="5"/>
      <c r="E492" s="5"/>
      <c r="F492" s="5"/>
      <c r="G492" s="5"/>
      <c r="H492" s="5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4"/>
      <c r="B493" s="4"/>
      <c r="C493" s="5"/>
      <c r="D493" s="5"/>
      <c r="E493" s="5"/>
      <c r="F493" s="5"/>
      <c r="G493" s="5"/>
      <c r="H493" s="5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4"/>
      <c r="B494" s="4"/>
      <c r="C494" s="5"/>
      <c r="D494" s="5"/>
      <c r="E494" s="5"/>
      <c r="F494" s="5"/>
      <c r="G494" s="5"/>
      <c r="H494" s="5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4"/>
      <c r="B495" s="4"/>
      <c r="C495" s="5"/>
      <c r="D495" s="5"/>
      <c r="E495" s="5"/>
      <c r="F495" s="5"/>
      <c r="G495" s="5"/>
      <c r="H495" s="5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4"/>
      <c r="B496" s="4"/>
      <c r="C496" s="5"/>
      <c r="D496" s="5"/>
      <c r="E496" s="5"/>
      <c r="F496" s="5"/>
      <c r="G496" s="5"/>
      <c r="H496" s="5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4"/>
      <c r="B497" s="4"/>
      <c r="C497" s="5"/>
      <c r="D497" s="5"/>
      <c r="E497" s="5"/>
      <c r="F497" s="5"/>
      <c r="G497" s="5"/>
      <c r="H497" s="5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4"/>
      <c r="B498" s="4"/>
      <c r="C498" s="5"/>
      <c r="D498" s="5"/>
      <c r="E498" s="5"/>
      <c r="F498" s="5"/>
      <c r="G498" s="5"/>
      <c r="H498" s="5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4"/>
      <c r="B499" s="4"/>
      <c r="C499" s="5"/>
      <c r="D499" s="5"/>
      <c r="E499" s="5"/>
      <c r="F499" s="5"/>
      <c r="G499" s="5"/>
      <c r="H499" s="5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4"/>
      <c r="B500" s="4"/>
      <c r="C500" s="5"/>
      <c r="D500" s="5"/>
      <c r="E500" s="5"/>
      <c r="F500" s="5"/>
      <c r="G500" s="5"/>
      <c r="H500" s="5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4"/>
      <c r="B501" s="4"/>
      <c r="C501" s="5"/>
      <c r="D501" s="5"/>
      <c r="E501" s="5"/>
      <c r="F501" s="5"/>
      <c r="G501" s="5"/>
      <c r="H501" s="5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4"/>
      <c r="B502" s="4"/>
      <c r="C502" s="5"/>
      <c r="D502" s="5"/>
      <c r="E502" s="5"/>
      <c r="F502" s="5"/>
      <c r="G502" s="5"/>
      <c r="H502" s="5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4"/>
      <c r="B503" s="4"/>
      <c r="C503" s="5"/>
      <c r="D503" s="5"/>
      <c r="E503" s="5"/>
      <c r="F503" s="5"/>
      <c r="G503" s="5"/>
      <c r="H503" s="5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4"/>
      <c r="B504" s="4"/>
      <c r="C504" s="5"/>
      <c r="D504" s="5"/>
      <c r="E504" s="5"/>
      <c r="F504" s="5"/>
      <c r="G504" s="5"/>
      <c r="H504" s="5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4"/>
      <c r="B505" s="4"/>
      <c r="C505" s="5"/>
      <c r="D505" s="5"/>
      <c r="E505" s="5"/>
      <c r="F505" s="5"/>
      <c r="G505" s="5"/>
      <c r="H505" s="5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4"/>
      <c r="B506" s="4"/>
      <c r="C506" s="5"/>
      <c r="D506" s="5"/>
      <c r="E506" s="5"/>
      <c r="F506" s="5"/>
      <c r="G506" s="5"/>
      <c r="H506" s="5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4"/>
      <c r="B507" s="4"/>
      <c r="C507" s="5"/>
      <c r="D507" s="5"/>
      <c r="E507" s="5"/>
      <c r="F507" s="5"/>
      <c r="G507" s="5"/>
      <c r="H507" s="5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4"/>
      <c r="B508" s="4"/>
      <c r="C508" s="5"/>
      <c r="D508" s="5"/>
      <c r="E508" s="5"/>
      <c r="F508" s="5"/>
      <c r="G508" s="5"/>
      <c r="H508" s="5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4"/>
      <c r="B509" s="4"/>
      <c r="C509" s="5"/>
      <c r="D509" s="5"/>
      <c r="E509" s="5"/>
      <c r="F509" s="5"/>
      <c r="G509" s="5"/>
      <c r="H509" s="5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4"/>
      <c r="B510" s="4"/>
      <c r="C510" s="5"/>
      <c r="D510" s="5"/>
      <c r="E510" s="5"/>
      <c r="F510" s="5"/>
      <c r="G510" s="5"/>
      <c r="H510" s="5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4"/>
      <c r="B511" s="4"/>
      <c r="C511" s="5"/>
      <c r="D511" s="5"/>
      <c r="E511" s="5"/>
      <c r="F511" s="5"/>
      <c r="G511" s="5"/>
      <c r="H511" s="5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4"/>
      <c r="B512" s="4"/>
      <c r="C512" s="5"/>
      <c r="D512" s="5"/>
      <c r="E512" s="5"/>
      <c r="F512" s="5"/>
      <c r="G512" s="5"/>
      <c r="H512" s="5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4"/>
      <c r="B513" s="4"/>
      <c r="C513" s="5"/>
      <c r="D513" s="5"/>
      <c r="E513" s="5"/>
      <c r="F513" s="5"/>
      <c r="G513" s="5"/>
      <c r="H513" s="5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4"/>
      <c r="B514" s="4"/>
      <c r="C514" s="5"/>
      <c r="D514" s="5"/>
      <c r="E514" s="5"/>
      <c r="F514" s="5"/>
      <c r="G514" s="5"/>
      <c r="H514" s="5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4"/>
      <c r="B515" s="4"/>
      <c r="C515" s="5"/>
      <c r="D515" s="5"/>
      <c r="E515" s="5"/>
      <c r="F515" s="5"/>
      <c r="G515" s="5"/>
      <c r="H515" s="5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4"/>
      <c r="B516" s="4"/>
      <c r="C516" s="5"/>
      <c r="D516" s="5"/>
      <c r="E516" s="5"/>
      <c r="F516" s="5"/>
      <c r="G516" s="5"/>
      <c r="H516" s="5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4"/>
      <c r="B517" s="4"/>
      <c r="C517" s="5"/>
      <c r="D517" s="5"/>
      <c r="E517" s="5"/>
      <c r="F517" s="5"/>
      <c r="G517" s="5"/>
      <c r="H517" s="5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4"/>
      <c r="B518" s="4"/>
      <c r="C518" s="5"/>
      <c r="D518" s="5"/>
      <c r="E518" s="5"/>
      <c r="F518" s="5"/>
      <c r="G518" s="5"/>
      <c r="H518" s="5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4"/>
      <c r="B519" s="4"/>
      <c r="C519" s="5"/>
      <c r="D519" s="5"/>
      <c r="E519" s="5"/>
      <c r="F519" s="5"/>
      <c r="G519" s="5"/>
      <c r="H519" s="5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4"/>
      <c r="B520" s="4"/>
      <c r="C520" s="5"/>
      <c r="D520" s="5"/>
      <c r="E520" s="5"/>
      <c r="F520" s="5"/>
      <c r="G520" s="5"/>
      <c r="H520" s="5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4"/>
      <c r="B521" s="4"/>
      <c r="C521" s="5"/>
      <c r="D521" s="5"/>
      <c r="E521" s="5"/>
      <c r="F521" s="5"/>
      <c r="G521" s="5"/>
      <c r="H521" s="5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4"/>
      <c r="B522" s="4"/>
      <c r="C522" s="5"/>
      <c r="D522" s="5"/>
      <c r="E522" s="5"/>
      <c r="F522" s="5"/>
      <c r="G522" s="5"/>
      <c r="H522" s="5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4"/>
      <c r="B523" s="4"/>
      <c r="C523" s="5"/>
      <c r="D523" s="5"/>
      <c r="E523" s="5"/>
      <c r="F523" s="5"/>
      <c r="G523" s="5"/>
      <c r="H523" s="5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4"/>
      <c r="B524" s="4"/>
      <c r="C524" s="5"/>
      <c r="D524" s="5"/>
      <c r="E524" s="5"/>
      <c r="F524" s="5"/>
      <c r="G524" s="5"/>
      <c r="H524" s="5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4"/>
      <c r="B525" s="4"/>
      <c r="C525" s="5"/>
      <c r="D525" s="5"/>
      <c r="E525" s="5"/>
      <c r="F525" s="5"/>
      <c r="G525" s="5"/>
      <c r="H525" s="5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4"/>
      <c r="B526" s="4"/>
      <c r="C526" s="5"/>
      <c r="D526" s="5"/>
      <c r="E526" s="5"/>
      <c r="F526" s="5"/>
      <c r="G526" s="5"/>
      <c r="H526" s="5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4"/>
      <c r="B527" s="4"/>
      <c r="C527" s="5"/>
      <c r="D527" s="5"/>
      <c r="E527" s="5"/>
      <c r="F527" s="5"/>
      <c r="G527" s="5"/>
      <c r="H527" s="5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4"/>
      <c r="B528" s="4"/>
      <c r="C528" s="5"/>
      <c r="D528" s="5"/>
      <c r="E528" s="5"/>
      <c r="F528" s="5"/>
      <c r="G528" s="5"/>
      <c r="H528" s="5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4"/>
      <c r="B529" s="4"/>
      <c r="C529" s="5"/>
      <c r="D529" s="5"/>
      <c r="E529" s="5"/>
      <c r="F529" s="5"/>
      <c r="G529" s="5"/>
      <c r="H529" s="5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4"/>
      <c r="B530" s="4"/>
      <c r="C530" s="5"/>
      <c r="D530" s="5"/>
      <c r="E530" s="5"/>
      <c r="F530" s="5"/>
      <c r="G530" s="5"/>
      <c r="H530" s="5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4"/>
      <c r="B531" s="4"/>
      <c r="C531" s="5"/>
      <c r="D531" s="5"/>
      <c r="E531" s="5"/>
      <c r="F531" s="5"/>
      <c r="G531" s="5"/>
      <c r="H531" s="5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4"/>
      <c r="B532" s="4"/>
      <c r="C532" s="5"/>
      <c r="D532" s="5"/>
      <c r="E532" s="5"/>
      <c r="F532" s="5"/>
      <c r="G532" s="5"/>
      <c r="H532" s="5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4"/>
      <c r="B533" s="4"/>
      <c r="C533" s="5"/>
      <c r="D533" s="5"/>
      <c r="E533" s="5"/>
      <c r="F533" s="5"/>
      <c r="G533" s="5"/>
      <c r="H533" s="5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4"/>
      <c r="B534" s="4"/>
      <c r="C534" s="5"/>
      <c r="D534" s="5"/>
      <c r="E534" s="5"/>
      <c r="F534" s="5"/>
      <c r="G534" s="5"/>
      <c r="H534" s="5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4"/>
      <c r="B535" s="4"/>
      <c r="C535" s="5"/>
      <c r="D535" s="5"/>
      <c r="E535" s="5"/>
      <c r="F535" s="5"/>
      <c r="G535" s="5"/>
      <c r="H535" s="5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4"/>
      <c r="B536" s="4"/>
      <c r="C536" s="5"/>
      <c r="D536" s="5"/>
      <c r="E536" s="5"/>
      <c r="F536" s="5"/>
      <c r="G536" s="5"/>
      <c r="H536" s="5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4"/>
      <c r="B537" s="4"/>
      <c r="C537" s="5"/>
      <c r="D537" s="5"/>
      <c r="E537" s="5"/>
      <c r="F537" s="5"/>
      <c r="G537" s="5"/>
      <c r="H537" s="5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4"/>
      <c r="B538" s="4"/>
      <c r="C538" s="5"/>
      <c r="D538" s="5"/>
      <c r="E538" s="5"/>
      <c r="F538" s="5"/>
      <c r="G538" s="5"/>
      <c r="H538" s="5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4"/>
      <c r="B539" s="4"/>
      <c r="C539" s="5"/>
      <c r="D539" s="5"/>
      <c r="E539" s="5"/>
      <c r="F539" s="5"/>
      <c r="G539" s="5"/>
      <c r="H539" s="5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4"/>
      <c r="B540" s="4"/>
      <c r="C540" s="5"/>
      <c r="D540" s="5"/>
      <c r="E540" s="5"/>
      <c r="F540" s="5"/>
      <c r="G540" s="5"/>
      <c r="H540" s="5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4"/>
      <c r="B541" s="4"/>
      <c r="C541" s="5"/>
      <c r="D541" s="5"/>
      <c r="E541" s="5"/>
      <c r="F541" s="5"/>
      <c r="G541" s="5"/>
      <c r="H541" s="5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4"/>
      <c r="B542" s="4"/>
      <c r="C542" s="5"/>
      <c r="D542" s="5"/>
      <c r="E542" s="5"/>
      <c r="F542" s="5"/>
      <c r="G542" s="5"/>
      <c r="H542" s="5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4"/>
      <c r="B543" s="4"/>
      <c r="C543" s="5"/>
      <c r="D543" s="5"/>
      <c r="E543" s="5"/>
      <c r="F543" s="5"/>
      <c r="G543" s="5"/>
      <c r="H543" s="5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4"/>
      <c r="B544" s="4"/>
      <c r="C544" s="5"/>
      <c r="D544" s="5"/>
      <c r="E544" s="5"/>
      <c r="F544" s="5"/>
      <c r="G544" s="5"/>
      <c r="H544" s="5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4"/>
      <c r="B545" s="4"/>
      <c r="C545" s="5"/>
      <c r="D545" s="5"/>
      <c r="E545" s="5"/>
      <c r="F545" s="5"/>
      <c r="G545" s="5"/>
      <c r="H545" s="5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4"/>
      <c r="B546" s="4"/>
      <c r="C546" s="5"/>
      <c r="D546" s="5"/>
      <c r="E546" s="5"/>
      <c r="F546" s="5"/>
      <c r="G546" s="5"/>
      <c r="H546" s="5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4"/>
      <c r="B547" s="4"/>
      <c r="C547" s="5"/>
      <c r="D547" s="5"/>
      <c r="E547" s="5"/>
      <c r="F547" s="5"/>
      <c r="G547" s="5"/>
      <c r="H547" s="5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4"/>
      <c r="B548" s="4"/>
      <c r="C548" s="5"/>
      <c r="D548" s="5"/>
      <c r="E548" s="5"/>
      <c r="F548" s="5"/>
      <c r="G548" s="5"/>
      <c r="H548" s="5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4"/>
      <c r="B549" s="4"/>
      <c r="C549" s="5"/>
      <c r="D549" s="5"/>
      <c r="E549" s="5"/>
      <c r="F549" s="5"/>
      <c r="G549" s="5"/>
      <c r="H549" s="5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4"/>
      <c r="B550" s="4"/>
      <c r="C550" s="5"/>
      <c r="D550" s="5"/>
      <c r="E550" s="5"/>
      <c r="F550" s="5"/>
      <c r="G550" s="5"/>
      <c r="H550" s="5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4"/>
      <c r="B551" s="4"/>
      <c r="C551" s="5"/>
      <c r="D551" s="5"/>
      <c r="E551" s="5"/>
      <c r="F551" s="5"/>
      <c r="G551" s="5"/>
      <c r="H551" s="5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4"/>
      <c r="B552" s="4"/>
      <c r="C552" s="5"/>
      <c r="D552" s="5"/>
      <c r="E552" s="5"/>
      <c r="F552" s="5"/>
      <c r="G552" s="5"/>
      <c r="H552" s="5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4"/>
      <c r="B553" s="4"/>
      <c r="C553" s="5"/>
      <c r="D553" s="5"/>
      <c r="E553" s="5"/>
      <c r="F553" s="5"/>
      <c r="G553" s="5"/>
      <c r="H553" s="5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4"/>
      <c r="B554" s="4"/>
      <c r="C554" s="5"/>
      <c r="D554" s="5"/>
      <c r="E554" s="5"/>
      <c r="F554" s="5"/>
      <c r="G554" s="5"/>
      <c r="H554" s="5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4"/>
      <c r="B555" s="4"/>
      <c r="C555" s="5"/>
      <c r="D555" s="5"/>
      <c r="E555" s="5"/>
      <c r="F555" s="5"/>
      <c r="G555" s="5"/>
      <c r="H555" s="5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4"/>
      <c r="B556" s="4"/>
      <c r="C556" s="5"/>
      <c r="D556" s="5"/>
      <c r="E556" s="5"/>
      <c r="F556" s="5"/>
      <c r="G556" s="5"/>
      <c r="H556" s="5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4"/>
      <c r="B557" s="4"/>
      <c r="C557" s="5"/>
      <c r="D557" s="5"/>
      <c r="E557" s="5"/>
      <c r="F557" s="5"/>
      <c r="G557" s="5"/>
      <c r="H557" s="5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4"/>
      <c r="B558" s="4"/>
      <c r="C558" s="5"/>
      <c r="D558" s="5"/>
      <c r="E558" s="5"/>
      <c r="F558" s="5"/>
      <c r="G558" s="5"/>
      <c r="H558" s="5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4"/>
      <c r="B559" s="4"/>
      <c r="C559" s="5"/>
      <c r="D559" s="5"/>
      <c r="E559" s="5"/>
      <c r="F559" s="5"/>
      <c r="G559" s="5"/>
      <c r="H559" s="5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4"/>
      <c r="B560" s="4"/>
      <c r="C560" s="5"/>
      <c r="D560" s="5"/>
      <c r="E560" s="5"/>
      <c r="F560" s="5"/>
      <c r="G560" s="5"/>
      <c r="H560" s="5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4"/>
      <c r="B561" s="4"/>
      <c r="C561" s="5"/>
      <c r="D561" s="5"/>
      <c r="E561" s="5"/>
      <c r="F561" s="5"/>
      <c r="G561" s="5"/>
      <c r="H561" s="5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4"/>
      <c r="B562" s="4"/>
      <c r="C562" s="5"/>
      <c r="D562" s="5"/>
      <c r="E562" s="5"/>
      <c r="F562" s="5"/>
      <c r="G562" s="5"/>
      <c r="H562" s="5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4"/>
      <c r="B563" s="4"/>
      <c r="C563" s="5"/>
      <c r="D563" s="5"/>
      <c r="E563" s="5"/>
      <c r="F563" s="5"/>
      <c r="G563" s="5"/>
      <c r="H563" s="5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4"/>
      <c r="B564" s="4"/>
      <c r="C564" s="5"/>
      <c r="D564" s="5"/>
      <c r="E564" s="5"/>
      <c r="F564" s="5"/>
      <c r="G564" s="5"/>
      <c r="H564" s="5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4"/>
      <c r="B565" s="4"/>
      <c r="C565" s="5"/>
      <c r="D565" s="5"/>
      <c r="E565" s="5"/>
      <c r="F565" s="5"/>
      <c r="G565" s="5"/>
      <c r="H565" s="5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4"/>
      <c r="B566" s="4"/>
      <c r="C566" s="5"/>
      <c r="D566" s="5"/>
      <c r="E566" s="5"/>
      <c r="F566" s="5"/>
      <c r="G566" s="5"/>
      <c r="H566" s="5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4"/>
      <c r="B567" s="4"/>
      <c r="C567" s="5"/>
      <c r="D567" s="5"/>
      <c r="E567" s="5"/>
      <c r="F567" s="5"/>
      <c r="G567" s="5"/>
      <c r="H567" s="5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4"/>
      <c r="B568" s="4"/>
      <c r="C568" s="5"/>
      <c r="D568" s="5"/>
      <c r="E568" s="5"/>
      <c r="F568" s="5"/>
      <c r="G568" s="5"/>
      <c r="H568" s="5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4"/>
      <c r="B569" s="4"/>
      <c r="C569" s="5"/>
      <c r="D569" s="5"/>
      <c r="E569" s="5"/>
      <c r="F569" s="5"/>
      <c r="G569" s="5"/>
      <c r="H569" s="5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4"/>
      <c r="B570" s="4"/>
      <c r="C570" s="5"/>
      <c r="D570" s="5"/>
      <c r="E570" s="5"/>
      <c r="F570" s="5"/>
      <c r="G570" s="5"/>
      <c r="H570" s="5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4"/>
      <c r="B571" s="4"/>
      <c r="C571" s="5"/>
      <c r="D571" s="5"/>
      <c r="E571" s="5"/>
      <c r="F571" s="5"/>
      <c r="G571" s="5"/>
      <c r="H571" s="5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4"/>
      <c r="B572" s="4"/>
      <c r="C572" s="5"/>
      <c r="D572" s="5"/>
      <c r="E572" s="5"/>
      <c r="F572" s="5"/>
      <c r="G572" s="5"/>
      <c r="H572" s="5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4"/>
      <c r="B573" s="4"/>
      <c r="C573" s="5"/>
      <c r="D573" s="5"/>
      <c r="E573" s="5"/>
      <c r="F573" s="5"/>
      <c r="G573" s="5"/>
      <c r="H573" s="5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4"/>
      <c r="B574" s="4"/>
      <c r="C574" s="5"/>
      <c r="D574" s="5"/>
      <c r="E574" s="5"/>
      <c r="F574" s="5"/>
      <c r="G574" s="5"/>
      <c r="H574" s="5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4"/>
      <c r="B575" s="4"/>
      <c r="C575" s="5"/>
      <c r="D575" s="5"/>
      <c r="E575" s="5"/>
      <c r="F575" s="5"/>
      <c r="G575" s="5"/>
      <c r="H575" s="5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4"/>
      <c r="B576" s="4"/>
      <c r="C576" s="5"/>
      <c r="D576" s="5"/>
      <c r="E576" s="5"/>
      <c r="F576" s="5"/>
      <c r="G576" s="5"/>
      <c r="H576" s="5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4"/>
      <c r="B577" s="4"/>
      <c r="C577" s="5"/>
      <c r="D577" s="5"/>
      <c r="E577" s="5"/>
      <c r="F577" s="5"/>
      <c r="G577" s="5"/>
      <c r="H577" s="5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4"/>
      <c r="B578" s="4"/>
      <c r="C578" s="5"/>
      <c r="D578" s="5"/>
      <c r="E578" s="5"/>
      <c r="F578" s="5"/>
      <c r="G578" s="5"/>
      <c r="H578" s="5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4"/>
      <c r="B579" s="4"/>
      <c r="C579" s="5"/>
      <c r="D579" s="5"/>
      <c r="E579" s="5"/>
      <c r="F579" s="5"/>
      <c r="G579" s="5"/>
      <c r="H579" s="5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4"/>
      <c r="B580" s="4"/>
      <c r="C580" s="5"/>
      <c r="D580" s="5"/>
      <c r="E580" s="5"/>
      <c r="F580" s="5"/>
      <c r="G580" s="5"/>
      <c r="H580" s="5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4"/>
      <c r="B581" s="4"/>
      <c r="C581" s="5"/>
      <c r="D581" s="5"/>
      <c r="E581" s="5"/>
      <c r="F581" s="5"/>
      <c r="G581" s="5"/>
      <c r="H581" s="5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4"/>
      <c r="B582" s="4"/>
      <c r="C582" s="5"/>
      <c r="D582" s="5"/>
      <c r="E582" s="5"/>
      <c r="F582" s="5"/>
      <c r="G582" s="5"/>
      <c r="H582" s="5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4"/>
      <c r="B583" s="4"/>
      <c r="C583" s="5"/>
      <c r="D583" s="5"/>
      <c r="E583" s="5"/>
      <c r="F583" s="5"/>
      <c r="G583" s="5"/>
      <c r="H583" s="5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4"/>
      <c r="B584" s="4"/>
      <c r="C584" s="5"/>
      <c r="D584" s="5"/>
      <c r="E584" s="5"/>
      <c r="F584" s="5"/>
      <c r="G584" s="5"/>
      <c r="H584" s="5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4"/>
      <c r="B585" s="4"/>
      <c r="C585" s="5"/>
      <c r="D585" s="5"/>
      <c r="E585" s="5"/>
      <c r="F585" s="5"/>
      <c r="G585" s="5"/>
      <c r="H585" s="5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4"/>
      <c r="B586" s="4"/>
      <c r="C586" s="5"/>
      <c r="D586" s="5"/>
      <c r="E586" s="5"/>
      <c r="F586" s="5"/>
      <c r="G586" s="5"/>
      <c r="H586" s="5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4"/>
      <c r="B587" s="4"/>
      <c r="C587" s="5"/>
      <c r="D587" s="5"/>
      <c r="E587" s="5"/>
      <c r="F587" s="5"/>
      <c r="G587" s="5"/>
      <c r="H587" s="5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4"/>
      <c r="B588" s="4"/>
      <c r="C588" s="5"/>
      <c r="D588" s="5"/>
      <c r="E588" s="5"/>
      <c r="F588" s="5"/>
      <c r="G588" s="5"/>
      <c r="H588" s="5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4"/>
      <c r="B589" s="4"/>
      <c r="C589" s="5"/>
      <c r="D589" s="5"/>
      <c r="E589" s="5"/>
      <c r="F589" s="5"/>
      <c r="G589" s="5"/>
      <c r="H589" s="5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4"/>
      <c r="B590" s="4"/>
      <c r="C590" s="5"/>
      <c r="D590" s="5"/>
      <c r="E590" s="5"/>
      <c r="F590" s="5"/>
      <c r="G590" s="5"/>
      <c r="H590" s="5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4"/>
      <c r="B591" s="4"/>
      <c r="C591" s="5"/>
      <c r="D591" s="5"/>
      <c r="E591" s="5"/>
      <c r="F591" s="5"/>
      <c r="G591" s="5"/>
      <c r="H591" s="5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4"/>
      <c r="B592" s="4"/>
      <c r="C592" s="5"/>
      <c r="D592" s="5"/>
      <c r="E592" s="5"/>
      <c r="F592" s="5"/>
      <c r="G592" s="5"/>
      <c r="H592" s="5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4"/>
      <c r="B593" s="4"/>
      <c r="C593" s="5"/>
      <c r="D593" s="5"/>
      <c r="E593" s="5"/>
      <c r="F593" s="5"/>
      <c r="G593" s="5"/>
      <c r="H593" s="5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4"/>
      <c r="B594" s="4"/>
      <c r="C594" s="5"/>
      <c r="D594" s="5"/>
      <c r="E594" s="5"/>
      <c r="F594" s="5"/>
      <c r="G594" s="5"/>
      <c r="H594" s="5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4"/>
      <c r="B595" s="4"/>
      <c r="C595" s="5"/>
      <c r="D595" s="5"/>
      <c r="E595" s="5"/>
      <c r="F595" s="5"/>
      <c r="G595" s="5"/>
      <c r="H595" s="5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4"/>
      <c r="B596" s="4"/>
      <c r="C596" s="5"/>
      <c r="D596" s="5"/>
      <c r="E596" s="5"/>
      <c r="F596" s="5"/>
      <c r="G596" s="5"/>
      <c r="H596" s="5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4"/>
      <c r="B597" s="4"/>
      <c r="C597" s="5"/>
      <c r="D597" s="5"/>
      <c r="E597" s="5"/>
      <c r="F597" s="5"/>
      <c r="G597" s="5"/>
      <c r="H597" s="5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4"/>
      <c r="B598" s="4"/>
      <c r="C598" s="5"/>
      <c r="D598" s="5"/>
      <c r="E598" s="5"/>
      <c r="F598" s="5"/>
      <c r="G598" s="5"/>
      <c r="H598" s="5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4"/>
      <c r="B599" s="4"/>
      <c r="C599" s="5"/>
      <c r="D599" s="5"/>
      <c r="E599" s="5"/>
      <c r="F599" s="5"/>
      <c r="G599" s="5"/>
      <c r="H599" s="5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4"/>
      <c r="B600" s="4"/>
      <c r="C600" s="5"/>
      <c r="D600" s="5"/>
      <c r="E600" s="5"/>
      <c r="F600" s="5"/>
      <c r="G600" s="5"/>
      <c r="H600" s="5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4"/>
      <c r="B601" s="4"/>
      <c r="C601" s="5"/>
      <c r="D601" s="5"/>
      <c r="E601" s="5"/>
      <c r="F601" s="5"/>
      <c r="G601" s="5"/>
      <c r="H601" s="5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4"/>
      <c r="B602" s="4"/>
      <c r="C602" s="5"/>
      <c r="D602" s="5"/>
      <c r="E602" s="5"/>
      <c r="F602" s="5"/>
      <c r="G602" s="5"/>
      <c r="H602" s="5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4"/>
      <c r="B603" s="4"/>
      <c r="C603" s="5"/>
      <c r="D603" s="5"/>
      <c r="E603" s="5"/>
      <c r="F603" s="5"/>
      <c r="G603" s="5"/>
      <c r="H603" s="5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4"/>
      <c r="B604" s="4"/>
      <c r="C604" s="5"/>
      <c r="D604" s="5"/>
      <c r="E604" s="5"/>
      <c r="F604" s="5"/>
      <c r="G604" s="5"/>
      <c r="H604" s="5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4"/>
      <c r="B605" s="4"/>
      <c r="C605" s="5"/>
      <c r="D605" s="5"/>
      <c r="E605" s="5"/>
      <c r="F605" s="5"/>
      <c r="G605" s="5"/>
      <c r="H605" s="5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4"/>
      <c r="B606" s="4"/>
      <c r="C606" s="5"/>
      <c r="D606" s="5"/>
      <c r="E606" s="5"/>
      <c r="F606" s="5"/>
      <c r="G606" s="5"/>
      <c r="H606" s="5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4"/>
      <c r="B607" s="4"/>
      <c r="C607" s="5"/>
      <c r="D607" s="5"/>
      <c r="E607" s="5"/>
      <c r="F607" s="5"/>
      <c r="G607" s="5"/>
      <c r="H607" s="5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4"/>
      <c r="B608" s="4"/>
      <c r="C608" s="5"/>
      <c r="D608" s="5"/>
      <c r="E608" s="5"/>
      <c r="F608" s="5"/>
      <c r="G608" s="5"/>
      <c r="H608" s="5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4"/>
      <c r="B609" s="4"/>
      <c r="C609" s="5"/>
      <c r="D609" s="5"/>
      <c r="E609" s="5"/>
      <c r="F609" s="5"/>
      <c r="G609" s="5"/>
      <c r="H609" s="5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4"/>
      <c r="B610" s="4"/>
      <c r="C610" s="5"/>
      <c r="D610" s="5"/>
      <c r="E610" s="5"/>
      <c r="F610" s="5"/>
      <c r="G610" s="5"/>
      <c r="H610" s="5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4"/>
      <c r="B611" s="4"/>
      <c r="C611" s="5"/>
      <c r="D611" s="5"/>
      <c r="E611" s="5"/>
      <c r="F611" s="5"/>
      <c r="G611" s="5"/>
      <c r="H611" s="5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4"/>
      <c r="B612" s="4"/>
      <c r="C612" s="5"/>
      <c r="D612" s="5"/>
      <c r="E612" s="5"/>
      <c r="F612" s="5"/>
      <c r="G612" s="5"/>
      <c r="H612" s="5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4"/>
      <c r="B613" s="4"/>
      <c r="C613" s="5"/>
      <c r="D613" s="5"/>
      <c r="E613" s="5"/>
      <c r="F613" s="5"/>
      <c r="G613" s="5"/>
      <c r="H613" s="5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4"/>
      <c r="B614" s="4"/>
      <c r="C614" s="5"/>
      <c r="D614" s="5"/>
      <c r="E614" s="5"/>
      <c r="F614" s="5"/>
      <c r="G614" s="5"/>
      <c r="H614" s="5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4"/>
      <c r="B615" s="4"/>
      <c r="C615" s="5"/>
      <c r="D615" s="5"/>
      <c r="E615" s="5"/>
      <c r="F615" s="5"/>
      <c r="G615" s="5"/>
      <c r="H615" s="5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4"/>
      <c r="B616" s="4"/>
      <c r="C616" s="5"/>
      <c r="D616" s="5"/>
      <c r="E616" s="5"/>
      <c r="F616" s="5"/>
      <c r="G616" s="5"/>
      <c r="H616" s="5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4"/>
      <c r="B617" s="4"/>
      <c r="C617" s="5"/>
      <c r="D617" s="5"/>
      <c r="E617" s="5"/>
      <c r="F617" s="5"/>
      <c r="G617" s="5"/>
      <c r="H617" s="5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4"/>
      <c r="B618" s="4"/>
      <c r="C618" s="5"/>
      <c r="D618" s="5"/>
      <c r="E618" s="5"/>
      <c r="F618" s="5"/>
      <c r="G618" s="5"/>
      <c r="H618" s="5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4"/>
      <c r="B619" s="4"/>
      <c r="C619" s="5"/>
      <c r="D619" s="5"/>
      <c r="E619" s="5"/>
      <c r="F619" s="5"/>
      <c r="G619" s="5"/>
      <c r="H619" s="5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4"/>
      <c r="B620" s="4"/>
      <c r="C620" s="5"/>
      <c r="D620" s="5"/>
      <c r="E620" s="5"/>
      <c r="F620" s="5"/>
      <c r="G620" s="5"/>
      <c r="H620" s="5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4"/>
      <c r="B621" s="4"/>
      <c r="C621" s="5"/>
      <c r="D621" s="5"/>
      <c r="E621" s="5"/>
      <c r="F621" s="5"/>
      <c r="G621" s="5"/>
      <c r="H621" s="5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4"/>
      <c r="B622" s="4"/>
      <c r="C622" s="5"/>
      <c r="D622" s="5"/>
      <c r="E622" s="5"/>
      <c r="F622" s="5"/>
      <c r="G622" s="5"/>
      <c r="H622" s="5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4"/>
      <c r="B623" s="4"/>
      <c r="C623" s="5"/>
      <c r="D623" s="5"/>
      <c r="E623" s="5"/>
      <c r="F623" s="5"/>
      <c r="G623" s="5"/>
      <c r="H623" s="5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4"/>
      <c r="B624" s="4"/>
      <c r="C624" s="5"/>
      <c r="D624" s="5"/>
      <c r="E624" s="5"/>
      <c r="F624" s="5"/>
      <c r="G624" s="5"/>
      <c r="H624" s="5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4"/>
      <c r="B625" s="4"/>
      <c r="C625" s="5"/>
      <c r="D625" s="5"/>
      <c r="E625" s="5"/>
      <c r="F625" s="5"/>
      <c r="G625" s="5"/>
      <c r="H625" s="5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4"/>
      <c r="B626" s="4"/>
      <c r="C626" s="5"/>
      <c r="D626" s="5"/>
      <c r="E626" s="5"/>
      <c r="F626" s="5"/>
      <c r="G626" s="5"/>
      <c r="H626" s="5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4"/>
      <c r="B627" s="4"/>
      <c r="C627" s="5"/>
      <c r="D627" s="5"/>
      <c r="E627" s="5"/>
      <c r="F627" s="5"/>
      <c r="G627" s="5"/>
      <c r="H627" s="5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4"/>
      <c r="B628" s="4"/>
      <c r="C628" s="5"/>
      <c r="D628" s="5"/>
      <c r="E628" s="5"/>
      <c r="F628" s="5"/>
      <c r="G628" s="5"/>
      <c r="H628" s="5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4"/>
      <c r="B629" s="4"/>
      <c r="C629" s="5"/>
      <c r="D629" s="5"/>
      <c r="E629" s="5"/>
      <c r="F629" s="5"/>
      <c r="G629" s="5"/>
      <c r="H629" s="5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4"/>
      <c r="B630" s="4"/>
      <c r="C630" s="5"/>
      <c r="D630" s="5"/>
      <c r="E630" s="5"/>
      <c r="F630" s="5"/>
      <c r="G630" s="5"/>
      <c r="H630" s="5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4"/>
      <c r="B631" s="4"/>
      <c r="C631" s="5"/>
      <c r="D631" s="5"/>
      <c r="E631" s="5"/>
      <c r="F631" s="5"/>
      <c r="G631" s="5"/>
      <c r="H631" s="5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4"/>
      <c r="B632" s="4"/>
      <c r="C632" s="5"/>
      <c r="D632" s="5"/>
      <c r="E632" s="5"/>
      <c r="F632" s="5"/>
      <c r="G632" s="5"/>
      <c r="H632" s="5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4"/>
      <c r="B633" s="4"/>
      <c r="C633" s="5"/>
      <c r="D633" s="5"/>
      <c r="E633" s="5"/>
      <c r="F633" s="5"/>
      <c r="G633" s="5"/>
      <c r="H633" s="5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4"/>
      <c r="B634" s="4"/>
      <c r="C634" s="5"/>
      <c r="D634" s="5"/>
      <c r="E634" s="5"/>
      <c r="F634" s="5"/>
      <c r="G634" s="5"/>
      <c r="H634" s="5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4"/>
      <c r="B635" s="4"/>
      <c r="C635" s="5"/>
      <c r="D635" s="5"/>
      <c r="E635" s="5"/>
      <c r="F635" s="5"/>
      <c r="G635" s="5"/>
      <c r="H635" s="5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4"/>
      <c r="B636" s="4"/>
      <c r="C636" s="5"/>
      <c r="D636" s="5"/>
      <c r="E636" s="5"/>
      <c r="F636" s="5"/>
      <c r="G636" s="5"/>
      <c r="H636" s="5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4"/>
      <c r="B637" s="4"/>
      <c r="C637" s="5"/>
      <c r="D637" s="5"/>
      <c r="E637" s="5"/>
      <c r="F637" s="5"/>
      <c r="G637" s="5"/>
      <c r="H637" s="5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4"/>
      <c r="B638" s="4"/>
      <c r="C638" s="5"/>
      <c r="D638" s="5"/>
      <c r="E638" s="5"/>
      <c r="F638" s="5"/>
      <c r="G638" s="5"/>
      <c r="H638" s="5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4"/>
      <c r="B639" s="4"/>
      <c r="C639" s="5"/>
      <c r="D639" s="5"/>
      <c r="E639" s="5"/>
      <c r="F639" s="5"/>
      <c r="G639" s="5"/>
      <c r="H639" s="5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4"/>
      <c r="B640" s="4"/>
      <c r="C640" s="5"/>
      <c r="D640" s="5"/>
      <c r="E640" s="5"/>
      <c r="F640" s="5"/>
      <c r="G640" s="5"/>
      <c r="H640" s="5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4"/>
      <c r="B641" s="4"/>
      <c r="C641" s="5"/>
      <c r="D641" s="5"/>
      <c r="E641" s="5"/>
      <c r="F641" s="5"/>
      <c r="G641" s="5"/>
      <c r="H641" s="5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4"/>
      <c r="B642" s="4"/>
      <c r="C642" s="5"/>
      <c r="D642" s="5"/>
      <c r="E642" s="5"/>
      <c r="F642" s="5"/>
      <c r="G642" s="5"/>
      <c r="H642" s="5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4"/>
      <c r="B643" s="4"/>
      <c r="C643" s="5"/>
      <c r="D643" s="5"/>
      <c r="E643" s="5"/>
      <c r="F643" s="5"/>
      <c r="G643" s="5"/>
      <c r="H643" s="5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4"/>
      <c r="B644" s="4"/>
      <c r="C644" s="5"/>
      <c r="D644" s="5"/>
      <c r="E644" s="5"/>
      <c r="F644" s="5"/>
      <c r="G644" s="5"/>
      <c r="H644" s="5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4"/>
      <c r="B645" s="4"/>
      <c r="C645" s="5"/>
      <c r="D645" s="5"/>
      <c r="E645" s="5"/>
      <c r="F645" s="5"/>
      <c r="G645" s="5"/>
      <c r="H645" s="5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4"/>
      <c r="B646" s="4"/>
      <c r="C646" s="5"/>
      <c r="D646" s="5"/>
      <c r="E646" s="5"/>
      <c r="F646" s="5"/>
      <c r="G646" s="5"/>
      <c r="H646" s="5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4"/>
      <c r="B647" s="4"/>
      <c r="C647" s="5"/>
      <c r="D647" s="5"/>
      <c r="E647" s="5"/>
      <c r="F647" s="5"/>
      <c r="G647" s="5"/>
      <c r="H647" s="5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4"/>
      <c r="B648" s="4"/>
      <c r="C648" s="5"/>
      <c r="D648" s="5"/>
      <c r="E648" s="5"/>
      <c r="F648" s="5"/>
      <c r="G648" s="5"/>
      <c r="H648" s="5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4"/>
      <c r="B649" s="4"/>
      <c r="C649" s="5"/>
      <c r="D649" s="5"/>
      <c r="E649" s="5"/>
      <c r="F649" s="5"/>
      <c r="G649" s="5"/>
      <c r="H649" s="5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4"/>
      <c r="B650" s="4"/>
      <c r="C650" s="5"/>
      <c r="D650" s="5"/>
      <c r="E650" s="5"/>
      <c r="F650" s="5"/>
      <c r="G650" s="5"/>
      <c r="H650" s="5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4"/>
      <c r="B651" s="4"/>
      <c r="C651" s="5"/>
      <c r="D651" s="5"/>
      <c r="E651" s="5"/>
      <c r="F651" s="5"/>
      <c r="G651" s="5"/>
      <c r="H651" s="5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4"/>
      <c r="B652" s="4"/>
      <c r="C652" s="5"/>
      <c r="D652" s="5"/>
      <c r="E652" s="5"/>
      <c r="F652" s="5"/>
      <c r="G652" s="5"/>
      <c r="H652" s="5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4"/>
      <c r="B653" s="4"/>
      <c r="C653" s="5"/>
      <c r="D653" s="5"/>
      <c r="E653" s="5"/>
      <c r="F653" s="5"/>
      <c r="G653" s="5"/>
      <c r="H653" s="5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4"/>
      <c r="B654" s="4"/>
      <c r="C654" s="5"/>
      <c r="D654" s="5"/>
      <c r="E654" s="5"/>
      <c r="F654" s="5"/>
      <c r="G654" s="5"/>
      <c r="H654" s="5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4"/>
      <c r="B655" s="4"/>
      <c r="C655" s="5"/>
      <c r="D655" s="5"/>
      <c r="E655" s="5"/>
      <c r="F655" s="5"/>
      <c r="G655" s="5"/>
      <c r="H655" s="5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4"/>
      <c r="B656" s="4"/>
      <c r="C656" s="5"/>
      <c r="D656" s="5"/>
      <c r="E656" s="5"/>
      <c r="F656" s="5"/>
      <c r="G656" s="5"/>
      <c r="H656" s="5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4"/>
      <c r="B657" s="4"/>
      <c r="C657" s="5"/>
      <c r="D657" s="5"/>
      <c r="E657" s="5"/>
      <c r="F657" s="5"/>
      <c r="G657" s="5"/>
      <c r="H657" s="5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4"/>
      <c r="B658" s="4"/>
      <c r="C658" s="5"/>
      <c r="D658" s="5"/>
      <c r="E658" s="5"/>
      <c r="F658" s="5"/>
      <c r="G658" s="5"/>
      <c r="H658" s="5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4"/>
      <c r="B659" s="4"/>
      <c r="C659" s="5"/>
      <c r="D659" s="5"/>
      <c r="E659" s="5"/>
      <c r="F659" s="5"/>
      <c r="G659" s="5"/>
      <c r="H659" s="5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4"/>
      <c r="B660" s="4"/>
      <c r="C660" s="5"/>
      <c r="D660" s="5"/>
      <c r="E660" s="5"/>
      <c r="F660" s="5"/>
      <c r="G660" s="5"/>
      <c r="H660" s="5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4"/>
      <c r="B661" s="4"/>
      <c r="C661" s="5"/>
      <c r="D661" s="5"/>
      <c r="E661" s="5"/>
      <c r="F661" s="5"/>
      <c r="G661" s="5"/>
      <c r="H661" s="5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4"/>
      <c r="B662" s="4"/>
      <c r="C662" s="5"/>
      <c r="D662" s="5"/>
      <c r="E662" s="5"/>
      <c r="F662" s="5"/>
      <c r="G662" s="5"/>
      <c r="H662" s="5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4"/>
      <c r="B663" s="4"/>
      <c r="C663" s="5"/>
      <c r="D663" s="5"/>
      <c r="E663" s="5"/>
      <c r="F663" s="5"/>
      <c r="G663" s="5"/>
      <c r="H663" s="5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4"/>
      <c r="B664" s="4"/>
      <c r="C664" s="5"/>
      <c r="D664" s="5"/>
      <c r="E664" s="5"/>
      <c r="F664" s="5"/>
      <c r="G664" s="5"/>
      <c r="H664" s="5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4"/>
      <c r="B665" s="4"/>
      <c r="C665" s="5"/>
      <c r="D665" s="5"/>
      <c r="E665" s="5"/>
      <c r="F665" s="5"/>
      <c r="G665" s="5"/>
      <c r="H665" s="5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4"/>
      <c r="B666" s="4"/>
      <c r="C666" s="5"/>
      <c r="D666" s="5"/>
      <c r="E666" s="5"/>
      <c r="F666" s="5"/>
      <c r="G666" s="5"/>
      <c r="H666" s="5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4"/>
      <c r="B667" s="4"/>
      <c r="C667" s="5"/>
      <c r="D667" s="5"/>
      <c r="E667" s="5"/>
      <c r="F667" s="5"/>
      <c r="G667" s="5"/>
      <c r="H667" s="5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4"/>
      <c r="B668" s="4"/>
      <c r="C668" s="5"/>
      <c r="D668" s="5"/>
      <c r="E668" s="5"/>
      <c r="F668" s="5"/>
      <c r="G668" s="5"/>
      <c r="H668" s="5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4"/>
      <c r="B669" s="4"/>
      <c r="C669" s="5"/>
      <c r="D669" s="5"/>
      <c r="E669" s="5"/>
      <c r="F669" s="5"/>
      <c r="G669" s="5"/>
      <c r="H669" s="5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4"/>
      <c r="B670" s="4"/>
      <c r="C670" s="5"/>
      <c r="D670" s="5"/>
      <c r="E670" s="5"/>
      <c r="F670" s="5"/>
      <c r="G670" s="5"/>
      <c r="H670" s="5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4"/>
      <c r="B671" s="4"/>
      <c r="C671" s="5"/>
      <c r="D671" s="5"/>
      <c r="E671" s="5"/>
      <c r="F671" s="5"/>
      <c r="G671" s="5"/>
      <c r="H671" s="5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4"/>
      <c r="B672" s="4"/>
      <c r="C672" s="5"/>
      <c r="D672" s="5"/>
      <c r="E672" s="5"/>
      <c r="F672" s="5"/>
      <c r="G672" s="5"/>
      <c r="H672" s="5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4"/>
      <c r="B673" s="4"/>
      <c r="C673" s="5"/>
      <c r="D673" s="5"/>
      <c r="E673" s="5"/>
      <c r="F673" s="5"/>
      <c r="G673" s="5"/>
      <c r="H673" s="5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4"/>
      <c r="B674" s="4"/>
      <c r="C674" s="5"/>
      <c r="D674" s="5"/>
      <c r="E674" s="5"/>
      <c r="F674" s="5"/>
      <c r="G674" s="5"/>
      <c r="H674" s="5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4"/>
      <c r="B675" s="4"/>
      <c r="C675" s="5"/>
      <c r="D675" s="5"/>
      <c r="E675" s="5"/>
      <c r="F675" s="5"/>
      <c r="G675" s="5"/>
      <c r="H675" s="5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4"/>
      <c r="B676" s="4"/>
      <c r="C676" s="5"/>
      <c r="D676" s="5"/>
      <c r="E676" s="5"/>
      <c r="F676" s="5"/>
      <c r="G676" s="5"/>
      <c r="H676" s="5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4"/>
      <c r="B677" s="4"/>
      <c r="C677" s="5"/>
      <c r="D677" s="5"/>
      <c r="E677" s="5"/>
      <c r="F677" s="5"/>
      <c r="G677" s="5"/>
      <c r="H677" s="5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4"/>
      <c r="B678" s="4"/>
      <c r="C678" s="5"/>
      <c r="D678" s="5"/>
      <c r="E678" s="5"/>
      <c r="F678" s="5"/>
      <c r="G678" s="5"/>
      <c r="H678" s="5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4"/>
      <c r="B679" s="4"/>
      <c r="C679" s="5"/>
      <c r="D679" s="5"/>
      <c r="E679" s="5"/>
      <c r="F679" s="5"/>
      <c r="G679" s="5"/>
      <c r="H679" s="5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4"/>
      <c r="B680" s="4"/>
      <c r="C680" s="5"/>
      <c r="D680" s="5"/>
      <c r="E680" s="5"/>
      <c r="F680" s="5"/>
      <c r="G680" s="5"/>
      <c r="H680" s="5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4"/>
      <c r="B681" s="4"/>
      <c r="C681" s="5"/>
      <c r="D681" s="5"/>
      <c r="E681" s="5"/>
      <c r="F681" s="5"/>
      <c r="G681" s="5"/>
      <c r="H681" s="5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4"/>
      <c r="B682" s="4"/>
      <c r="C682" s="5"/>
      <c r="D682" s="5"/>
      <c r="E682" s="5"/>
      <c r="F682" s="5"/>
      <c r="G682" s="5"/>
      <c r="H682" s="5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4"/>
      <c r="B683" s="4"/>
      <c r="C683" s="5"/>
      <c r="D683" s="5"/>
      <c r="E683" s="5"/>
      <c r="F683" s="5"/>
      <c r="G683" s="5"/>
      <c r="H683" s="5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4"/>
      <c r="B684" s="4"/>
      <c r="C684" s="5"/>
      <c r="D684" s="5"/>
      <c r="E684" s="5"/>
      <c r="F684" s="5"/>
      <c r="G684" s="5"/>
      <c r="H684" s="5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4"/>
      <c r="B685" s="4"/>
      <c r="C685" s="5"/>
      <c r="D685" s="5"/>
      <c r="E685" s="5"/>
      <c r="F685" s="5"/>
      <c r="G685" s="5"/>
      <c r="H685" s="5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4"/>
      <c r="B686" s="4"/>
      <c r="C686" s="5"/>
      <c r="D686" s="5"/>
      <c r="E686" s="5"/>
      <c r="F686" s="5"/>
      <c r="G686" s="5"/>
      <c r="H686" s="5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4"/>
      <c r="B687" s="4"/>
      <c r="C687" s="5"/>
      <c r="D687" s="5"/>
      <c r="E687" s="5"/>
      <c r="F687" s="5"/>
      <c r="G687" s="5"/>
      <c r="H687" s="5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4"/>
      <c r="B688" s="4"/>
      <c r="C688" s="5"/>
      <c r="D688" s="5"/>
      <c r="E688" s="5"/>
      <c r="F688" s="5"/>
      <c r="G688" s="5"/>
      <c r="H688" s="5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4"/>
      <c r="B689" s="4"/>
      <c r="C689" s="5"/>
      <c r="D689" s="5"/>
      <c r="E689" s="5"/>
      <c r="F689" s="5"/>
      <c r="G689" s="5"/>
      <c r="H689" s="5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4"/>
      <c r="B690" s="4"/>
      <c r="C690" s="5"/>
      <c r="D690" s="5"/>
      <c r="E690" s="5"/>
      <c r="F690" s="5"/>
      <c r="G690" s="5"/>
      <c r="H690" s="5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4"/>
      <c r="B691" s="4"/>
      <c r="C691" s="5"/>
      <c r="D691" s="5"/>
      <c r="E691" s="5"/>
      <c r="F691" s="5"/>
      <c r="G691" s="5"/>
      <c r="H691" s="5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4"/>
      <c r="B692" s="4"/>
      <c r="C692" s="5"/>
      <c r="D692" s="5"/>
      <c r="E692" s="5"/>
      <c r="F692" s="5"/>
      <c r="G692" s="5"/>
      <c r="H692" s="5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4"/>
      <c r="B693" s="4"/>
      <c r="C693" s="5"/>
      <c r="D693" s="5"/>
      <c r="E693" s="5"/>
      <c r="F693" s="5"/>
      <c r="G693" s="5"/>
      <c r="H693" s="5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4"/>
      <c r="B694" s="4"/>
      <c r="C694" s="5"/>
      <c r="D694" s="5"/>
      <c r="E694" s="5"/>
      <c r="F694" s="5"/>
      <c r="G694" s="5"/>
      <c r="H694" s="5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4"/>
      <c r="B695" s="4"/>
      <c r="C695" s="5"/>
      <c r="D695" s="5"/>
      <c r="E695" s="5"/>
      <c r="F695" s="5"/>
      <c r="G695" s="5"/>
      <c r="H695" s="5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4"/>
      <c r="B696" s="4"/>
      <c r="C696" s="5"/>
      <c r="D696" s="5"/>
      <c r="E696" s="5"/>
      <c r="F696" s="5"/>
      <c r="G696" s="5"/>
      <c r="H696" s="5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4"/>
      <c r="B697" s="4"/>
      <c r="C697" s="5"/>
      <c r="D697" s="5"/>
      <c r="E697" s="5"/>
      <c r="F697" s="5"/>
      <c r="G697" s="5"/>
      <c r="H697" s="5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4"/>
      <c r="B698" s="4"/>
      <c r="C698" s="5"/>
      <c r="D698" s="5"/>
      <c r="E698" s="5"/>
      <c r="F698" s="5"/>
      <c r="G698" s="5"/>
      <c r="H698" s="5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4"/>
      <c r="B699" s="4"/>
      <c r="C699" s="5"/>
      <c r="D699" s="5"/>
      <c r="E699" s="5"/>
      <c r="F699" s="5"/>
      <c r="G699" s="5"/>
      <c r="H699" s="5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4"/>
      <c r="B700" s="4"/>
      <c r="C700" s="5"/>
      <c r="D700" s="5"/>
      <c r="E700" s="5"/>
      <c r="F700" s="5"/>
      <c r="G700" s="5"/>
      <c r="H700" s="5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4"/>
      <c r="B701" s="4"/>
      <c r="C701" s="5"/>
      <c r="D701" s="5"/>
      <c r="E701" s="5"/>
      <c r="F701" s="5"/>
      <c r="G701" s="5"/>
      <c r="H701" s="5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4"/>
      <c r="B702" s="4"/>
      <c r="C702" s="5"/>
      <c r="D702" s="5"/>
      <c r="E702" s="5"/>
      <c r="F702" s="5"/>
      <c r="G702" s="5"/>
      <c r="H702" s="5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4"/>
      <c r="B703" s="4"/>
      <c r="C703" s="5"/>
      <c r="D703" s="5"/>
      <c r="E703" s="5"/>
      <c r="F703" s="5"/>
      <c r="G703" s="5"/>
      <c r="H703" s="5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4"/>
      <c r="B704" s="4"/>
      <c r="C704" s="5"/>
      <c r="D704" s="5"/>
      <c r="E704" s="5"/>
      <c r="F704" s="5"/>
      <c r="G704" s="5"/>
      <c r="H704" s="5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4"/>
      <c r="B705" s="4"/>
      <c r="C705" s="5"/>
      <c r="D705" s="5"/>
      <c r="E705" s="5"/>
      <c r="F705" s="5"/>
      <c r="G705" s="5"/>
      <c r="H705" s="5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4"/>
      <c r="B706" s="4"/>
      <c r="C706" s="5"/>
      <c r="D706" s="5"/>
      <c r="E706" s="5"/>
      <c r="F706" s="5"/>
      <c r="G706" s="5"/>
      <c r="H706" s="5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4"/>
      <c r="B707" s="4"/>
      <c r="C707" s="5"/>
      <c r="D707" s="5"/>
      <c r="E707" s="5"/>
      <c r="F707" s="5"/>
      <c r="G707" s="5"/>
      <c r="H707" s="5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4"/>
      <c r="B708" s="4"/>
      <c r="C708" s="5"/>
      <c r="D708" s="5"/>
      <c r="E708" s="5"/>
      <c r="F708" s="5"/>
      <c r="G708" s="5"/>
      <c r="H708" s="5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4"/>
      <c r="B709" s="4"/>
      <c r="C709" s="5"/>
      <c r="D709" s="5"/>
      <c r="E709" s="5"/>
      <c r="F709" s="5"/>
      <c r="G709" s="5"/>
      <c r="H709" s="5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4"/>
      <c r="B710" s="4"/>
      <c r="C710" s="5"/>
      <c r="D710" s="5"/>
      <c r="E710" s="5"/>
      <c r="F710" s="5"/>
      <c r="G710" s="5"/>
      <c r="H710" s="5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4"/>
      <c r="B711" s="4"/>
      <c r="C711" s="5"/>
      <c r="D711" s="5"/>
      <c r="E711" s="5"/>
      <c r="F711" s="5"/>
      <c r="G711" s="5"/>
      <c r="H711" s="5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4"/>
      <c r="B712" s="4"/>
      <c r="C712" s="5"/>
      <c r="D712" s="5"/>
      <c r="E712" s="5"/>
      <c r="F712" s="5"/>
      <c r="G712" s="5"/>
      <c r="H712" s="5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4"/>
      <c r="B713" s="4"/>
      <c r="C713" s="5"/>
      <c r="D713" s="5"/>
      <c r="E713" s="5"/>
      <c r="F713" s="5"/>
      <c r="G713" s="5"/>
      <c r="H713" s="5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4"/>
      <c r="B714" s="4"/>
      <c r="C714" s="5"/>
      <c r="D714" s="5"/>
      <c r="E714" s="5"/>
      <c r="F714" s="5"/>
      <c r="G714" s="5"/>
      <c r="H714" s="5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4"/>
      <c r="B715" s="4"/>
      <c r="C715" s="5"/>
      <c r="D715" s="5"/>
      <c r="E715" s="5"/>
      <c r="F715" s="5"/>
      <c r="G715" s="5"/>
      <c r="H715" s="5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4"/>
      <c r="B716" s="4"/>
      <c r="C716" s="5"/>
      <c r="D716" s="5"/>
      <c r="E716" s="5"/>
      <c r="F716" s="5"/>
      <c r="G716" s="5"/>
      <c r="H716" s="5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4"/>
      <c r="B717" s="4"/>
      <c r="C717" s="5"/>
      <c r="D717" s="5"/>
      <c r="E717" s="5"/>
      <c r="F717" s="5"/>
      <c r="G717" s="5"/>
      <c r="H717" s="5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4"/>
      <c r="B718" s="4"/>
      <c r="C718" s="5"/>
      <c r="D718" s="5"/>
      <c r="E718" s="5"/>
      <c r="F718" s="5"/>
      <c r="G718" s="5"/>
      <c r="H718" s="5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4"/>
      <c r="B719" s="4"/>
      <c r="C719" s="5"/>
      <c r="D719" s="5"/>
      <c r="E719" s="5"/>
      <c r="F719" s="5"/>
      <c r="G719" s="5"/>
      <c r="H719" s="5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4"/>
      <c r="B720" s="4"/>
      <c r="C720" s="5"/>
      <c r="D720" s="5"/>
      <c r="E720" s="5"/>
      <c r="F720" s="5"/>
      <c r="G720" s="5"/>
      <c r="H720" s="5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4"/>
      <c r="B721" s="4"/>
      <c r="C721" s="5"/>
      <c r="D721" s="5"/>
      <c r="E721" s="5"/>
      <c r="F721" s="5"/>
      <c r="G721" s="5"/>
      <c r="H721" s="5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4"/>
      <c r="B722" s="4"/>
      <c r="C722" s="5"/>
      <c r="D722" s="5"/>
      <c r="E722" s="5"/>
      <c r="F722" s="5"/>
      <c r="G722" s="5"/>
      <c r="H722" s="5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4"/>
      <c r="B723" s="4"/>
      <c r="C723" s="5"/>
      <c r="D723" s="5"/>
      <c r="E723" s="5"/>
      <c r="F723" s="5"/>
      <c r="G723" s="5"/>
      <c r="H723" s="5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4"/>
      <c r="B724" s="4"/>
      <c r="C724" s="5"/>
      <c r="D724" s="5"/>
      <c r="E724" s="5"/>
      <c r="F724" s="5"/>
      <c r="G724" s="5"/>
      <c r="H724" s="5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4"/>
      <c r="B725" s="4"/>
      <c r="C725" s="5"/>
      <c r="D725" s="5"/>
      <c r="E725" s="5"/>
      <c r="F725" s="5"/>
      <c r="G725" s="5"/>
      <c r="H725" s="5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4"/>
      <c r="B726" s="4"/>
      <c r="C726" s="5"/>
      <c r="D726" s="5"/>
      <c r="E726" s="5"/>
      <c r="F726" s="5"/>
      <c r="G726" s="5"/>
      <c r="H726" s="5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4"/>
      <c r="B727" s="4"/>
      <c r="C727" s="5"/>
      <c r="D727" s="5"/>
      <c r="E727" s="5"/>
      <c r="F727" s="5"/>
      <c r="G727" s="5"/>
      <c r="H727" s="5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4"/>
      <c r="B728" s="4"/>
      <c r="C728" s="5"/>
      <c r="D728" s="5"/>
      <c r="E728" s="5"/>
      <c r="F728" s="5"/>
      <c r="G728" s="5"/>
      <c r="H728" s="5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4"/>
      <c r="B729" s="4"/>
      <c r="C729" s="5"/>
      <c r="D729" s="5"/>
      <c r="E729" s="5"/>
      <c r="F729" s="5"/>
      <c r="G729" s="5"/>
      <c r="H729" s="5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4"/>
      <c r="B730" s="4"/>
      <c r="C730" s="5"/>
      <c r="D730" s="5"/>
      <c r="E730" s="5"/>
      <c r="F730" s="5"/>
      <c r="G730" s="5"/>
      <c r="H730" s="5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4"/>
      <c r="B731" s="4"/>
      <c r="C731" s="5"/>
      <c r="D731" s="5"/>
      <c r="E731" s="5"/>
      <c r="F731" s="5"/>
      <c r="G731" s="5"/>
      <c r="H731" s="5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4"/>
      <c r="B732" s="4"/>
      <c r="C732" s="5"/>
      <c r="D732" s="5"/>
      <c r="E732" s="5"/>
      <c r="F732" s="5"/>
      <c r="G732" s="5"/>
      <c r="H732" s="5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4"/>
      <c r="B733" s="4"/>
      <c r="C733" s="5"/>
      <c r="D733" s="5"/>
      <c r="E733" s="5"/>
      <c r="F733" s="5"/>
      <c r="G733" s="5"/>
      <c r="H733" s="5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4"/>
      <c r="B734" s="4"/>
      <c r="C734" s="5"/>
      <c r="D734" s="5"/>
      <c r="E734" s="5"/>
      <c r="F734" s="5"/>
      <c r="G734" s="5"/>
      <c r="H734" s="5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4"/>
      <c r="B735" s="4"/>
      <c r="C735" s="5"/>
      <c r="D735" s="5"/>
      <c r="E735" s="5"/>
      <c r="F735" s="5"/>
      <c r="G735" s="5"/>
      <c r="H735" s="5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4"/>
      <c r="B736" s="4"/>
      <c r="C736" s="5"/>
      <c r="D736" s="5"/>
      <c r="E736" s="5"/>
      <c r="F736" s="5"/>
      <c r="G736" s="5"/>
      <c r="H736" s="5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4"/>
      <c r="B737" s="4"/>
      <c r="C737" s="5"/>
      <c r="D737" s="5"/>
      <c r="E737" s="5"/>
      <c r="F737" s="5"/>
      <c r="G737" s="5"/>
      <c r="H737" s="5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4"/>
      <c r="B738" s="4"/>
      <c r="C738" s="5"/>
      <c r="D738" s="5"/>
      <c r="E738" s="5"/>
      <c r="F738" s="5"/>
      <c r="G738" s="5"/>
      <c r="H738" s="5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4"/>
      <c r="B739" s="4"/>
      <c r="C739" s="5"/>
      <c r="D739" s="5"/>
      <c r="E739" s="5"/>
      <c r="F739" s="5"/>
      <c r="G739" s="5"/>
      <c r="H739" s="5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4"/>
      <c r="B740" s="4"/>
      <c r="C740" s="5"/>
      <c r="D740" s="5"/>
      <c r="E740" s="5"/>
      <c r="F740" s="5"/>
      <c r="G740" s="5"/>
      <c r="H740" s="5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4"/>
      <c r="B741" s="4"/>
      <c r="C741" s="5"/>
      <c r="D741" s="5"/>
      <c r="E741" s="5"/>
      <c r="F741" s="5"/>
      <c r="G741" s="5"/>
      <c r="H741" s="5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4"/>
      <c r="B742" s="4"/>
      <c r="C742" s="5"/>
      <c r="D742" s="5"/>
      <c r="E742" s="5"/>
      <c r="F742" s="5"/>
      <c r="G742" s="5"/>
      <c r="H742" s="5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4"/>
      <c r="B743" s="4"/>
      <c r="C743" s="5"/>
      <c r="D743" s="5"/>
      <c r="E743" s="5"/>
      <c r="F743" s="5"/>
      <c r="G743" s="5"/>
      <c r="H743" s="5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4"/>
      <c r="B744" s="4"/>
      <c r="C744" s="5"/>
      <c r="D744" s="5"/>
      <c r="E744" s="5"/>
      <c r="F744" s="5"/>
      <c r="G744" s="5"/>
      <c r="H744" s="5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4"/>
      <c r="B745" s="4"/>
      <c r="C745" s="5"/>
      <c r="D745" s="5"/>
      <c r="E745" s="5"/>
      <c r="F745" s="5"/>
      <c r="G745" s="5"/>
      <c r="H745" s="5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4"/>
      <c r="B746" s="4"/>
      <c r="C746" s="5"/>
      <c r="D746" s="5"/>
      <c r="E746" s="5"/>
      <c r="F746" s="5"/>
      <c r="G746" s="5"/>
      <c r="H746" s="5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4"/>
      <c r="B747" s="4"/>
      <c r="C747" s="5"/>
      <c r="D747" s="5"/>
      <c r="E747" s="5"/>
      <c r="F747" s="5"/>
      <c r="G747" s="5"/>
      <c r="H747" s="5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4"/>
      <c r="B748" s="4"/>
      <c r="C748" s="5"/>
      <c r="D748" s="5"/>
      <c r="E748" s="5"/>
      <c r="F748" s="5"/>
      <c r="G748" s="5"/>
      <c r="H748" s="5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4"/>
      <c r="B749" s="4"/>
      <c r="C749" s="5"/>
      <c r="D749" s="5"/>
      <c r="E749" s="5"/>
      <c r="F749" s="5"/>
      <c r="G749" s="5"/>
      <c r="H749" s="5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4"/>
      <c r="B750" s="4"/>
      <c r="C750" s="5"/>
      <c r="D750" s="5"/>
      <c r="E750" s="5"/>
      <c r="F750" s="5"/>
      <c r="G750" s="5"/>
      <c r="H750" s="5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4"/>
      <c r="B751" s="4"/>
      <c r="C751" s="5"/>
      <c r="D751" s="5"/>
      <c r="E751" s="5"/>
      <c r="F751" s="5"/>
      <c r="G751" s="5"/>
      <c r="H751" s="5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4"/>
      <c r="B752" s="4"/>
      <c r="C752" s="5"/>
      <c r="D752" s="5"/>
      <c r="E752" s="5"/>
      <c r="F752" s="5"/>
      <c r="G752" s="5"/>
      <c r="H752" s="5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4"/>
      <c r="B753" s="4"/>
      <c r="C753" s="5"/>
      <c r="D753" s="5"/>
      <c r="E753" s="5"/>
      <c r="F753" s="5"/>
      <c r="G753" s="5"/>
      <c r="H753" s="5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4"/>
      <c r="B754" s="4"/>
      <c r="C754" s="5"/>
      <c r="D754" s="5"/>
      <c r="E754" s="5"/>
      <c r="F754" s="5"/>
      <c r="G754" s="5"/>
      <c r="H754" s="5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4"/>
      <c r="B755" s="4"/>
      <c r="C755" s="5"/>
      <c r="D755" s="5"/>
      <c r="E755" s="5"/>
      <c r="F755" s="5"/>
      <c r="G755" s="5"/>
      <c r="H755" s="5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4"/>
      <c r="B756" s="4"/>
      <c r="C756" s="5"/>
      <c r="D756" s="5"/>
      <c r="E756" s="5"/>
      <c r="F756" s="5"/>
      <c r="G756" s="5"/>
      <c r="H756" s="5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4"/>
      <c r="B757" s="4"/>
      <c r="C757" s="5"/>
      <c r="D757" s="5"/>
      <c r="E757" s="5"/>
      <c r="F757" s="5"/>
      <c r="G757" s="5"/>
      <c r="H757" s="5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4"/>
      <c r="B758" s="4"/>
      <c r="C758" s="5"/>
      <c r="D758" s="5"/>
      <c r="E758" s="5"/>
      <c r="F758" s="5"/>
      <c r="G758" s="5"/>
      <c r="H758" s="5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4"/>
      <c r="B759" s="4"/>
      <c r="C759" s="5"/>
      <c r="D759" s="5"/>
      <c r="E759" s="5"/>
      <c r="F759" s="5"/>
      <c r="G759" s="5"/>
      <c r="H759" s="5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4"/>
      <c r="B760" s="4"/>
      <c r="C760" s="5"/>
      <c r="D760" s="5"/>
      <c r="E760" s="5"/>
      <c r="F760" s="5"/>
      <c r="G760" s="5"/>
      <c r="H760" s="5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4"/>
      <c r="B761" s="4"/>
      <c r="C761" s="5"/>
      <c r="D761" s="5"/>
      <c r="E761" s="5"/>
      <c r="F761" s="5"/>
      <c r="G761" s="5"/>
      <c r="H761" s="5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4"/>
      <c r="B762" s="4"/>
      <c r="C762" s="5"/>
      <c r="D762" s="5"/>
      <c r="E762" s="5"/>
      <c r="F762" s="5"/>
      <c r="G762" s="5"/>
      <c r="H762" s="5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4"/>
      <c r="B763" s="4"/>
      <c r="C763" s="5"/>
      <c r="D763" s="5"/>
      <c r="E763" s="5"/>
      <c r="F763" s="5"/>
      <c r="G763" s="5"/>
      <c r="H763" s="5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4"/>
      <c r="B764" s="4"/>
      <c r="C764" s="5"/>
      <c r="D764" s="5"/>
      <c r="E764" s="5"/>
      <c r="F764" s="5"/>
      <c r="G764" s="5"/>
      <c r="H764" s="5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4"/>
      <c r="B765" s="4"/>
      <c r="C765" s="5"/>
      <c r="D765" s="5"/>
      <c r="E765" s="5"/>
      <c r="F765" s="5"/>
      <c r="G765" s="5"/>
      <c r="H765" s="5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4"/>
      <c r="B766" s="4"/>
      <c r="C766" s="5"/>
      <c r="D766" s="5"/>
      <c r="E766" s="5"/>
      <c r="F766" s="5"/>
      <c r="G766" s="5"/>
      <c r="H766" s="5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4"/>
      <c r="B767" s="4"/>
      <c r="C767" s="5"/>
      <c r="D767" s="5"/>
      <c r="E767" s="5"/>
      <c r="F767" s="5"/>
      <c r="G767" s="5"/>
      <c r="H767" s="5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4"/>
      <c r="B768" s="4"/>
      <c r="C768" s="5"/>
      <c r="D768" s="5"/>
      <c r="E768" s="5"/>
      <c r="F768" s="5"/>
      <c r="G768" s="5"/>
      <c r="H768" s="5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4"/>
      <c r="B769" s="4"/>
      <c r="C769" s="5"/>
      <c r="D769" s="5"/>
      <c r="E769" s="5"/>
      <c r="F769" s="5"/>
      <c r="G769" s="5"/>
      <c r="H769" s="5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4"/>
      <c r="B770" s="4"/>
      <c r="C770" s="5"/>
      <c r="D770" s="5"/>
      <c r="E770" s="5"/>
      <c r="F770" s="5"/>
      <c r="G770" s="5"/>
      <c r="H770" s="5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4"/>
      <c r="B771" s="4"/>
      <c r="C771" s="5"/>
      <c r="D771" s="5"/>
      <c r="E771" s="5"/>
      <c r="F771" s="5"/>
      <c r="G771" s="5"/>
      <c r="H771" s="5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4"/>
      <c r="B772" s="4"/>
      <c r="C772" s="5"/>
      <c r="D772" s="5"/>
      <c r="E772" s="5"/>
      <c r="F772" s="5"/>
      <c r="G772" s="5"/>
      <c r="H772" s="5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4"/>
      <c r="B773" s="4"/>
      <c r="C773" s="5"/>
      <c r="D773" s="5"/>
      <c r="E773" s="5"/>
      <c r="F773" s="5"/>
      <c r="G773" s="5"/>
      <c r="H773" s="5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4"/>
      <c r="B774" s="4"/>
      <c r="C774" s="5"/>
      <c r="D774" s="5"/>
      <c r="E774" s="5"/>
      <c r="F774" s="5"/>
      <c r="G774" s="5"/>
      <c r="H774" s="5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4"/>
      <c r="B775" s="4"/>
      <c r="C775" s="5"/>
      <c r="D775" s="5"/>
      <c r="E775" s="5"/>
      <c r="F775" s="5"/>
      <c r="G775" s="5"/>
      <c r="H775" s="5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4"/>
      <c r="B776" s="4"/>
      <c r="C776" s="5"/>
      <c r="D776" s="5"/>
      <c r="E776" s="5"/>
      <c r="F776" s="5"/>
      <c r="G776" s="5"/>
      <c r="H776" s="5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4"/>
      <c r="B777" s="4"/>
      <c r="C777" s="5"/>
      <c r="D777" s="5"/>
      <c r="E777" s="5"/>
      <c r="F777" s="5"/>
      <c r="G777" s="5"/>
      <c r="H777" s="5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4"/>
      <c r="B778" s="4"/>
      <c r="C778" s="5"/>
      <c r="D778" s="5"/>
      <c r="E778" s="5"/>
      <c r="F778" s="5"/>
      <c r="G778" s="5"/>
      <c r="H778" s="5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4"/>
      <c r="B779" s="4"/>
      <c r="C779" s="5"/>
      <c r="D779" s="5"/>
      <c r="E779" s="5"/>
      <c r="F779" s="5"/>
      <c r="G779" s="5"/>
      <c r="H779" s="5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4"/>
      <c r="B780" s="4"/>
      <c r="C780" s="5"/>
      <c r="D780" s="5"/>
      <c r="E780" s="5"/>
      <c r="F780" s="5"/>
      <c r="G780" s="5"/>
      <c r="H780" s="5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4"/>
      <c r="B781" s="4"/>
      <c r="C781" s="5"/>
      <c r="D781" s="5"/>
      <c r="E781" s="5"/>
      <c r="F781" s="5"/>
      <c r="G781" s="5"/>
      <c r="H781" s="5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4"/>
      <c r="B782" s="4"/>
      <c r="C782" s="5"/>
      <c r="D782" s="5"/>
      <c r="E782" s="5"/>
      <c r="F782" s="5"/>
      <c r="G782" s="5"/>
      <c r="H782" s="5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4"/>
      <c r="B783" s="4"/>
      <c r="C783" s="5"/>
      <c r="D783" s="5"/>
      <c r="E783" s="5"/>
      <c r="F783" s="5"/>
      <c r="G783" s="5"/>
      <c r="H783" s="5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4"/>
      <c r="B784" s="4"/>
      <c r="C784" s="5"/>
      <c r="D784" s="5"/>
      <c r="E784" s="5"/>
      <c r="F784" s="5"/>
      <c r="G784" s="5"/>
      <c r="H784" s="5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4"/>
      <c r="B785" s="4"/>
      <c r="C785" s="5"/>
      <c r="D785" s="5"/>
      <c r="E785" s="5"/>
      <c r="F785" s="5"/>
      <c r="G785" s="5"/>
      <c r="H785" s="5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4"/>
      <c r="B786" s="4"/>
      <c r="C786" s="5"/>
      <c r="D786" s="5"/>
      <c r="E786" s="5"/>
      <c r="F786" s="5"/>
      <c r="G786" s="5"/>
      <c r="H786" s="5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4"/>
      <c r="B787" s="4"/>
      <c r="C787" s="5"/>
      <c r="D787" s="5"/>
      <c r="E787" s="5"/>
      <c r="F787" s="5"/>
      <c r="G787" s="5"/>
      <c r="H787" s="5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4"/>
      <c r="B788" s="4"/>
      <c r="C788" s="5"/>
      <c r="D788" s="5"/>
      <c r="E788" s="5"/>
      <c r="F788" s="5"/>
      <c r="G788" s="5"/>
      <c r="H788" s="5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4"/>
      <c r="B789" s="4"/>
      <c r="C789" s="5"/>
      <c r="D789" s="5"/>
      <c r="E789" s="5"/>
      <c r="F789" s="5"/>
      <c r="G789" s="5"/>
      <c r="H789" s="5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4"/>
      <c r="B790" s="4"/>
      <c r="C790" s="5"/>
      <c r="D790" s="5"/>
      <c r="E790" s="5"/>
      <c r="F790" s="5"/>
      <c r="G790" s="5"/>
      <c r="H790" s="5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4"/>
      <c r="B791" s="4"/>
      <c r="C791" s="5"/>
      <c r="D791" s="5"/>
      <c r="E791" s="5"/>
      <c r="F791" s="5"/>
      <c r="G791" s="5"/>
      <c r="H791" s="5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4"/>
      <c r="B792" s="4"/>
      <c r="C792" s="5"/>
      <c r="D792" s="5"/>
      <c r="E792" s="5"/>
      <c r="F792" s="5"/>
      <c r="G792" s="5"/>
      <c r="H792" s="5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4"/>
      <c r="B793" s="4"/>
      <c r="C793" s="5"/>
      <c r="D793" s="5"/>
      <c r="E793" s="5"/>
      <c r="F793" s="5"/>
      <c r="G793" s="5"/>
      <c r="H793" s="5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4"/>
      <c r="B794" s="4"/>
      <c r="C794" s="5"/>
      <c r="D794" s="5"/>
      <c r="E794" s="5"/>
      <c r="F794" s="5"/>
      <c r="G794" s="5"/>
      <c r="H794" s="5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4"/>
      <c r="B795" s="4"/>
      <c r="C795" s="5"/>
      <c r="D795" s="5"/>
      <c r="E795" s="5"/>
      <c r="F795" s="5"/>
      <c r="G795" s="5"/>
      <c r="H795" s="5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4"/>
      <c r="B796" s="4"/>
      <c r="C796" s="5"/>
      <c r="D796" s="5"/>
      <c r="E796" s="5"/>
      <c r="F796" s="5"/>
      <c r="G796" s="5"/>
      <c r="H796" s="5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4"/>
      <c r="B797" s="4"/>
      <c r="C797" s="5"/>
      <c r="D797" s="5"/>
      <c r="E797" s="5"/>
      <c r="F797" s="5"/>
      <c r="G797" s="5"/>
      <c r="H797" s="5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4"/>
      <c r="B798" s="4"/>
      <c r="C798" s="5"/>
      <c r="D798" s="5"/>
      <c r="E798" s="5"/>
      <c r="F798" s="5"/>
      <c r="G798" s="5"/>
      <c r="H798" s="5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4"/>
      <c r="B799" s="4"/>
      <c r="C799" s="5"/>
      <c r="D799" s="5"/>
      <c r="E799" s="5"/>
      <c r="F799" s="5"/>
      <c r="G799" s="5"/>
      <c r="H799" s="5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4"/>
      <c r="B800" s="4"/>
      <c r="C800" s="5"/>
      <c r="D800" s="5"/>
      <c r="E800" s="5"/>
      <c r="F800" s="5"/>
      <c r="G800" s="5"/>
      <c r="H800" s="5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4"/>
      <c r="B801" s="4"/>
      <c r="C801" s="5"/>
      <c r="D801" s="5"/>
      <c r="E801" s="5"/>
      <c r="F801" s="5"/>
      <c r="G801" s="5"/>
      <c r="H801" s="5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4"/>
      <c r="B802" s="4"/>
      <c r="C802" s="5"/>
      <c r="D802" s="5"/>
      <c r="E802" s="5"/>
      <c r="F802" s="5"/>
      <c r="G802" s="5"/>
      <c r="H802" s="5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4"/>
      <c r="B803" s="4"/>
      <c r="C803" s="5"/>
      <c r="D803" s="5"/>
      <c r="E803" s="5"/>
      <c r="F803" s="5"/>
      <c r="G803" s="5"/>
      <c r="H803" s="5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4"/>
      <c r="B804" s="4"/>
      <c r="C804" s="5"/>
      <c r="D804" s="5"/>
      <c r="E804" s="5"/>
      <c r="F804" s="5"/>
      <c r="G804" s="5"/>
      <c r="H804" s="5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4"/>
      <c r="B805" s="4"/>
      <c r="C805" s="5"/>
      <c r="D805" s="5"/>
      <c r="E805" s="5"/>
      <c r="F805" s="5"/>
      <c r="G805" s="5"/>
      <c r="H805" s="5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4"/>
      <c r="B806" s="4"/>
      <c r="C806" s="5"/>
      <c r="D806" s="5"/>
      <c r="E806" s="5"/>
      <c r="F806" s="5"/>
      <c r="G806" s="5"/>
      <c r="H806" s="5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4"/>
      <c r="B807" s="4"/>
      <c r="C807" s="5"/>
      <c r="D807" s="5"/>
      <c r="E807" s="5"/>
      <c r="F807" s="5"/>
      <c r="G807" s="5"/>
      <c r="H807" s="5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4"/>
      <c r="B808" s="4"/>
      <c r="C808" s="5"/>
      <c r="D808" s="5"/>
      <c r="E808" s="5"/>
      <c r="F808" s="5"/>
      <c r="G808" s="5"/>
      <c r="H808" s="5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4"/>
      <c r="B809" s="4"/>
      <c r="C809" s="5"/>
      <c r="D809" s="5"/>
      <c r="E809" s="5"/>
      <c r="F809" s="5"/>
      <c r="G809" s="5"/>
      <c r="H809" s="5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4"/>
      <c r="B810" s="4"/>
      <c r="C810" s="5"/>
      <c r="D810" s="5"/>
      <c r="E810" s="5"/>
      <c r="F810" s="5"/>
      <c r="G810" s="5"/>
      <c r="H810" s="5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4"/>
      <c r="B811" s="4"/>
      <c r="C811" s="5"/>
      <c r="D811" s="5"/>
      <c r="E811" s="5"/>
      <c r="F811" s="5"/>
      <c r="G811" s="5"/>
      <c r="H811" s="5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4"/>
      <c r="B812" s="4"/>
      <c r="C812" s="5"/>
      <c r="D812" s="5"/>
      <c r="E812" s="5"/>
      <c r="F812" s="5"/>
      <c r="G812" s="5"/>
      <c r="H812" s="5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4"/>
      <c r="B813" s="4"/>
      <c r="C813" s="5"/>
      <c r="D813" s="5"/>
      <c r="E813" s="5"/>
      <c r="F813" s="5"/>
      <c r="G813" s="5"/>
      <c r="H813" s="5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4"/>
      <c r="B814" s="4"/>
      <c r="C814" s="5"/>
      <c r="D814" s="5"/>
      <c r="E814" s="5"/>
      <c r="F814" s="5"/>
      <c r="G814" s="5"/>
      <c r="H814" s="5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4"/>
      <c r="B815" s="4"/>
      <c r="C815" s="5"/>
      <c r="D815" s="5"/>
      <c r="E815" s="5"/>
      <c r="F815" s="5"/>
      <c r="G815" s="5"/>
      <c r="H815" s="5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4"/>
      <c r="B816" s="4"/>
      <c r="C816" s="5"/>
      <c r="D816" s="5"/>
      <c r="E816" s="5"/>
      <c r="F816" s="5"/>
      <c r="G816" s="5"/>
      <c r="H816" s="5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4"/>
      <c r="B817" s="4"/>
      <c r="C817" s="5"/>
      <c r="D817" s="5"/>
      <c r="E817" s="5"/>
      <c r="F817" s="5"/>
      <c r="G817" s="5"/>
      <c r="H817" s="5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4"/>
      <c r="B818" s="4"/>
      <c r="C818" s="5"/>
      <c r="D818" s="5"/>
      <c r="E818" s="5"/>
      <c r="F818" s="5"/>
      <c r="G818" s="5"/>
      <c r="H818" s="5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4"/>
      <c r="B819" s="4"/>
      <c r="C819" s="5"/>
      <c r="D819" s="5"/>
      <c r="E819" s="5"/>
      <c r="F819" s="5"/>
      <c r="G819" s="5"/>
      <c r="H819" s="5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4"/>
      <c r="B820" s="4"/>
      <c r="C820" s="5"/>
      <c r="D820" s="5"/>
      <c r="E820" s="5"/>
      <c r="F820" s="5"/>
      <c r="G820" s="5"/>
      <c r="H820" s="5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4"/>
      <c r="B821" s="4"/>
      <c r="C821" s="5"/>
      <c r="D821" s="5"/>
      <c r="E821" s="5"/>
      <c r="F821" s="5"/>
      <c r="G821" s="5"/>
      <c r="H821" s="5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4"/>
      <c r="B822" s="4"/>
      <c r="C822" s="5"/>
      <c r="D822" s="5"/>
      <c r="E822" s="5"/>
      <c r="F822" s="5"/>
      <c r="G822" s="5"/>
      <c r="H822" s="5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4"/>
      <c r="B823" s="4"/>
      <c r="C823" s="5"/>
      <c r="D823" s="5"/>
      <c r="E823" s="5"/>
      <c r="F823" s="5"/>
      <c r="G823" s="5"/>
      <c r="H823" s="5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4"/>
      <c r="B824" s="4"/>
      <c r="C824" s="5"/>
      <c r="D824" s="5"/>
      <c r="E824" s="5"/>
      <c r="F824" s="5"/>
      <c r="G824" s="5"/>
      <c r="H824" s="5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4"/>
      <c r="B825" s="4"/>
      <c r="C825" s="5"/>
      <c r="D825" s="5"/>
      <c r="E825" s="5"/>
      <c r="F825" s="5"/>
      <c r="G825" s="5"/>
      <c r="H825" s="5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4"/>
      <c r="B826" s="4"/>
      <c r="C826" s="5"/>
      <c r="D826" s="5"/>
      <c r="E826" s="5"/>
      <c r="F826" s="5"/>
      <c r="G826" s="5"/>
      <c r="H826" s="5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4"/>
      <c r="B827" s="4"/>
      <c r="C827" s="5"/>
      <c r="D827" s="5"/>
      <c r="E827" s="5"/>
      <c r="F827" s="5"/>
      <c r="G827" s="5"/>
      <c r="H827" s="5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4"/>
      <c r="B828" s="4"/>
      <c r="C828" s="5"/>
      <c r="D828" s="5"/>
      <c r="E828" s="5"/>
      <c r="F828" s="5"/>
      <c r="G828" s="5"/>
      <c r="H828" s="5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4"/>
      <c r="B829" s="4"/>
      <c r="C829" s="5"/>
      <c r="D829" s="5"/>
      <c r="E829" s="5"/>
      <c r="F829" s="5"/>
      <c r="G829" s="5"/>
      <c r="H829" s="5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4"/>
      <c r="B830" s="4"/>
      <c r="C830" s="5"/>
      <c r="D830" s="5"/>
      <c r="E830" s="5"/>
      <c r="F830" s="5"/>
      <c r="G830" s="5"/>
      <c r="H830" s="5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4"/>
      <c r="B831" s="4"/>
      <c r="C831" s="5"/>
      <c r="D831" s="5"/>
      <c r="E831" s="5"/>
      <c r="F831" s="5"/>
      <c r="G831" s="5"/>
      <c r="H831" s="5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4"/>
      <c r="B832" s="4"/>
      <c r="C832" s="5"/>
      <c r="D832" s="5"/>
      <c r="E832" s="5"/>
      <c r="F832" s="5"/>
      <c r="G832" s="5"/>
      <c r="H832" s="5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4"/>
      <c r="B833" s="4"/>
      <c r="C833" s="5"/>
      <c r="D833" s="5"/>
      <c r="E833" s="5"/>
      <c r="F833" s="5"/>
      <c r="G833" s="5"/>
      <c r="H833" s="5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4"/>
      <c r="B834" s="4"/>
      <c r="C834" s="5"/>
      <c r="D834" s="5"/>
      <c r="E834" s="5"/>
      <c r="F834" s="5"/>
      <c r="G834" s="5"/>
      <c r="H834" s="5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4"/>
      <c r="B835" s="4"/>
      <c r="C835" s="5"/>
      <c r="D835" s="5"/>
      <c r="E835" s="5"/>
      <c r="F835" s="5"/>
      <c r="G835" s="5"/>
      <c r="H835" s="5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4"/>
      <c r="B836" s="4"/>
      <c r="C836" s="5"/>
      <c r="D836" s="5"/>
      <c r="E836" s="5"/>
      <c r="F836" s="5"/>
      <c r="G836" s="5"/>
      <c r="H836" s="5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4"/>
      <c r="B837" s="4"/>
      <c r="C837" s="5"/>
      <c r="D837" s="5"/>
      <c r="E837" s="5"/>
      <c r="F837" s="5"/>
      <c r="G837" s="5"/>
      <c r="H837" s="5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4"/>
      <c r="B838" s="4"/>
      <c r="C838" s="5"/>
      <c r="D838" s="5"/>
      <c r="E838" s="5"/>
      <c r="F838" s="5"/>
      <c r="G838" s="5"/>
      <c r="H838" s="5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4"/>
      <c r="B839" s="4"/>
      <c r="C839" s="5"/>
      <c r="D839" s="5"/>
      <c r="E839" s="5"/>
      <c r="F839" s="5"/>
      <c r="G839" s="5"/>
      <c r="H839" s="5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4"/>
      <c r="B840" s="4"/>
      <c r="C840" s="5"/>
      <c r="D840" s="5"/>
      <c r="E840" s="5"/>
      <c r="F840" s="5"/>
      <c r="G840" s="5"/>
      <c r="H840" s="5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4"/>
      <c r="B841" s="4"/>
      <c r="C841" s="5"/>
      <c r="D841" s="5"/>
      <c r="E841" s="5"/>
      <c r="F841" s="5"/>
      <c r="G841" s="5"/>
      <c r="H841" s="5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4"/>
      <c r="B842" s="4"/>
      <c r="C842" s="5"/>
      <c r="D842" s="5"/>
      <c r="E842" s="5"/>
      <c r="F842" s="5"/>
      <c r="G842" s="5"/>
      <c r="H842" s="5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4"/>
      <c r="B843" s="4"/>
      <c r="C843" s="5"/>
      <c r="D843" s="5"/>
      <c r="E843" s="5"/>
      <c r="F843" s="5"/>
      <c r="G843" s="5"/>
      <c r="H843" s="5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4"/>
      <c r="B844" s="4"/>
      <c r="C844" s="5"/>
      <c r="D844" s="5"/>
      <c r="E844" s="5"/>
      <c r="F844" s="5"/>
      <c r="G844" s="5"/>
      <c r="H844" s="5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4"/>
      <c r="B845" s="4"/>
      <c r="C845" s="5"/>
      <c r="D845" s="5"/>
      <c r="E845" s="5"/>
      <c r="F845" s="5"/>
      <c r="G845" s="5"/>
      <c r="H845" s="5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4"/>
      <c r="B846" s="4"/>
      <c r="C846" s="5"/>
      <c r="D846" s="5"/>
      <c r="E846" s="5"/>
      <c r="F846" s="5"/>
      <c r="G846" s="5"/>
      <c r="H846" s="5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4"/>
      <c r="B847" s="4"/>
      <c r="C847" s="5"/>
      <c r="D847" s="5"/>
      <c r="E847" s="5"/>
      <c r="F847" s="5"/>
      <c r="G847" s="5"/>
      <c r="H847" s="5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4"/>
      <c r="B848" s="4"/>
      <c r="C848" s="5"/>
      <c r="D848" s="5"/>
      <c r="E848" s="5"/>
      <c r="F848" s="5"/>
      <c r="G848" s="5"/>
      <c r="H848" s="5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4"/>
      <c r="B849" s="4"/>
      <c r="C849" s="5"/>
      <c r="D849" s="5"/>
      <c r="E849" s="5"/>
      <c r="F849" s="5"/>
      <c r="G849" s="5"/>
      <c r="H849" s="5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4"/>
      <c r="B850" s="4"/>
      <c r="C850" s="5"/>
      <c r="D850" s="5"/>
      <c r="E850" s="5"/>
      <c r="F850" s="5"/>
      <c r="G850" s="5"/>
      <c r="H850" s="5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4"/>
      <c r="B851" s="4"/>
      <c r="C851" s="5"/>
      <c r="D851" s="5"/>
      <c r="E851" s="5"/>
      <c r="F851" s="5"/>
      <c r="G851" s="5"/>
      <c r="H851" s="5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4"/>
      <c r="B852" s="4"/>
      <c r="C852" s="5"/>
      <c r="D852" s="5"/>
      <c r="E852" s="5"/>
      <c r="F852" s="5"/>
      <c r="G852" s="5"/>
      <c r="H852" s="5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4"/>
      <c r="B853" s="4"/>
      <c r="C853" s="5"/>
      <c r="D853" s="5"/>
      <c r="E853" s="5"/>
      <c r="F853" s="5"/>
      <c r="G853" s="5"/>
      <c r="H853" s="5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4"/>
      <c r="B854" s="4"/>
      <c r="C854" s="5"/>
      <c r="D854" s="5"/>
      <c r="E854" s="5"/>
      <c r="F854" s="5"/>
      <c r="G854" s="5"/>
      <c r="H854" s="5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4"/>
      <c r="B855" s="4"/>
      <c r="C855" s="5"/>
      <c r="D855" s="5"/>
      <c r="E855" s="5"/>
      <c r="F855" s="5"/>
      <c r="G855" s="5"/>
      <c r="H855" s="5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4"/>
      <c r="B856" s="4"/>
      <c r="C856" s="5"/>
      <c r="D856" s="5"/>
      <c r="E856" s="5"/>
      <c r="F856" s="5"/>
      <c r="G856" s="5"/>
      <c r="H856" s="5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4"/>
      <c r="B857" s="4"/>
      <c r="C857" s="5"/>
      <c r="D857" s="5"/>
      <c r="E857" s="5"/>
      <c r="F857" s="5"/>
      <c r="G857" s="5"/>
      <c r="H857" s="5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4"/>
      <c r="B858" s="4"/>
      <c r="C858" s="5"/>
      <c r="D858" s="5"/>
      <c r="E858" s="5"/>
      <c r="F858" s="5"/>
      <c r="G858" s="5"/>
      <c r="H858" s="5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4"/>
      <c r="B859" s="4"/>
      <c r="C859" s="5"/>
      <c r="D859" s="5"/>
      <c r="E859" s="5"/>
      <c r="F859" s="5"/>
      <c r="G859" s="5"/>
      <c r="H859" s="5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4"/>
      <c r="B860" s="4"/>
      <c r="C860" s="5"/>
      <c r="D860" s="5"/>
      <c r="E860" s="5"/>
      <c r="F860" s="5"/>
      <c r="G860" s="5"/>
      <c r="H860" s="5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4"/>
      <c r="B861" s="4"/>
      <c r="C861" s="5"/>
      <c r="D861" s="5"/>
      <c r="E861" s="5"/>
      <c r="F861" s="5"/>
      <c r="G861" s="5"/>
      <c r="H861" s="5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4"/>
      <c r="B862" s="4"/>
      <c r="C862" s="5"/>
      <c r="D862" s="5"/>
      <c r="E862" s="5"/>
      <c r="F862" s="5"/>
      <c r="G862" s="5"/>
      <c r="H862" s="5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4"/>
      <c r="B863" s="4"/>
      <c r="C863" s="5"/>
      <c r="D863" s="5"/>
      <c r="E863" s="5"/>
      <c r="F863" s="5"/>
      <c r="G863" s="5"/>
      <c r="H863" s="5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4"/>
      <c r="B864" s="4"/>
      <c r="C864" s="5"/>
      <c r="D864" s="5"/>
      <c r="E864" s="5"/>
      <c r="F864" s="5"/>
      <c r="G864" s="5"/>
      <c r="H864" s="5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4"/>
      <c r="B865" s="4"/>
      <c r="C865" s="5"/>
      <c r="D865" s="5"/>
      <c r="E865" s="5"/>
      <c r="F865" s="5"/>
      <c r="G865" s="5"/>
      <c r="H865" s="5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4"/>
      <c r="B866" s="4"/>
      <c r="C866" s="5"/>
      <c r="D866" s="5"/>
      <c r="E866" s="5"/>
      <c r="F866" s="5"/>
      <c r="G866" s="5"/>
      <c r="H866" s="5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4"/>
      <c r="B867" s="4"/>
      <c r="C867" s="5"/>
      <c r="D867" s="5"/>
      <c r="E867" s="5"/>
      <c r="F867" s="5"/>
      <c r="G867" s="5"/>
      <c r="H867" s="5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4"/>
      <c r="B868" s="4"/>
      <c r="C868" s="5"/>
      <c r="D868" s="5"/>
      <c r="E868" s="5"/>
      <c r="F868" s="5"/>
      <c r="G868" s="5"/>
      <c r="H868" s="5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4"/>
      <c r="B869" s="4"/>
      <c r="C869" s="5"/>
      <c r="D869" s="5"/>
      <c r="E869" s="5"/>
      <c r="F869" s="5"/>
      <c r="G869" s="5"/>
      <c r="H869" s="5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4"/>
      <c r="B870" s="4"/>
      <c r="C870" s="5"/>
      <c r="D870" s="5"/>
      <c r="E870" s="5"/>
      <c r="F870" s="5"/>
      <c r="G870" s="5"/>
      <c r="H870" s="5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4"/>
      <c r="B871" s="4"/>
      <c r="C871" s="5"/>
      <c r="D871" s="5"/>
      <c r="E871" s="5"/>
      <c r="F871" s="5"/>
      <c r="G871" s="5"/>
      <c r="H871" s="5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4"/>
      <c r="B872" s="4"/>
      <c r="C872" s="5"/>
      <c r="D872" s="5"/>
      <c r="E872" s="5"/>
      <c r="F872" s="5"/>
      <c r="G872" s="5"/>
      <c r="H872" s="5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4"/>
      <c r="B873" s="4"/>
      <c r="C873" s="5"/>
      <c r="D873" s="5"/>
      <c r="E873" s="5"/>
      <c r="F873" s="5"/>
      <c r="G873" s="5"/>
      <c r="H873" s="5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4"/>
      <c r="B874" s="4"/>
      <c r="C874" s="5"/>
      <c r="D874" s="5"/>
      <c r="E874" s="5"/>
      <c r="F874" s="5"/>
      <c r="G874" s="5"/>
      <c r="H874" s="5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4"/>
      <c r="B875" s="4"/>
      <c r="C875" s="5"/>
      <c r="D875" s="5"/>
      <c r="E875" s="5"/>
      <c r="F875" s="5"/>
      <c r="G875" s="5"/>
      <c r="H875" s="5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4"/>
      <c r="B876" s="4"/>
      <c r="C876" s="5"/>
      <c r="D876" s="5"/>
      <c r="E876" s="5"/>
      <c r="F876" s="5"/>
      <c r="G876" s="5"/>
      <c r="H876" s="5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4"/>
      <c r="B877" s="4"/>
      <c r="C877" s="5"/>
      <c r="D877" s="5"/>
      <c r="E877" s="5"/>
      <c r="F877" s="5"/>
      <c r="G877" s="5"/>
      <c r="H877" s="5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4"/>
      <c r="B878" s="4"/>
      <c r="C878" s="5"/>
      <c r="D878" s="5"/>
      <c r="E878" s="5"/>
      <c r="F878" s="5"/>
      <c r="G878" s="5"/>
      <c r="H878" s="5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4"/>
      <c r="B879" s="4"/>
      <c r="C879" s="5"/>
      <c r="D879" s="5"/>
      <c r="E879" s="5"/>
      <c r="F879" s="5"/>
      <c r="G879" s="5"/>
      <c r="H879" s="5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4"/>
      <c r="B880" s="4"/>
      <c r="C880" s="5"/>
      <c r="D880" s="5"/>
      <c r="E880" s="5"/>
      <c r="F880" s="5"/>
      <c r="G880" s="5"/>
      <c r="H880" s="5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4"/>
      <c r="B881" s="4"/>
      <c r="C881" s="5"/>
      <c r="D881" s="5"/>
      <c r="E881" s="5"/>
      <c r="F881" s="5"/>
      <c r="G881" s="5"/>
      <c r="H881" s="5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4"/>
      <c r="B882" s="4"/>
      <c r="C882" s="5"/>
      <c r="D882" s="5"/>
      <c r="E882" s="5"/>
      <c r="F882" s="5"/>
      <c r="G882" s="5"/>
      <c r="H882" s="5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4"/>
      <c r="B883" s="4"/>
      <c r="C883" s="5"/>
      <c r="D883" s="5"/>
      <c r="E883" s="5"/>
      <c r="F883" s="5"/>
      <c r="G883" s="5"/>
      <c r="H883" s="5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4"/>
      <c r="B884" s="4"/>
      <c r="C884" s="5"/>
      <c r="D884" s="5"/>
      <c r="E884" s="5"/>
      <c r="F884" s="5"/>
      <c r="G884" s="5"/>
      <c r="H884" s="5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4"/>
      <c r="B885" s="4"/>
      <c r="C885" s="5"/>
      <c r="D885" s="5"/>
      <c r="E885" s="5"/>
      <c r="F885" s="5"/>
      <c r="G885" s="5"/>
      <c r="H885" s="5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4"/>
      <c r="B886" s="4"/>
      <c r="C886" s="5"/>
      <c r="D886" s="5"/>
      <c r="E886" s="5"/>
      <c r="F886" s="5"/>
      <c r="G886" s="5"/>
      <c r="H886" s="5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4"/>
      <c r="B887" s="4"/>
      <c r="C887" s="5"/>
      <c r="D887" s="5"/>
      <c r="E887" s="5"/>
      <c r="F887" s="5"/>
      <c r="G887" s="5"/>
      <c r="H887" s="5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4"/>
      <c r="B888" s="4"/>
      <c r="C888" s="5"/>
      <c r="D888" s="5"/>
      <c r="E888" s="5"/>
      <c r="F888" s="5"/>
      <c r="G888" s="5"/>
      <c r="H888" s="5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4"/>
      <c r="B889" s="4"/>
      <c r="C889" s="5"/>
      <c r="D889" s="5"/>
      <c r="E889" s="5"/>
      <c r="F889" s="5"/>
      <c r="G889" s="5"/>
      <c r="H889" s="5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4"/>
      <c r="B890" s="4"/>
      <c r="C890" s="5"/>
      <c r="D890" s="5"/>
      <c r="E890" s="5"/>
      <c r="F890" s="5"/>
      <c r="G890" s="5"/>
      <c r="H890" s="5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4"/>
      <c r="B891" s="4"/>
      <c r="C891" s="5"/>
      <c r="D891" s="5"/>
      <c r="E891" s="5"/>
      <c r="F891" s="5"/>
      <c r="G891" s="5"/>
      <c r="H891" s="5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4"/>
      <c r="B892" s="4"/>
      <c r="C892" s="5"/>
      <c r="D892" s="5"/>
      <c r="E892" s="5"/>
      <c r="F892" s="5"/>
      <c r="G892" s="5"/>
      <c r="H892" s="5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4"/>
      <c r="B893" s="4"/>
      <c r="C893" s="5"/>
      <c r="D893" s="5"/>
      <c r="E893" s="5"/>
      <c r="F893" s="5"/>
      <c r="G893" s="5"/>
      <c r="H893" s="5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4"/>
      <c r="B894" s="4"/>
      <c r="C894" s="5"/>
      <c r="D894" s="5"/>
      <c r="E894" s="5"/>
      <c r="F894" s="5"/>
      <c r="G894" s="5"/>
      <c r="H894" s="5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4"/>
      <c r="B895" s="4"/>
      <c r="C895" s="5"/>
      <c r="D895" s="5"/>
      <c r="E895" s="5"/>
      <c r="F895" s="5"/>
      <c r="G895" s="5"/>
      <c r="H895" s="5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4"/>
      <c r="B896" s="4"/>
      <c r="C896" s="5"/>
      <c r="D896" s="5"/>
      <c r="E896" s="5"/>
      <c r="F896" s="5"/>
      <c r="G896" s="5"/>
      <c r="H896" s="5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4"/>
      <c r="B897" s="4"/>
      <c r="C897" s="5"/>
      <c r="D897" s="5"/>
      <c r="E897" s="5"/>
      <c r="F897" s="5"/>
      <c r="G897" s="5"/>
      <c r="H897" s="5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4"/>
      <c r="B898" s="4"/>
      <c r="C898" s="5"/>
      <c r="D898" s="5"/>
      <c r="E898" s="5"/>
      <c r="F898" s="5"/>
      <c r="G898" s="5"/>
      <c r="H898" s="5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4"/>
      <c r="B899" s="4"/>
      <c r="C899" s="5"/>
      <c r="D899" s="5"/>
      <c r="E899" s="5"/>
      <c r="F899" s="5"/>
      <c r="G899" s="5"/>
      <c r="H899" s="5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4"/>
      <c r="B900" s="4"/>
      <c r="C900" s="5"/>
      <c r="D900" s="5"/>
      <c r="E900" s="5"/>
      <c r="F900" s="5"/>
      <c r="G900" s="5"/>
      <c r="H900" s="5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4"/>
      <c r="B901" s="4"/>
      <c r="C901" s="5"/>
      <c r="D901" s="5"/>
      <c r="E901" s="5"/>
      <c r="F901" s="5"/>
      <c r="G901" s="5"/>
      <c r="H901" s="5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4"/>
      <c r="B902" s="4"/>
      <c r="C902" s="5"/>
      <c r="D902" s="5"/>
      <c r="E902" s="5"/>
      <c r="F902" s="5"/>
      <c r="G902" s="5"/>
      <c r="H902" s="5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4"/>
      <c r="B903" s="4"/>
      <c r="C903" s="5"/>
      <c r="D903" s="5"/>
      <c r="E903" s="5"/>
      <c r="F903" s="5"/>
      <c r="G903" s="5"/>
      <c r="H903" s="5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4"/>
      <c r="B904" s="4"/>
      <c r="C904" s="5"/>
      <c r="D904" s="5"/>
      <c r="E904" s="5"/>
      <c r="F904" s="5"/>
      <c r="G904" s="5"/>
      <c r="H904" s="5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4"/>
      <c r="B905" s="4"/>
      <c r="C905" s="5"/>
      <c r="D905" s="5"/>
      <c r="E905" s="5"/>
      <c r="F905" s="5"/>
      <c r="G905" s="5"/>
      <c r="H905" s="5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4"/>
      <c r="B906" s="4"/>
      <c r="C906" s="5"/>
      <c r="D906" s="5"/>
      <c r="E906" s="5"/>
      <c r="F906" s="5"/>
      <c r="G906" s="5"/>
      <c r="H906" s="5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4"/>
      <c r="B907" s="4"/>
      <c r="C907" s="5"/>
      <c r="D907" s="5"/>
      <c r="E907" s="5"/>
      <c r="F907" s="5"/>
      <c r="G907" s="5"/>
      <c r="H907" s="5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4"/>
      <c r="B908" s="4"/>
      <c r="C908" s="5"/>
      <c r="D908" s="5"/>
      <c r="E908" s="5"/>
      <c r="F908" s="5"/>
      <c r="G908" s="5"/>
      <c r="H908" s="5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4"/>
      <c r="B909" s="4"/>
      <c r="C909" s="5"/>
      <c r="D909" s="5"/>
      <c r="E909" s="5"/>
      <c r="F909" s="5"/>
      <c r="G909" s="5"/>
      <c r="H909" s="5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4"/>
      <c r="B910" s="4"/>
      <c r="C910" s="5"/>
      <c r="D910" s="5"/>
      <c r="E910" s="5"/>
      <c r="F910" s="5"/>
      <c r="G910" s="5"/>
      <c r="H910" s="5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4"/>
      <c r="B911" s="4"/>
      <c r="C911" s="5"/>
      <c r="D911" s="5"/>
      <c r="E911" s="5"/>
      <c r="F911" s="5"/>
      <c r="G911" s="5"/>
      <c r="H911" s="5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4"/>
      <c r="B912" s="4"/>
      <c r="C912" s="5"/>
      <c r="D912" s="5"/>
      <c r="E912" s="5"/>
      <c r="F912" s="5"/>
      <c r="G912" s="5"/>
      <c r="H912" s="5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4"/>
      <c r="B913" s="4"/>
      <c r="C913" s="5"/>
      <c r="D913" s="5"/>
      <c r="E913" s="5"/>
      <c r="F913" s="5"/>
      <c r="G913" s="5"/>
      <c r="H913" s="5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4"/>
      <c r="B914" s="4"/>
      <c r="C914" s="5"/>
      <c r="D914" s="5"/>
      <c r="E914" s="5"/>
      <c r="F914" s="5"/>
      <c r="G914" s="5"/>
      <c r="H914" s="5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4"/>
      <c r="B915" s="4"/>
      <c r="C915" s="5"/>
      <c r="D915" s="5"/>
      <c r="E915" s="5"/>
      <c r="F915" s="5"/>
      <c r="G915" s="5"/>
      <c r="H915" s="5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4"/>
      <c r="B916" s="4"/>
      <c r="C916" s="5"/>
      <c r="D916" s="5"/>
      <c r="E916" s="5"/>
      <c r="F916" s="5"/>
      <c r="G916" s="5"/>
      <c r="H916" s="5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4"/>
      <c r="B917" s="4"/>
      <c r="C917" s="5"/>
      <c r="D917" s="5"/>
      <c r="E917" s="5"/>
      <c r="F917" s="5"/>
      <c r="G917" s="5"/>
      <c r="H917" s="5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4"/>
      <c r="B918" s="4"/>
      <c r="C918" s="5"/>
      <c r="D918" s="5"/>
      <c r="E918" s="5"/>
      <c r="F918" s="5"/>
      <c r="G918" s="5"/>
      <c r="H918" s="5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4"/>
      <c r="B919" s="4"/>
      <c r="C919" s="5"/>
      <c r="D919" s="5"/>
      <c r="E919" s="5"/>
      <c r="F919" s="5"/>
      <c r="G919" s="5"/>
      <c r="H919" s="5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4"/>
      <c r="B920" s="4"/>
      <c r="C920" s="5"/>
      <c r="D920" s="5"/>
      <c r="E920" s="5"/>
      <c r="F920" s="5"/>
      <c r="G920" s="5"/>
      <c r="H920" s="5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4"/>
      <c r="B921" s="4"/>
      <c r="C921" s="5"/>
      <c r="D921" s="5"/>
      <c r="E921" s="5"/>
      <c r="F921" s="5"/>
      <c r="G921" s="5"/>
      <c r="H921" s="5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4"/>
      <c r="B922" s="4"/>
      <c r="C922" s="5"/>
      <c r="D922" s="5"/>
      <c r="E922" s="5"/>
      <c r="F922" s="5"/>
      <c r="G922" s="5"/>
      <c r="H922" s="5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4"/>
      <c r="B923" s="4"/>
      <c r="C923" s="5"/>
      <c r="D923" s="5"/>
      <c r="E923" s="5"/>
      <c r="F923" s="5"/>
      <c r="G923" s="5"/>
      <c r="H923" s="5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4"/>
      <c r="B924" s="4"/>
      <c r="C924" s="5"/>
      <c r="D924" s="5"/>
      <c r="E924" s="5"/>
      <c r="F924" s="5"/>
      <c r="G924" s="5"/>
      <c r="H924" s="5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4"/>
      <c r="B925" s="4"/>
      <c r="C925" s="5"/>
      <c r="D925" s="5"/>
      <c r="E925" s="5"/>
      <c r="F925" s="5"/>
      <c r="G925" s="5"/>
      <c r="H925" s="5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4"/>
      <c r="B926" s="4"/>
      <c r="C926" s="5"/>
      <c r="D926" s="5"/>
      <c r="E926" s="5"/>
      <c r="F926" s="5"/>
      <c r="G926" s="5"/>
      <c r="H926" s="5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4"/>
      <c r="B927" s="4"/>
      <c r="C927" s="5"/>
      <c r="D927" s="5"/>
      <c r="E927" s="5"/>
      <c r="F927" s="5"/>
      <c r="G927" s="5"/>
      <c r="H927" s="5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4"/>
      <c r="B928" s="4"/>
      <c r="C928" s="5"/>
      <c r="D928" s="5"/>
      <c r="E928" s="5"/>
      <c r="F928" s="5"/>
      <c r="G928" s="5"/>
      <c r="H928" s="5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4"/>
      <c r="B929" s="4"/>
      <c r="C929" s="5"/>
      <c r="D929" s="5"/>
      <c r="E929" s="5"/>
      <c r="F929" s="5"/>
      <c r="G929" s="5"/>
      <c r="H929" s="5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4"/>
      <c r="B930" s="4"/>
      <c r="C930" s="5"/>
      <c r="D930" s="5"/>
      <c r="E930" s="5"/>
      <c r="F930" s="5"/>
      <c r="G930" s="5"/>
      <c r="H930" s="5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4"/>
      <c r="B931" s="4"/>
      <c r="C931" s="5"/>
      <c r="D931" s="5"/>
      <c r="E931" s="5"/>
      <c r="F931" s="5"/>
      <c r="G931" s="5"/>
      <c r="H931" s="5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4"/>
      <c r="B932" s="4"/>
      <c r="C932" s="5"/>
      <c r="D932" s="5"/>
      <c r="E932" s="5"/>
      <c r="F932" s="5"/>
      <c r="G932" s="5"/>
      <c r="H932" s="5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4"/>
      <c r="B933" s="4"/>
      <c r="C933" s="5"/>
      <c r="D933" s="5"/>
      <c r="E933" s="5"/>
      <c r="F933" s="5"/>
      <c r="G933" s="5"/>
      <c r="H933" s="5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4"/>
      <c r="B934" s="4"/>
      <c r="C934" s="5"/>
      <c r="D934" s="5"/>
      <c r="E934" s="5"/>
      <c r="F934" s="5"/>
      <c r="G934" s="5"/>
      <c r="H934" s="5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4"/>
      <c r="B935" s="4"/>
      <c r="C935" s="5"/>
      <c r="D935" s="5"/>
      <c r="E935" s="5"/>
      <c r="F935" s="5"/>
      <c r="G935" s="5"/>
      <c r="H935" s="5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4"/>
      <c r="B936" s="4"/>
      <c r="C936" s="5"/>
      <c r="D936" s="5"/>
      <c r="E936" s="5"/>
      <c r="F936" s="5"/>
      <c r="G936" s="5"/>
      <c r="H936" s="5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4"/>
      <c r="B937" s="4"/>
      <c r="C937" s="5"/>
      <c r="D937" s="5"/>
      <c r="E937" s="5"/>
      <c r="F937" s="5"/>
      <c r="G937" s="5"/>
      <c r="H937" s="5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4"/>
      <c r="B938" s="4"/>
      <c r="C938" s="5"/>
      <c r="D938" s="5"/>
      <c r="E938" s="5"/>
      <c r="F938" s="5"/>
      <c r="G938" s="5"/>
      <c r="H938" s="5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4"/>
      <c r="B939" s="4"/>
      <c r="C939" s="5"/>
      <c r="D939" s="5"/>
      <c r="E939" s="5"/>
      <c r="F939" s="5"/>
      <c r="G939" s="5"/>
      <c r="H939" s="5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4"/>
      <c r="B940" s="4"/>
      <c r="C940" s="5"/>
      <c r="D940" s="5"/>
      <c r="E940" s="5"/>
      <c r="F940" s="5"/>
      <c r="G940" s="5"/>
      <c r="H940" s="5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4"/>
      <c r="B941" s="4"/>
      <c r="C941" s="5"/>
      <c r="D941" s="5"/>
      <c r="E941" s="5"/>
      <c r="F941" s="5"/>
      <c r="G941" s="5"/>
      <c r="H941" s="5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4"/>
      <c r="B942" s="4"/>
      <c r="C942" s="5"/>
      <c r="D942" s="5"/>
      <c r="E942" s="5"/>
      <c r="F942" s="5"/>
      <c r="G942" s="5"/>
      <c r="H942" s="5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4"/>
      <c r="B943" s="4"/>
      <c r="C943" s="5"/>
      <c r="D943" s="5"/>
      <c r="E943" s="5"/>
      <c r="F943" s="5"/>
      <c r="G943" s="5"/>
      <c r="H943" s="5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4"/>
      <c r="B944" s="4"/>
      <c r="C944" s="5"/>
      <c r="D944" s="5"/>
      <c r="E944" s="5"/>
      <c r="F944" s="5"/>
      <c r="G944" s="5"/>
      <c r="H944" s="5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4"/>
      <c r="B945" s="4"/>
      <c r="C945" s="5"/>
      <c r="D945" s="5"/>
      <c r="E945" s="5"/>
      <c r="F945" s="5"/>
      <c r="G945" s="5"/>
      <c r="H945" s="5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4"/>
      <c r="B946" s="4"/>
      <c r="C946" s="5"/>
      <c r="D946" s="5"/>
      <c r="E946" s="5"/>
      <c r="F946" s="5"/>
      <c r="G946" s="5"/>
      <c r="H946" s="5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4"/>
      <c r="B947" s="4"/>
      <c r="C947" s="5"/>
      <c r="D947" s="5"/>
      <c r="E947" s="5"/>
      <c r="F947" s="5"/>
      <c r="G947" s="5"/>
      <c r="H947" s="5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4"/>
      <c r="B948" s="4"/>
      <c r="C948" s="5"/>
      <c r="D948" s="5"/>
      <c r="E948" s="5"/>
      <c r="F948" s="5"/>
      <c r="G948" s="5"/>
      <c r="H948" s="5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4"/>
      <c r="B949" s="4"/>
      <c r="C949" s="5"/>
      <c r="D949" s="5"/>
      <c r="E949" s="5"/>
      <c r="F949" s="5"/>
      <c r="G949" s="5"/>
      <c r="H949" s="5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4"/>
      <c r="B950" s="4"/>
      <c r="C950" s="5"/>
      <c r="D950" s="5"/>
      <c r="E950" s="5"/>
      <c r="F950" s="5"/>
      <c r="G950" s="5"/>
      <c r="H950" s="5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4"/>
      <c r="B951" s="4"/>
      <c r="C951" s="5"/>
      <c r="D951" s="5"/>
      <c r="E951" s="5"/>
      <c r="F951" s="5"/>
      <c r="G951" s="5"/>
      <c r="H951" s="5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4"/>
      <c r="B952" s="4"/>
      <c r="C952" s="5"/>
      <c r="D952" s="5"/>
      <c r="E952" s="5"/>
      <c r="F952" s="5"/>
      <c r="G952" s="5"/>
      <c r="H952" s="5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4"/>
      <c r="B953" s="4"/>
      <c r="C953" s="5"/>
      <c r="D953" s="5"/>
      <c r="E953" s="5"/>
      <c r="F953" s="5"/>
      <c r="G953" s="5"/>
      <c r="H953" s="5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4"/>
      <c r="B954" s="4"/>
      <c r="C954" s="5"/>
      <c r="D954" s="5"/>
      <c r="E954" s="5"/>
      <c r="F954" s="5"/>
      <c r="G954" s="5"/>
      <c r="H954" s="5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4"/>
      <c r="B955" s="4"/>
      <c r="C955" s="5"/>
      <c r="D955" s="5"/>
      <c r="E955" s="5"/>
      <c r="F955" s="5"/>
      <c r="G955" s="5"/>
      <c r="H955" s="5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4"/>
      <c r="B956" s="4"/>
      <c r="C956" s="5"/>
      <c r="D956" s="5"/>
      <c r="E956" s="5"/>
      <c r="F956" s="5"/>
      <c r="G956" s="5"/>
      <c r="H956" s="5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4"/>
      <c r="B957" s="4"/>
      <c r="C957" s="5"/>
      <c r="D957" s="5"/>
      <c r="E957" s="5"/>
      <c r="F957" s="5"/>
      <c r="G957" s="5"/>
      <c r="H957" s="5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4"/>
      <c r="B958" s="4"/>
      <c r="C958" s="5"/>
      <c r="D958" s="5"/>
      <c r="E958" s="5"/>
      <c r="F958" s="5"/>
      <c r="G958" s="5"/>
      <c r="H958" s="5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4"/>
      <c r="B959" s="4"/>
      <c r="C959" s="5"/>
      <c r="D959" s="5"/>
      <c r="E959" s="5"/>
      <c r="F959" s="5"/>
      <c r="G959" s="5"/>
      <c r="H959" s="5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4"/>
      <c r="B960" s="4"/>
      <c r="C960" s="5"/>
      <c r="D960" s="5"/>
      <c r="E960" s="5"/>
      <c r="F960" s="5"/>
      <c r="G960" s="5"/>
      <c r="H960" s="5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4"/>
      <c r="B961" s="4"/>
      <c r="C961" s="5"/>
      <c r="D961" s="5"/>
      <c r="E961" s="5"/>
      <c r="F961" s="5"/>
      <c r="G961" s="5"/>
      <c r="H961" s="5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4"/>
      <c r="B962" s="4"/>
      <c r="C962" s="5"/>
      <c r="D962" s="5"/>
      <c r="E962" s="5"/>
      <c r="F962" s="5"/>
      <c r="G962" s="5"/>
      <c r="H962" s="5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4"/>
      <c r="B963" s="4"/>
      <c r="C963" s="5"/>
      <c r="D963" s="5"/>
      <c r="E963" s="5"/>
      <c r="F963" s="5"/>
      <c r="G963" s="5"/>
      <c r="H963" s="5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4"/>
      <c r="B964" s="4"/>
      <c r="C964" s="5"/>
      <c r="D964" s="5"/>
      <c r="E964" s="5"/>
      <c r="F964" s="5"/>
      <c r="G964" s="5"/>
      <c r="H964" s="5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4"/>
      <c r="B965" s="4"/>
      <c r="C965" s="5"/>
      <c r="D965" s="5"/>
      <c r="E965" s="5"/>
      <c r="F965" s="5"/>
      <c r="G965" s="5"/>
      <c r="H965" s="5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4"/>
      <c r="B966" s="4"/>
      <c r="C966" s="5"/>
      <c r="D966" s="5"/>
      <c r="E966" s="5"/>
      <c r="F966" s="5"/>
      <c r="G966" s="5"/>
      <c r="H966" s="5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4"/>
      <c r="B967" s="4"/>
      <c r="C967" s="5"/>
      <c r="D967" s="5"/>
      <c r="E967" s="5"/>
      <c r="F967" s="5"/>
      <c r="G967" s="5"/>
      <c r="H967" s="5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4"/>
      <c r="B968" s="4"/>
      <c r="C968" s="5"/>
      <c r="D968" s="5"/>
      <c r="E968" s="5"/>
      <c r="F968" s="5"/>
      <c r="G968" s="5"/>
      <c r="H968" s="5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4"/>
      <c r="B969" s="4"/>
      <c r="C969" s="5"/>
      <c r="D969" s="5"/>
      <c r="E969" s="5"/>
      <c r="F969" s="5"/>
      <c r="G969" s="5"/>
      <c r="H969" s="5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4"/>
      <c r="B970" s="4"/>
      <c r="C970" s="5"/>
      <c r="D970" s="5"/>
      <c r="E970" s="5"/>
      <c r="F970" s="5"/>
      <c r="G970" s="5"/>
      <c r="H970" s="5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4"/>
      <c r="B971" s="4"/>
      <c r="C971" s="5"/>
      <c r="D971" s="5"/>
      <c r="E971" s="5"/>
      <c r="F971" s="5"/>
      <c r="G971" s="5"/>
      <c r="H971" s="5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4"/>
      <c r="B972" s="4"/>
      <c r="C972" s="5"/>
      <c r="D972" s="5"/>
      <c r="E972" s="5"/>
      <c r="F972" s="5"/>
      <c r="G972" s="5"/>
      <c r="H972" s="5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4"/>
      <c r="B973" s="4"/>
      <c r="C973" s="5"/>
      <c r="D973" s="5"/>
      <c r="E973" s="5"/>
      <c r="F973" s="5"/>
      <c r="G973" s="5"/>
      <c r="H973" s="5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4"/>
      <c r="B974" s="4"/>
      <c r="C974" s="5"/>
      <c r="D974" s="5"/>
      <c r="E974" s="5"/>
      <c r="F974" s="5"/>
      <c r="G974" s="5"/>
      <c r="H974" s="5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4"/>
      <c r="B975" s="4"/>
      <c r="C975" s="5"/>
      <c r="D975" s="5"/>
      <c r="E975" s="5"/>
      <c r="F975" s="5"/>
      <c r="G975" s="5"/>
      <c r="H975" s="5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4"/>
      <c r="B976" s="4"/>
      <c r="C976" s="5"/>
      <c r="D976" s="5"/>
      <c r="E976" s="5"/>
      <c r="F976" s="5"/>
      <c r="G976" s="5"/>
      <c r="H976" s="5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4"/>
      <c r="B977" s="4"/>
      <c r="C977" s="5"/>
      <c r="D977" s="5"/>
      <c r="E977" s="5"/>
      <c r="F977" s="5"/>
      <c r="G977" s="5"/>
      <c r="H977" s="5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4"/>
      <c r="B978" s="4"/>
      <c r="C978" s="5"/>
      <c r="D978" s="5"/>
      <c r="E978" s="5"/>
      <c r="F978" s="5"/>
      <c r="G978" s="5"/>
      <c r="H978" s="5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4"/>
      <c r="B979" s="4"/>
      <c r="C979" s="5"/>
      <c r="D979" s="5"/>
      <c r="E979" s="5"/>
      <c r="F979" s="5"/>
      <c r="G979" s="5"/>
      <c r="H979" s="5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4"/>
      <c r="B980" s="4"/>
      <c r="C980" s="5"/>
      <c r="D980" s="5"/>
      <c r="E980" s="5"/>
      <c r="F980" s="5"/>
      <c r="G980" s="5"/>
      <c r="H980" s="5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4"/>
      <c r="B981" s="4"/>
      <c r="C981" s="5"/>
      <c r="D981" s="5"/>
      <c r="E981" s="5"/>
      <c r="F981" s="5"/>
      <c r="G981" s="5"/>
      <c r="H981" s="5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4"/>
      <c r="B982" s="4"/>
      <c r="C982" s="5"/>
      <c r="D982" s="5"/>
      <c r="E982" s="5"/>
      <c r="F982" s="5"/>
      <c r="G982" s="5"/>
      <c r="H982" s="5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4"/>
      <c r="B983" s="4"/>
      <c r="C983" s="5"/>
      <c r="D983" s="5"/>
      <c r="E983" s="5"/>
      <c r="F983" s="5"/>
      <c r="G983" s="5"/>
      <c r="H983" s="5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4"/>
      <c r="B984" s="4"/>
      <c r="C984" s="5"/>
      <c r="D984" s="5"/>
      <c r="E984" s="5"/>
      <c r="F984" s="5"/>
      <c r="G984" s="5"/>
      <c r="H984" s="5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4"/>
      <c r="B985" s="4"/>
      <c r="C985" s="5"/>
      <c r="D985" s="5"/>
      <c r="E985" s="5"/>
      <c r="F985" s="5"/>
      <c r="G985" s="5"/>
      <c r="H985" s="5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4"/>
      <c r="B986" s="4"/>
      <c r="C986" s="5"/>
      <c r="D986" s="5"/>
      <c r="E986" s="5"/>
      <c r="F986" s="5"/>
      <c r="G986" s="5"/>
      <c r="H986" s="5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4"/>
      <c r="B987" s="4"/>
      <c r="C987" s="5"/>
      <c r="D987" s="5"/>
      <c r="E987" s="5"/>
      <c r="F987" s="5"/>
      <c r="G987" s="5"/>
      <c r="H987" s="5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4"/>
      <c r="B988" s="4"/>
      <c r="C988" s="5"/>
      <c r="D988" s="5"/>
      <c r="E988" s="5"/>
      <c r="F988" s="5"/>
      <c r="G988" s="5"/>
      <c r="H988" s="5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4"/>
      <c r="B989" s="4"/>
      <c r="C989" s="5"/>
      <c r="D989" s="5"/>
      <c r="E989" s="5"/>
      <c r="F989" s="5"/>
      <c r="G989" s="5"/>
      <c r="H989" s="5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4"/>
      <c r="B990" s="4"/>
      <c r="C990" s="5"/>
      <c r="D990" s="5"/>
      <c r="E990" s="5"/>
      <c r="F990" s="5"/>
      <c r="G990" s="5"/>
      <c r="H990" s="5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4"/>
      <c r="B991" s="4"/>
      <c r="C991" s="5"/>
      <c r="D991" s="5"/>
      <c r="E991" s="5"/>
      <c r="F991" s="5"/>
      <c r="G991" s="5"/>
      <c r="H991" s="5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4"/>
      <c r="B992" s="4"/>
      <c r="C992" s="5"/>
      <c r="D992" s="5"/>
      <c r="E992" s="5"/>
      <c r="F992" s="5"/>
      <c r="G992" s="5"/>
      <c r="H992" s="5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4"/>
      <c r="B993" s="4"/>
      <c r="C993" s="5"/>
      <c r="D993" s="5"/>
      <c r="E993" s="5"/>
      <c r="F993" s="5"/>
      <c r="G993" s="5"/>
      <c r="H993" s="5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4"/>
      <c r="B994" s="4"/>
      <c r="C994" s="5"/>
      <c r="D994" s="5"/>
      <c r="E994" s="5"/>
      <c r="F994" s="5"/>
      <c r="G994" s="5"/>
      <c r="H994" s="5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4"/>
      <c r="B995" s="4"/>
      <c r="C995" s="5"/>
      <c r="D995" s="5"/>
      <c r="E995" s="5"/>
      <c r="F995" s="5"/>
      <c r="G995" s="5"/>
      <c r="H995" s="5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4"/>
      <c r="B996" s="4"/>
      <c r="C996" s="5"/>
      <c r="D996" s="5"/>
      <c r="E996" s="5"/>
      <c r="F996" s="5"/>
      <c r="G996" s="5"/>
      <c r="H996" s="5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4"/>
      <c r="B997" s="4"/>
      <c r="C997" s="5"/>
      <c r="D997" s="5"/>
      <c r="E997" s="5"/>
      <c r="F997" s="5"/>
      <c r="G997" s="5"/>
      <c r="H997" s="5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customHeight="1">
      <c r="A998" s="4"/>
      <c r="B998" s="4"/>
      <c r="C998" s="5"/>
      <c r="D998" s="5"/>
      <c r="E998" s="5"/>
      <c r="F998" s="5"/>
      <c r="G998" s="5"/>
      <c r="H998" s="5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customHeight="1">
      <c r="A999" s="4"/>
      <c r="B999" s="4"/>
      <c r="C999" s="5"/>
      <c r="D999" s="5"/>
      <c r="E999" s="5"/>
      <c r="F999" s="5"/>
      <c r="G999" s="5"/>
      <c r="H999" s="5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customHeight="1">
      <c r="A1000" s="4"/>
      <c r="B1000" s="4"/>
      <c r="C1000" s="5"/>
      <c r="D1000" s="5"/>
      <c r="E1000" s="5"/>
      <c r="F1000" s="5"/>
      <c r="G1000" s="5"/>
      <c r="H1000" s="5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4">
    <mergeCell ref="A1:H1"/>
    <mergeCell ref="A2:H2"/>
    <mergeCell ref="A3:H3"/>
    <mergeCell ref="B5:H5"/>
  </mergeCells>
  <printOptions horizontalCentered="1"/>
  <pageMargins bottom="0.984251968503937" footer="0.0" header="0.0" left="0.7480314960629921" right="0.7480314960629921" top="0.984251968503937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F243E"/>
    <pageSetUpPr fitToPage="1"/>
  </sheetPr>
  <sheetViews>
    <sheetView workbookViewId="0">
      <pane xSplit="7.0" ySplit="3.0" topLeftCell="H4" activePane="bottomRight" state="frozen"/>
      <selection activeCell="H1" sqref="H1" pane="topRight"/>
      <selection activeCell="A4" sqref="A4" pane="bottomLeft"/>
      <selection activeCell="H4" sqref="H4" pane="bottomRight"/>
    </sheetView>
  </sheetViews>
  <sheetFormatPr customHeight="1" defaultColWidth="14.43" defaultRowHeight="15.0"/>
  <cols>
    <col customWidth="1" min="1" max="1" width="22.14"/>
    <col customWidth="1" min="2" max="2" width="51.57"/>
    <col customWidth="1" min="3" max="3" width="22.43"/>
    <col customWidth="1" min="4" max="4" width="15.14"/>
    <col customWidth="1" min="5" max="5" width="24.57"/>
    <col customWidth="1" min="6" max="6" width="13.71"/>
    <col customWidth="1" min="7" max="7" width="25.57"/>
    <col customWidth="1" min="8" max="8" width="9.14"/>
    <col customWidth="1" min="9" max="25" width="8.71"/>
  </cols>
  <sheetData>
    <row r="1" ht="27.0" customHeight="1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ht="23.25" customHeight="1">
      <c r="A2" s="1" t="s">
        <v>1</v>
      </c>
      <c r="B2" s="2"/>
      <c r="C2" s="2"/>
      <c r="D2" s="2"/>
      <c r="E2" s="2"/>
      <c r="F2" s="2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ht="42.0" customHeight="1">
      <c r="A3" s="1" t="s">
        <v>2</v>
      </c>
      <c r="B3" s="2"/>
      <c r="C3" s="2"/>
      <c r="D3" s="2"/>
      <c r="E3" s="2"/>
      <c r="F3" s="2"/>
      <c r="G3" s="3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ht="14.25" customHeight="1">
      <c r="A4" s="4"/>
      <c r="B4" s="4"/>
      <c r="C4" s="5"/>
      <c r="D4" s="5"/>
      <c r="E4" s="5"/>
      <c r="F4" s="5"/>
      <c r="G4" s="5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ht="14.25" customHeight="1">
      <c r="A5" s="4"/>
      <c r="B5" s="11"/>
      <c r="C5" s="2"/>
      <c r="D5" s="2"/>
      <c r="E5" s="2"/>
      <c r="F5" s="2"/>
      <c r="G5" s="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ht="14.25" customHeight="1">
      <c r="A6" s="15" t="s">
        <v>10</v>
      </c>
      <c r="B6" s="16" t="s">
        <v>11</v>
      </c>
      <c r="C6" s="17">
        <v>600.0</v>
      </c>
      <c r="D6" s="18"/>
      <c r="E6" s="19"/>
      <c r="F6" s="13"/>
      <c r="G6" s="1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ht="14.25" customHeight="1">
      <c r="A7" s="20" t="s">
        <v>10</v>
      </c>
      <c r="B7" s="16" t="s">
        <v>12</v>
      </c>
      <c r="C7" s="21">
        <v>0.4</v>
      </c>
      <c r="D7" s="18"/>
      <c r="E7" s="22"/>
      <c r="F7" s="5"/>
      <c r="G7" s="5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ht="14.25" customHeight="1">
      <c r="A8" s="20" t="s">
        <v>13</v>
      </c>
      <c r="B8" s="16" t="s">
        <v>14</v>
      </c>
      <c r="C8" s="17">
        <f>C6/0.6</f>
        <v>1000</v>
      </c>
      <c r="D8" s="18"/>
      <c r="E8" s="22"/>
      <c r="F8" s="5"/>
      <c r="G8" s="5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ht="14.25" customHeight="1">
      <c r="A9" s="20" t="s">
        <v>15</v>
      </c>
      <c r="B9" s="16" t="s">
        <v>16</v>
      </c>
      <c r="C9" s="21">
        <v>0.1</v>
      </c>
      <c r="D9" s="18"/>
      <c r="E9" s="22"/>
      <c r="F9" s="5"/>
      <c r="G9" s="5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ht="14.25" customHeight="1">
      <c r="A10" s="20" t="s">
        <v>13</v>
      </c>
      <c r="B10" s="16" t="s">
        <v>17</v>
      </c>
      <c r="C10" s="23">
        <f>SUM(C8)/(1-0.1)</f>
        <v>1111.111111</v>
      </c>
      <c r="D10" s="18"/>
      <c r="E10" s="22"/>
      <c r="F10" s="5"/>
      <c r="G10" s="5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ht="14.25" customHeight="1">
      <c r="A11" s="20" t="s">
        <v>15</v>
      </c>
      <c r="B11" s="16" t="s">
        <v>18</v>
      </c>
      <c r="C11" s="23">
        <f>C10*C9</f>
        <v>111.1111111</v>
      </c>
      <c r="D11" s="18"/>
      <c r="E11" s="22"/>
      <c r="F11" s="5"/>
      <c r="G11" s="5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ht="14.25" customHeight="1">
      <c r="A12" s="20" t="s">
        <v>13</v>
      </c>
      <c r="B12" s="16" t="s">
        <v>19</v>
      </c>
      <c r="C12" s="23">
        <f>C10-C11</f>
        <v>1000</v>
      </c>
      <c r="D12" s="18"/>
      <c r="E12" s="8"/>
      <c r="F12" s="5"/>
      <c r="G12" s="5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ht="14.25" customHeight="1">
      <c r="A13" s="7"/>
      <c r="B13" s="2"/>
      <c r="C13" s="2"/>
      <c r="D13" s="2"/>
      <c r="E13" s="3"/>
      <c r="F13" s="5"/>
      <c r="G13" s="5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ht="14.25" customHeight="1">
      <c r="A14" s="7"/>
      <c r="B14" s="24">
        <f>1000</f>
        <v>1000</v>
      </c>
      <c r="C14" s="24"/>
      <c r="D14" s="24"/>
      <c r="E14" s="25"/>
      <c r="F14" s="5"/>
      <c r="G14" s="5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ht="14.25" customHeight="1">
      <c r="A15" s="7"/>
      <c r="B15" s="26">
        <v>0.1</v>
      </c>
      <c r="C15" s="24"/>
      <c r="D15" s="24"/>
      <c r="E15" s="25"/>
      <c r="F15" s="5"/>
      <c r="G15" s="5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ht="14.25" customHeight="1">
      <c r="A16" s="7"/>
      <c r="B16" s="24">
        <f>B14*B15</f>
        <v>100</v>
      </c>
      <c r="C16" s="24"/>
      <c r="D16" s="24"/>
      <c r="E16" s="25"/>
      <c r="F16" s="5"/>
      <c r="G16" s="5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ht="14.25" customHeight="1">
      <c r="A17" s="27"/>
      <c r="B17" s="28">
        <f>B14+B16</f>
        <v>1100</v>
      </c>
      <c r="C17" s="28"/>
      <c r="D17" s="28"/>
      <c r="E17" s="29"/>
      <c r="F17" s="5"/>
      <c r="G17" s="5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ht="14.25" customHeight="1">
      <c r="A18" s="27"/>
      <c r="B18" s="30">
        <v>0.1</v>
      </c>
      <c r="C18" s="28"/>
      <c r="D18" s="28"/>
      <c r="E18" s="29"/>
      <c r="F18" s="5"/>
      <c r="G18" s="5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ht="14.25" customHeight="1">
      <c r="A19" s="27"/>
      <c r="B19" s="28">
        <f>B17*B18</f>
        <v>110</v>
      </c>
      <c r="C19" s="28"/>
      <c r="D19" s="28"/>
      <c r="E19" s="29"/>
      <c r="F19" s="5"/>
      <c r="G19" s="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ht="14.25" customHeight="1">
      <c r="A20" s="27"/>
      <c r="B20" s="28">
        <f>B17-B19</f>
        <v>990</v>
      </c>
      <c r="C20" s="28"/>
      <c r="D20" s="28"/>
      <c r="E20" s="29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ht="14.25" customHeight="1">
      <c r="A21" s="27"/>
      <c r="B21" s="28"/>
      <c r="C21" s="28"/>
      <c r="D21" s="28"/>
      <c r="E21" s="29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ht="14.25" customHeight="1">
      <c r="A22" s="27"/>
      <c r="B22" s="2"/>
      <c r="C22" s="2"/>
      <c r="D22" s="2"/>
      <c r="E22" s="3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ht="14.25" customHeight="1">
      <c r="A23" s="27"/>
      <c r="B23" s="2"/>
      <c r="C23" s="2"/>
      <c r="D23" s="2"/>
      <c r="E23" s="3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ht="14.25" customHeight="1">
      <c r="A24" s="27"/>
      <c r="B24" s="2"/>
      <c r="C24" s="2"/>
      <c r="D24" s="2"/>
      <c r="E24" s="3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ht="14.25" customHeight="1">
      <c r="A25" s="27"/>
      <c r="B25" s="2"/>
      <c r="C25" s="2"/>
      <c r="D25" s="2"/>
      <c r="E25" s="3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ht="14.25" customHeight="1">
      <c r="A26" s="27"/>
      <c r="B26" s="2"/>
      <c r="C26" s="2"/>
      <c r="D26" s="2"/>
      <c r="E26" s="3"/>
      <c r="F26" s="5"/>
      <c r="G26" s="5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ht="14.25" customHeight="1">
      <c r="A27" s="27"/>
      <c r="B27" s="2"/>
      <c r="C27" s="2"/>
      <c r="D27" s="2"/>
      <c r="E27" s="3"/>
      <c r="F27" s="5"/>
      <c r="G27" s="5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ht="14.25" customHeight="1">
      <c r="A28" s="27"/>
      <c r="B28" s="2"/>
      <c r="C28" s="2"/>
      <c r="D28" s="2"/>
      <c r="E28" s="3"/>
      <c r="F28" s="5"/>
      <c r="G28" s="5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ht="14.25" customHeight="1">
      <c r="A29" s="4"/>
      <c r="B29" s="4"/>
      <c r="C29" s="5"/>
      <c r="D29" s="5"/>
      <c r="E29" s="5"/>
      <c r="F29" s="5"/>
      <c r="G29" s="5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ht="14.25" customHeight="1">
      <c r="A30" s="4"/>
      <c r="B30" s="4"/>
      <c r="C30" s="5"/>
      <c r="D30" s="5"/>
      <c r="E30" s="5"/>
      <c r="F30" s="5"/>
      <c r="G30" s="5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ht="14.25" customHeight="1">
      <c r="A31" s="4"/>
      <c r="B31" s="4"/>
      <c r="C31" s="5"/>
      <c r="D31" s="5"/>
      <c r="E31" s="5"/>
      <c r="F31" s="5"/>
      <c r="G31" s="5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ht="14.25" customHeight="1">
      <c r="A32" s="4"/>
      <c r="B32" s="4"/>
      <c r="C32" s="5"/>
      <c r="D32" s="5"/>
      <c r="E32" s="5"/>
      <c r="F32" s="5"/>
      <c r="G32" s="5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ht="14.25" customHeight="1">
      <c r="A33" s="4"/>
      <c r="B33" s="4"/>
      <c r="C33" s="5"/>
      <c r="D33" s="5"/>
      <c r="E33" s="5"/>
      <c r="F33" s="5"/>
      <c r="G33" s="5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ht="14.25" customHeight="1">
      <c r="A34" s="4"/>
      <c r="B34" s="4"/>
      <c r="C34" s="5"/>
      <c r="D34" s="5"/>
      <c r="E34" s="5"/>
      <c r="F34" s="5"/>
      <c r="G34" s="5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ht="14.25" customHeight="1">
      <c r="A35" s="4"/>
      <c r="B35" s="4"/>
      <c r="C35" s="5"/>
      <c r="D35" s="5"/>
      <c r="E35" s="5"/>
      <c r="F35" s="5"/>
      <c r="G35" s="5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ht="14.25" customHeight="1">
      <c r="A36" s="4"/>
      <c r="B36" s="4"/>
      <c r="C36" s="5"/>
      <c r="D36" s="5"/>
      <c r="E36" s="5"/>
      <c r="F36" s="5"/>
      <c r="G36" s="5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ht="14.25" customHeight="1">
      <c r="A37" s="4"/>
      <c r="B37" s="4"/>
      <c r="C37" s="5"/>
      <c r="D37" s="5"/>
      <c r="E37" s="5"/>
      <c r="F37" s="5"/>
      <c r="G37" s="5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ht="14.25" customHeight="1">
      <c r="A38" s="4"/>
      <c r="B38" s="4"/>
      <c r="C38" s="5"/>
      <c r="D38" s="5"/>
      <c r="E38" s="5"/>
      <c r="F38" s="5"/>
      <c r="G38" s="5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ht="14.25" customHeight="1">
      <c r="A39" s="4"/>
      <c r="B39" s="4"/>
      <c r="C39" s="5"/>
      <c r="D39" s="5"/>
      <c r="E39" s="5"/>
      <c r="F39" s="5"/>
      <c r="G39" s="5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ht="14.25" customHeight="1">
      <c r="A40" s="4"/>
      <c r="B40" s="4"/>
      <c r="C40" s="5"/>
      <c r="D40" s="5"/>
      <c r="E40" s="5"/>
      <c r="F40" s="5"/>
      <c r="G40" s="5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ht="14.25" customHeight="1">
      <c r="A41" s="4"/>
      <c r="B41" s="4"/>
      <c r="C41" s="5"/>
      <c r="D41" s="5"/>
      <c r="E41" s="5"/>
      <c r="F41" s="5"/>
      <c r="G41" s="5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ht="14.25" customHeight="1">
      <c r="A42" s="4"/>
      <c r="B42" s="4"/>
      <c r="C42" s="5"/>
      <c r="D42" s="5"/>
      <c r="E42" s="5"/>
      <c r="F42" s="5"/>
      <c r="G42" s="5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ht="14.25" customHeight="1">
      <c r="A43" s="4"/>
      <c r="B43" s="4"/>
      <c r="C43" s="5"/>
      <c r="D43" s="5"/>
      <c r="E43" s="5"/>
      <c r="F43" s="5"/>
      <c r="G43" s="5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ht="14.25" customHeight="1">
      <c r="A44" s="4"/>
      <c r="B44" s="4"/>
      <c r="C44" s="5"/>
      <c r="D44" s="5"/>
      <c r="E44" s="5"/>
      <c r="F44" s="5"/>
      <c r="G44" s="5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ht="14.25" customHeight="1">
      <c r="A45" s="4"/>
      <c r="B45" s="4"/>
      <c r="C45" s="5"/>
      <c r="D45" s="5"/>
      <c r="E45" s="5"/>
      <c r="F45" s="5"/>
      <c r="G45" s="5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ht="14.25" customHeight="1">
      <c r="A46" s="4"/>
      <c r="B46" s="4"/>
      <c r="C46" s="5"/>
      <c r="D46" s="5"/>
      <c r="E46" s="5"/>
      <c r="F46" s="5"/>
      <c r="G46" s="5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ht="14.25" customHeight="1">
      <c r="A47" s="4"/>
      <c r="B47" s="4"/>
      <c r="C47" s="5"/>
      <c r="D47" s="5"/>
      <c r="E47" s="5"/>
      <c r="F47" s="5"/>
      <c r="G47" s="5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ht="14.25" customHeight="1">
      <c r="A48" s="4"/>
      <c r="B48" s="4"/>
      <c r="C48" s="5"/>
      <c r="D48" s="5"/>
      <c r="E48" s="5"/>
      <c r="F48" s="5"/>
      <c r="G48" s="5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ht="14.25" customHeight="1">
      <c r="A49" s="4"/>
      <c r="B49" s="4"/>
      <c r="C49" s="5"/>
      <c r="D49" s="5"/>
      <c r="E49" s="5"/>
      <c r="F49" s="5"/>
      <c r="G49" s="5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ht="14.25" customHeight="1">
      <c r="A50" s="4"/>
      <c r="B50" s="4"/>
      <c r="C50" s="5"/>
      <c r="D50" s="5"/>
      <c r="E50" s="5"/>
      <c r="F50" s="5"/>
      <c r="G50" s="5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ht="14.25" customHeight="1">
      <c r="A51" s="4"/>
      <c r="B51" s="4"/>
      <c r="C51" s="5"/>
      <c r="D51" s="5"/>
      <c r="E51" s="5"/>
      <c r="F51" s="5"/>
      <c r="G51" s="5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ht="14.25" customHeight="1">
      <c r="A52" s="4"/>
      <c r="B52" s="4"/>
      <c r="C52" s="5"/>
      <c r="D52" s="5"/>
      <c r="E52" s="5"/>
      <c r="F52" s="5"/>
      <c r="G52" s="5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ht="14.25" customHeight="1">
      <c r="A53" s="4"/>
      <c r="B53" s="4"/>
      <c r="C53" s="5"/>
      <c r="D53" s="5"/>
      <c r="E53" s="5"/>
      <c r="F53" s="5"/>
      <c r="G53" s="5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ht="14.25" customHeight="1">
      <c r="A54" s="4"/>
      <c r="B54" s="4"/>
      <c r="C54" s="5"/>
      <c r="D54" s="5"/>
      <c r="E54" s="5"/>
      <c r="F54" s="5"/>
      <c r="G54" s="5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ht="14.25" customHeight="1">
      <c r="A55" s="4"/>
      <c r="B55" s="4"/>
      <c r="C55" s="5"/>
      <c r="D55" s="5"/>
      <c r="E55" s="5"/>
      <c r="F55" s="5"/>
      <c r="G55" s="5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ht="14.25" customHeight="1">
      <c r="A56" s="4"/>
      <c r="B56" s="4"/>
      <c r="C56" s="5"/>
      <c r="D56" s="5"/>
      <c r="E56" s="5"/>
      <c r="F56" s="5"/>
      <c r="G56" s="5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ht="14.25" customHeight="1">
      <c r="A57" s="4"/>
      <c r="B57" s="4"/>
      <c r="C57" s="5"/>
      <c r="D57" s="5"/>
      <c r="E57" s="5"/>
      <c r="F57" s="5"/>
      <c r="G57" s="5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ht="14.25" customHeight="1">
      <c r="A58" s="4"/>
      <c r="B58" s="4"/>
      <c r="C58" s="5"/>
      <c r="D58" s="5"/>
      <c r="E58" s="5"/>
      <c r="F58" s="5"/>
      <c r="G58" s="5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ht="14.25" customHeight="1">
      <c r="A59" s="4"/>
      <c r="B59" s="4"/>
      <c r="C59" s="5"/>
      <c r="D59" s="5"/>
      <c r="E59" s="5"/>
      <c r="F59" s="5"/>
      <c r="G59" s="5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ht="14.25" customHeight="1">
      <c r="A60" s="4"/>
      <c r="B60" s="4"/>
      <c r="C60" s="5"/>
      <c r="D60" s="5"/>
      <c r="E60" s="5"/>
      <c r="F60" s="5"/>
      <c r="G60" s="5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ht="14.25" customHeight="1">
      <c r="A61" s="4"/>
      <c r="B61" s="4"/>
      <c r="C61" s="5"/>
      <c r="D61" s="5"/>
      <c r="E61" s="5"/>
      <c r="F61" s="5"/>
      <c r="G61" s="5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ht="14.25" customHeight="1">
      <c r="A62" s="4"/>
      <c r="B62" s="4"/>
      <c r="C62" s="5"/>
      <c r="D62" s="5"/>
      <c r="E62" s="5"/>
      <c r="F62" s="5"/>
      <c r="G62" s="5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ht="14.25" customHeight="1">
      <c r="A63" s="4"/>
      <c r="B63" s="4"/>
      <c r="C63" s="5"/>
      <c r="D63" s="5"/>
      <c r="E63" s="5"/>
      <c r="F63" s="5"/>
      <c r="G63" s="5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ht="14.25" customHeight="1">
      <c r="A64" s="4"/>
      <c r="B64" s="4"/>
      <c r="C64" s="5"/>
      <c r="D64" s="5"/>
      <c r="E64" s="5"/>
      <c r="F64" s="5"/>
      <c r="G64" s="5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ht="14.25" customHeight="1">
      <c r="A65" s="4"/>
      <c r="B65" s="4"/>
      <c r="C65" s="5"/>
      <c r="D65" s="5"/>
      <c r="E65" s="5"/>
      <c r="F65" s="5"/>
      <c r="G65" s="5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ht="14.25" customHeight="1">
      <c r="A66" s="4"/>
      <c r="B66" s="4"/>
      <c r="C66" s="5"/>
      <c r="D66" s="5"/>
      <c r="E66" s="5"/>
      <c r="F66" s="5"/>
      <c r="G66" s="5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ht="14.25" customHeight="1">
      <c r="A67" s="4"/>
      <c r="B67" s="4"/>
      <c r="C67" s="5"/>
      <c r="D67" s="5"/>
      <c r="E67" s="5"/>
      <c r="F67" s="5"/>
      <c r="G67" s="5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ht="14.25" customHeight="1">
      <c r="A68" s="4"/>
      <c r="B68" s="4"/>
      <c r="C68" s="5"/>
      <c r="D68" s="5"/>
      <c r="E68" s="5"/>
      <c r="F68" s="5"/>
      <c r="G68" s="5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ht="14.25" customHeight="1">
      <c r="A69" s="4"/>
      <c r="B69" s="4"/>
      <c r="C69" s="5"/>
      <c r="D69" s="5"/>
      <c r="E69" s="5"/>
      <c r="F69" s="5"/>
      <c r="G69" s="5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ht="14.25" customHeight="1">
      <c r="A70" s="4"/>
      <c r="B70" s="4"/>
      <c r="C70" s="5"/>
      <c r="D70" s="5"/>
      <c r="E70" s="5"/>
      <c r="F70" s="5"/>
      <c r="G70" s="5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ht="14.25" customHeight="1">
      <c r="A71" s="4"/>
      <c r="B71" s="4"/>
      <c r="C71" s="5"/>
      <c r="D71" s="5"/>
      <c r="E71" s="5"/>
      <c r="F71" s="5"/>
      <c r="G71" s="5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ht="14.25" customHeight="1">
      <c r="A72" s="4"/>
      <c r="B72" s="4"/>
      <c r="C72" s="5"/>
      <c r="D72" s="5"/>
      <c r="E72" s="5"/>
      <c r="F72" s="5"/>
      <c r="G72" s="5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ht="14.25" customHeight="1">
      <c r="A73" s="4"/>
      <c r="B73" s="4"/>
      <c r="C73" s="5"/>
      <c r="D73" s="5"/>
      <c r="E73" s="5"/>
      <c r="F73" s="5"/>
      <c r="G73" s="5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ht="14.25" customHeight="1">
      <c r="A74" s="4"/>
      <c r="B74" s="4"/>
      <c r="C74" s="5"/>
      <c r="D74" s="5"/>
      <c r="E74" s="5"/>
      <c r="F74" s="5"/>
      <c r="G74" s="5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ht="14.25" customHeight="1">
      <c r="A75" s="4"/>
      <c r="B75" s="4"/>
      <c r="C75" s="5"/>
      <c r="D75" s="5"/>
      <c r="E75" s="5"/>
      <c r="F75" s="5"/>
      <c r="G75" s="5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ht="14.25" customHeight="1">
      <c r="A76" s="4"/>
      <c r="B76" s="4"/>
      <c r="C76" s="5"/>
      <c r="D76" s="5"/>
      <c r="E76" s="5"/>
      <c r="F76" s="5"/>
      <c r="G76" s="5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ht="14.25" customHeight="1">
      <c r="A77" s="4"/>
      <c r="B77" s="4"/>
      <c r="C77" s="5"/>
      <c r="D77" s="5"/>
      <c r="E77" s="5"/>
      <c r="F77" s="5"/>
      <c r="G77" s="5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ht="14.25" customHeight="1">
      <c r="A78" s="4"/>
      <c r="B78" s="4"/>
      <c r="C78" s="5"/>
      <c r="D78" s="5"/>
      <c r="E78" s="5"/>
      <c r="F78" s="5"/>
      <c r="G78" s="5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ht="14.25" customHeight="1">
      <c r="A79" s="4"/>
      <c r="B79" s="4"/>
      <c r="C79" s="5"/>
      <c r="D79" s="5"/>
      <c r="E79" s="5"/>
      <c r="F79" s="5"/>
      <c r="G79" s="5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ht="14.25" customHeight="1">
      <c r="A80" s="4"/>
      <c r="B80" s="4"/>
      <c r="C80" s="5"/>
      <c r="D80" s="5"/>
      <c r="E80" s="5"/>
      <c r="F80" s="5"/>
      <c r="G80" s="5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ht="14.25" customHeight="1">
      <c r="A81" s="4"/>
      <c r="B81" s="4"/>
      <c r="C81" s="5"/>
      <c r="D81" s="5"/>
      <c r="E81" s="5"/>
      <c r="F81" s="5"/>
      <c r="G81" s="5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ht="14.25" customHeight="1">
      <c r="A82" s="4"/>
      <c r="B82" s="4"/>
      <c r="C82" s="5"/>
      <c r="D82" s="5"/>
      <c r="E82" s="5"/>
      <c r="F82" s="5"/>
      <c r="G82" s="5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ht="14.25" customHeight="1">
      <c r="A83" s="4"/>
      <c r="B83" s="4"/>
      <c r="C83" s="5"/>
      <c r="D83" s="5"/>
      <c r="E83" s="5"/>
      <c r="F83" s="5"/>
      <c r="G83" s="5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ht="14.25" customHeight="1">
      <c r="A84" s="4"/>
      <c r="B84" s="4"/>
      <c r="C84" s="5"/>
      <c r="D84" s="5"/>
      <c r="E84" s="5"/>
      <c r="F84" s="5"/>
      <c r="G84" s="5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ht="14.25" customHeight="1">
      <c r="A85" s="4"/>
      <c r="B85" s="4"/>
      <c r="C85" s="5"/>
      <c r="D85" s="5"/>
      <c r="E85" s="5"/>
      <c r="F85" s="5"/>
      <c r="G85" s="5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ht="14.25" customHeight="1">
      <c r="A86" s="4"/>
      <c r="B86" s="4"/>
      <c r="C86" s="5"/>
      <c r="D86" s="5"/>
      <c r="E86" s="5"/>
      <c r="F86" s="5"/>
      <c r="G86" s="5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ht="14.25" customHeight="1">
      <c r="A87" s="4"/>
      <c r="B87" s="4"/>
      <c r="C87" s="5"/>
      <c r="D87" s="5"/>
      <c r="E87" s="5"/>
      <c r="F87" s="5"/>
      <c r="G87" s="5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ht="14.25" customHeight="1">
      <c r="A88" s="4"/>
      <c r="B88" s="4"/>
      <c r="C88" s="5"/>
      <c r="D88" s="5"/>
      <c r="E88" s="5"/>
      <c r="F88" s="5"/>
      <c r="G88" s="5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ht="14.25" customHeight="1">
      <c r="A89" s="4"/>
      <c r="B89" s="4"/>
      <c r="C89" s="5"/>
      <c r="D89" s="5"/>
      <c r="E89" s="5"/>
      <c r="F89" s="5"/>
      <c r="G89" s="5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ht="14.25" customHeight="1">
      <c r="A90" s="4"/>
      <c r="B90" s="4"/>
      <c r="C90" s="5"/>
      <c r="D90" s="5"/>
      <c r="E90" s="5"/>
      <c r="F90" s="5"/>
      <c r="G90" s="5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ht="14.25" customHeight="1">
      <c r="A91" s="4"/>
      <c r="B91" s="4"/>
      <c r="C91" s="5"/>
      <c r="D91" s="5"/>
      <c r="E91" s="5"/>
      <c r="F91" s="5"/>
      <c r="G91" s="5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ht="14.25" customHeight="1">
      <c r="A92" s="4"/>
      <c r="B92" s="4"/>
      <c r="C92" s="5"/>
      <c r="D92" s="5"/>
      <c r="E92" s="5"/>
      <c r="F92" s="5"/>
      <c r="G92" s="5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ht="14.25" customHeight="1">
      <c r="A93" s="4"/>
      <c r="B93" s="4"/>
      <c r="C93" s="5"/>
      <c r="D93" s="5"/>
      <c r="E93" s="5"/>
      <c r="F93" s="5"/>
      <c r="G93" s="5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ht="14.25" customHeight="1">
      <c r="A94" s="4"/>
      <c r="B94" s="4"/>
      <c r="C94" s="5"/>
      <c r="D94" s="5"/>
      <c r="E94" s="5"/>
      <c r="F94" s="5"/>
      <c r="G94" s="5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ht="14.25" customHeight="1">
      <c r="A95" s="4"/>
      <c r="B95" s="4"/>
      <c r="C95" s="5"/>
      <c r="D95" s="5"/>
      <c r="E95" s="5"/>
      <c r="F95" s="5"/>
      <c r="G95" s="5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ht="14.25" customHeight="1">
      <c r="A96" s="4"/>
      <c r="B96" s="4"/>
      <c r="C96" s="5"/>
      <c r="D96" s="5"/>
      <c r="E96" s="5"/>
      <c r="F96" s="5"/>
      <c r="G96" s="5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ht="14.25" customHeight="1">
      <c r="A97" s="4"/>
      <c r="B97" s="4"/>
      <c r="C97" s="5"/>
      <c r="D97" s="5"/>
      <c r="E97" s="5"/>
      <c r="F97" s="5"/>
      <c r="G97" s="5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ht="14.25" customHeight="1">
      <c r="A98" s="4"/>
      <c r="B98" s="4"/>
      <c r="C98" s="5"/>
      <c r="D98" s="5"/>
      <c r="E98" s="5"/>
      <c r="F98" s="5"/>
      <c r="G98" s="5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ht="14.25" customHeight="1">
      <c r="A99" s="4"/>
      <c r="B99" s="4"/>
      <c r="C99" s="5"/>
      <c r="D99" s="5"/>
      <c r="E99" s="5"/>
      <c r="F99" s="5"/>
      <c r="G99" s="5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ht="14.25" customHeight="1">
      <c r="A100" s="4"/>
      <c r="B100" s="4"/>
      <c r="C100" s="5"/>
      <c r="D100" s="5"/>
      <c r="E100" s="5"/>
      <c r="F100" s="5"/>
      <c r="G100" s="5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ht="14.25" customHeight="1">
      <c r="A101" s="4"/>
      <c r="B101" s="4"/>
      <c r="C101" s="5"/>
      <c r="D101" s="5"/>
      <c r="E101" s="5"/>
      <c r="F101" s="5"/>
      <c r="G101" s="5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ht="14.25" customHeight="1">
      <c r="A102" s="4"/>
      <c r="B102" s="4"/>
      <c r="C102" s="5"/>
      <c r="D102" s="5"/>
      <c r="E102" s="5"/>
      <c r="F102" s="5"/>
      <c r="G102" s="5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ht="14.25" customHeight="1">
      <c r="A103" s="4"/>
      <c r="B103" s="4"/>
      <c r="C103" s="5"/>
      <c r="D103" s="5"/>
      <c r="E103" s="5"/>
      <c r="F103" s="5"/>
      <c r="G103" s="5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ht="14.25" customHeight="1">
      <c r="A104" s="4"/>
      <c r="B104" s="4"/>
      <c r="C104" s="5"/>
      <c r="D104" s="5"/>
      <c r="E104" s="5"/>
      <c r="F104" s="5"/>
      <c r="G104" s="5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ht="14.25" customHeight="1">
      <c r="A105" s="4"/>
      <c r="B105" s="4"/>
      <c r="C105" s="5"/>
      <c r="D105" s="5"/>
      <c r="E105" s="5"/>
      <c r="F105" s="5"/>
      <c r="G105" s="5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ht="14.25" customHeight="1">
      <c r="A106" s="4"/>
      <c r="B106" s="4"/>
      <c r="C106" s="5"/>
      <c r="D106" s="5"/>
      <c r="E106" s="5"/>
      <c r="F106" s="5"/>
      <c r="G106" s="5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ht="14.25" customHeight="1">
      <c r="A107" s="4"/>
      <c r="B107" s="4"/>
      <c r="C107" s="5"/>
      <c r="D107" s="5"/>
      <c r="E107" s="5"/>
      <c r="F107" s="5"/>
      <c r="G107" s="5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ht="14.25" customHeight="1">
      <c r="A108" s="4"/>
      <c r="B108" s="4"/>
      <c r="C108" s="5"/>
      <c r="D108" s="5"/>
      <c r="E108" s="5"/>
      <c r="F108" s="5"/>
      <c r="G108" s="5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ht="14.25" customHeight="1">
      <c r="A109" s="4"/>
      <c r="B109" s="4"/>
      <c r="C109" s="5"/>
      <c r="D109" s="5"/>
      <c r="E109" s="5"/>
      <c r="F109" s="5"/>
      <c r="G109" s="5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ht="14.25" customHeight="1">
      <c r="A110" s="4"/>
      <c r="B110" s="4"/>
      <c r="C110" s="5"/>
      <c r="D110" s="5"/>
      <c r="E110" s="5"/>
      <c r="F110" s="5"/>
      <c r="G110" s="5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ht="14.25" customHeight="1">
      <c r="A111" s="4"/>
      <c r="B111" s="4"/>
      <c r="C111" s="5"/>
      <c r="D111" s="5"/>
      <c r="E111" s="5"/>
      <c r="F111" s="5"/>
      <c r="G111" s="5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ht="14.25" customHeight="1">
      <c r="A112" s="4"/>
      <c r="B112" s="4"/>
      <c r="C112" s="5"/>
      <c r="D112" s="5"/>
      <c r="E112" s="5"/>
      <c r="F112" s="5"/>
      <c r="G112" s="5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ht="14.25" customHeight="1">
      <c r="A113" s="4"/>
      <c r="B113" s="4"/>
      <c r="C113" s="5"/>
      <c r="D113" s="5"/>
      <c r="E113" s="5"/>
      <c r="F113" s="5"/>
      <c r="G113" s="5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ht="14.25" customHeight="1">
      <c r="A114" s="4"/>
      <c r="B114" s="4"/>
      <c r="C114" s="5"/>
      <c r="D114" s="5"/>
      <c r="E114" s="5"/>
      <c r="F114" s="5"/>
      <c r="G114" s="5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ht="14.25" customHeight="1">
      <c r="A115" s="4"/>
      <c r="B115" s="4"/>
      <c r="C115" s="5"/>
      <c r="D115" s="5"/>
      <c r="E115" s="5"/>
      <c r="F115" s="5"/>
      <c r="G115" s="5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ht="14.25" customHeight="1">
      <c r="A116" s="4"/>
      <c r="B116" s="4"/>
      <c r="C116" s="5"/>
      <c r="D116" s="5"/>
      <c r="E116" s="5"/>
      <c r="F116" s="5"/>
      <c r="G116" s="5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ht="14.25" customHeight="1">
      <c r="A117" s="4"/>
      <c r="B117" s="4"/>
      <c r="C117" s="5"/>
      <c r="D117" s="5"/>
      <c r="E117" s="5"/>
      <c r="F117" s="5"/>
      <c r="G117" s="5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ht="14.25" customHeight="1">
      <c r="A118" s="4"/>
      <c r="B118" s="4"/>
      <c r="C118" s="5"/>
      <c r="D118" s="5"/>
      <c r="E118" s="5"/>
      <c r="F118" s="5"/>
      <c r="G118" s="5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ht="14.25" customHeight="1">
      <c r="A119" s="4"/>
      <c r="B119" s="4"/>
      <c r="C119" s="5"/>
      <c r="D119" s="5"/>
      <c r="E119" s="5"/>
      <c r="F119" s="5"/>
      <c r="G119" s="5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ht="14.25" customHeight="1">
      <c r="A120" s="4"/>
      <c r="B120" s="4"/>
      <c r="C120" s="5"/>
      <c r="D120" s="5"/>
      <c r="E120" s="5"/>
      <c r="F120" s="5"/>
      <c r="G120" s="5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ht="14.25" customHeight="1">
      <c r="A121" s="4"/>
      <c r="B121" s="4"/>
      <c r="C121" s="5"/>
      <c r="D121" s="5"/>
      <c r="E121" s="5"/>
      <c r="F121" s="5"/>
      <c r="G121" s="5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ht="14.25" customHeight="1">
      <c r="A122" s="4"/>
      <c r="B122" s="4"/>
      <c r="C122" s="5"/>
      <c r="D122" s="5"/>
      <c r="E122" s="5"/>
      <c r="F122" s="5"/>
      <c r="G122" s="5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ht="14.25" customHeight="1">
      <c r="A123" s="4"/>
      <c r="B123" s="4"/>
      <c r="C123" s="5"/>
      <c r="D123" s="5"/>
      <c r="E123" s="5"/>
      <c r="F123" s="5"/>
      <c r="G123" s="5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ht="14.25" customHeight="1">
      <c r="A124" s="4"/>
      <c r="B124" s="4"/>
      <c r="C124" s="5"/>
      <c r="D124" s="5"/>
      <c r="E124" s="5"/>
      <c r="F124" s="5"/>
      <c r="G124" s="5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ht="14.25" customHeight="1">
      <c r="A125" s="4"/>
      <c r="B125" s="4"/>
      <c r="C125" s="5"/>
      <c r="D125" s="5"/>
      <c r="E125" s="5"/>
      <c r="F125" s="5"/>
      <c r="G125" s="5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ht="14.25" customHeight="1">
      <c r="A126" s="4"/>
      <c r="B126" s="4"/>
      <c r="C126" s="5"/>
      <c r="D126" s="5"/>
      <c r="E126" s="5"/>
      <c r="F126" s="5"/>
      <c r="G126" s="5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ht="14.25" customHeight="1">
      <c r="A127" s="4"/>
      <c r="B127" s="4"/>
      <c r="C127" s="5"/>
      <c r="D127" s="5"/>
      <c r="E127" s="5"/>
      <c r="F127" s="5"/>
      <c r="G127" s="5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ht="14.25" customHeight="1">
      <c r="A128" s="4"/>
      <c r="B128" s="4"/>
      <c r="C128" s="5"/>
      <c r="D128" s="5"/>
      <c r="E128" s="5"/>
      <c r="F128" s="5"/>
      <c r="G128" s="5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ht="14.25" customHeight="1">
      <c r="A129" s="4"/>
      <c r="B129" s="4"/>
      <c r="C129" s="5"/>
      <c r="D129" s="5"/>
      <c r="E129" s="5"/>
      <c r="F129" s="5"/>
      <c r="G129" s="5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ht="14.25" customHeight="1">
      <c r="A130" s="4"/>
      <c r="B130" s="4"/>
      <c r="C130" s="5"/>
      <c r="D130" s="5"/>
      <c r="E130" s="5"/>
      <c r="F130" s="5"/>
      <c r="G130" s="5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ht="14.25" customHeight="1">
      <c r="A131" s="4"/>
      <c r="B131" s="4"/>
      <c r="C131" s="5"/>
      <c r="D131" s="5"/>
      <c r="E131" s="5"/>
      <c r="F131" s="5"/>
      <c r="G131" s="5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ht="14.25" customHeight="1">
      <c r="A132" s="4"/>
      <c r="B132" s="4"/>
      <c r="C132" s="5"/>
      <c r="D132" s="5"/>
      <c r="E132" s="5"/>
      <c r="F132" s="5"/>
      <c r="G132" s="5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ht="14.25" customHeight="1">
      <c r="A133" s="4"/>
      <c r="B133" s="4"/>
      <c r="C133" s="5"/>
      <c r="D133" s="5"/>
      <c r="E133" s="5"/>
      <c r="F133" s="5"/>
      <c r="G133" s="5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ht="14.25" customHeight="1">
      <c r="A134" s="4"/>
      <c r="B134" s="4"/>
      <c r="C134" s="5"/>
      <c r="D134" s="5"/>
      <c r="E134" s="5"/>
      <c r="F134" s="5"/>
      <c r="G134" s="5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ht="14.25" customHeight="1">
      <c r="A135" s="4"/>
      <c r="B135" s="4"/>
      <c r="C135" s="5"/>
      <c r="D135" s="5"/>
      <c r="E135" s="5"/>
      <c r="F135" s="5"/>
      <c r="G135" s="5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ht="14.25" customHeight="1">
      <c r="A136" s="4"/>
      <c r="B136" s="4"/>
      <c r="C136" s="5"/>
      <c r="D136" s="5"/>
      <c r="E136" s="5"/>
      <c r="F136" s="5"/>
      <c r="G136" s="5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ht="14.25" customHeight="1">
      <c r="A137" s="4"/>
      <c r="B137" s="4"/>
      <c r="C137" s="5"/>
      <c r="D137" s="5"/>
      <c r="E137" s="5"/>
      <c r="F137" s="5"/>
      <c r="G137" s="5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ht="14.25" customHeight="1">
      <c r="A138" s="4"/>
      <c r="B138" s="4"/>
      <c r="C138" s="5"/>
      <c r="D138" s="5"/>
      <c r="E138" s="5"/>
      <c r="F138" s="5"/>
      <c r="G138" s="5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ht="14.25" customHeight="1">
      <c r="A139" s="4"/>
      <c r="B139" s="4"/>
      <c r="C139" s="5"/>
      <c r="D139" s="5"/>
      <c r="E139" s="5"/>
      <c r="F139" s="5"/>
      <c r="G139" s="5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ht="14.25" customHeight="1">
      <c r="A140" s="4"/>
      <c r="B140" s="4"/>
      <c r="C140" s="5"/>
      <c r="D140" s="5"/>
      <c r="E140" s="5"/>
      <c r="F140" s="5"/>
      <c r="G140" s="5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ht="14.25" customHeight="1">
      <c r="A141" s="4"/>
      <c r="B141" s="4"/>
      <c r="C141" s="5"/>
      <c r="D141" s="5"/>
      <c r="E141" s="5"/>
      <c r="F141" s="5"/>
      <c r="G141" s="5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ht="14.25" customHeight="1">
      <c r="A142" s="4"/>
      <c r="B142" s="4"/>
      <c r="C142" s="5"/>
      <c r="D142" s="5"/>
      <c r="E142" s="5"/>
      <c r="F142" s="5"/>
      <c r="G142" s="5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ht="14.25" customHeight="1">
      <c r="A143" s="4"/>
      <c r="B143" s="4"/>
      <c r="C143" s="5"/>
      <c r="D143" s="5"/>
      <c r="E143" s="5"/>
      <c r="F143" s="5"/>
      <c r="G143" s="5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ht="14.25" customHeight="1">
      <c r="A144" s="4"/>
      <c r="B144" s="4"/>
      <c r="C144" s="5"/>
      <c r="D144" s="5"/>
      <c r="E144" s="5"/>
      <c r="F144" s="5"/>
      <c r="G144" s="5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ht="14.25" customHeight="1">
      <c r="A145" s="4"/>
      <c r="B145" s="4"/>
      <c r="C145" s="5"/>
      <c r="D145" s="5"/>
      <c r="E145" s="5"/>
      <c r="F145" s="5"/>
      <c r="G145" s="5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ht="14.25" customHeight="1">
      <c r="A146" s="4"/>
      <c r="B146" s="4"/>
      <c r="C146" s="5"/>
      <c r="D146" s="5"/>
      <c r="E146" s="5"/>
      <c r="F146" s="5"/>
      <c r="G146" s="5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ht="14.25" customHeight="1">
      <c r="A147" s="4"/>
      <c r="B147" s="4"/>
      <c r="C147" s="5"/>
      <c r="D147" s="5"/>
      <c r="E147" s="5"/>
      <c r="F147" s="5"/>
      <c r="G147" s="5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ht="14.25" customHeight="1">
      <c r="A148" s="4"/>
      <c r="B148" s="4"/>
      <c r="C148" s="5"/>
      <c r="D148" s="5"/>
      <c r="E148" s="5"/>
      <c r="F148" s="5"/>
      <c r="G148" s="5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ht="14.25" customHeight="1">
      <c r="A149" s="4"/>
      <c r="B149" s="4"/>
      <c r="C149" s="5"/>
      <c r="D149" s="5"/>
      <c r="E149" s="5"/>
      <c r="F149" s="5"/>
      <c r="G149" s="5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ht="14.25" customHeight="1">
      <c r="A150" s="4"/>
      <c r="B150" s="4"/>
      <c r="C150" s="5"/>
      <c r="D150" s="5"/>
      <c r="E150" s="5"/>
      <c r="F150" s="5"/>
      <c r="G150" s="5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ht="14.25" customHeight="1">
      <c r="A151" s="4"/>
      <c r="B151" s="4"/>
      <c r="C151" s="5"/>
      <c r="D151" s="5"/>
      <c r="E151" s="5"/>
      <c r="F151" s="5"/>
      <c r="G151" s="5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ht="14.25" customHeight="1">
      <c r="A152" s="4"/>
      <c r="B152" s="4"/>
      <c r="C152" s="5"/>
      <c r="D152" s="5"/>
      <c r="E152" s="5"/>
      <c r="F152" s="5"/>
      <c r="G152" s="5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ht="14.25" customHeight="1">
      <c r="A153" s="4"/>
      <c r="B153" s="4"/>
      <c r="C153" s="5"/>
      <c r="D153" s="5"/>
      <c r="E153" s="5"/>
      <c r="F153" s="5"/>
      <c r="G153" s="5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ht="14.25" customHeight="1">
      <c r="A154" s="4"/>
      <c r="B154" s="4"/>
      <c r="C154" s="5"/>
      <c r="D154" s="5"/>
      <c r="E154" s="5"/>
      <c r="F154" s="5"/>
      <c r="G154" s="5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ht="14.25" customHeight="1">
      <c r="A155" s="4"/>
      <c r="B155" s="4"/>
      <c r="C155" s="5"/>
      <c r="D155" s="5"/>
      <c r="E155" s="5"/>
      <c r="F155" s="5"/>
      <c r="G155" s="5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ht="14.25" customHeight="1">
      <c r="A156" s="4"/>
      <c r="B156" s="4"/>
      <c r="C156" s="5"/>
      <c r="D156" s="5"/>
      <c r="E156" s="5"/>
      <c r="F156" s="5"/>
      <c r="G156" s="5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ht="14.25" customHeight="1">
      <c r="A157" s="4"/>
      <c r="B157" s="4"/>
      <c r="C157" s="5"/>
      <c r="D157" s="5"/>
      <c r="E157" s="5"/>
      <c r="F157" s="5"/>
      <c r="G157" s="5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ht="14.25" customHeight="1">
      <c r="A158" s="4"/>
      <c r="B158" s="4"/>
      <c r="C158" s="5"/>
      <c r="D158" s="5"/>
      <c r="E158" s="5"/>
      <c r="F158" s="5"/>
      <c r="G158" s="5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ht="14.25" customHeight="1">
      <c r="A159" s="4"/>
      <c r="B159" s="4"/>
      <c r="C159" s="5"/>
      <c r="D159" s="5"/>
      <c r="E159" s="5"/>
      <c r="F159" s="5"/>
      <c r="G159" s="5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ht="14.25" customHeight="1">
      <c r="A160" s="4"/>
      <c r="B160" s="4"/>
      <c r="C160" s="5"/>
      <c r="D160" s="5"/>
      <c r="E160" s="5"/>
      <c r="F160" s="5"/>
      <c r="G160" s="5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ht="14.25" customHeight="1">
      <c r="A161" s="4"/>
      <c r="B161" s="4"/>
      <c r="C161" s="5"/>
      <c r="D161" s="5"/>
      <c r="E161" s="5"/>
      <c r="F161" s="5"/>
      <c r="G161" s="5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ht="14.25" customHeight="1">
      <c r="A162" s="4"/>
      <c r="B162" s="4"/>
      <c r="C162" s="5"/>
      <c r="D162" s="5"/>
      <c r="E162" s="5"/>
      <c r="F162" s="5"/>
      <c r="G162" s="5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ht="14.25" customHeight="1">
      <c r="A163" s="4"/>
      <c r="B163" s="4"/>
      <c r="C163" s="5"/>
      <c r="D163" s="5"/>
      <c r="E163" s="5"/>
      <c r="F163" s="5"/>
      <c r="G163" s="5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ht="14.25" customHeight="1">
      <c r="A164" s="4"/>
      <c r="B164" s="4"/>
      <c r="C164" s="5"/>
      <c r="D164" s="5"/>
      <c r="E164" s="5"/>
      <c r="F164" s="5"/>
      <c r="G164" s="5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ht="14.25" customHeight="1">
      <c r="A165" s="4"/>
      <c r="B165" s="4"/>
      <c r="C165" s="5"/>
      <c r="D165" s="5"/>
      <c r="E165" s="5"/>
      <c r="F165" s="5"/>
      <c r="G165" s="5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ht="14.25" customHeight="1">
      <c r="A166" s="4"/>
      <c r="B166" s="4"/>
      <c r="C166" s="5"/>
      <c r="D166" s="5"/>
      <c r="E166" s="5"/>
      <c r="F166" s="5"/>
      <c r="G166" s="5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ht="14.25" customHeight="1">
      <c r="A167" s="4"/>
      <c r="B167" s="4"/>
      <c r="C167" s="5"/>
      <c r="D167" s="5"/>
      <c r="E167" s="5"/>
      <c r="F167" s="5"/>
      <c r="G167" s="5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ht="14.25" customHeight="1">
      <c r="A168" s="4"/>
      <c r="B168" s="4"/>
      <c r="C168" s="5"/>
      <c r="D168" s="5"/>
      <c r="E168" s="5"/>
      <c r="F168" s="5"/>
      <c r="G168" s="5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ht="14.25" customHeight="1">
      <c r="A169" s="4"/>
      <c r="B169" s="4"/>
      <c r="C169" s="5"/>
      <c r="D169" s="5"/>
      <c r="E169" s="5"/>
      <c r="F169" s="5"/>
      <c r="G169" s="5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ht="14.25" customHeight="1">
      <c r="A170" s="4"/>
      <c r="B170" s="4"/>
      <c r="C170" s="5"/>
      <c r="D170" s="5"/>
      <c r="E170" s="5"/>
      <c r="F170" s="5"/>
      <c r="G170" s="5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ht="14.25" customHeight="1">
      <c r="A171" s="4"/>
      <c r="B171" s="4"/>
      <c r="C171" s="5"/>
      <c r="D171" s="5"/>
      <c r="E171" s="5"/>
      <c r="F171" s="5"/>
      <c r="G171" s="5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ht="14.25" customHeight="1">
      <c r="A172" s="4"/>
      <c r="B172" s="4"/>
      <c r="C172" s="5"/>
      <c r="D172" s="5"/>
      <c r="E172" s="5"/>
      <c r="F172" s="5"/>
      <c r="G172" s="5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ht="14.25" customHeight="1">
      <c r="A173" s="4"/>
      <c r="B173" s="4"/>
      <c r="C173" s="5"/>
      <c r="D173" s="5"/>
      <c r="E173" s="5"/>
      <c r="F173" s="5"/>
      <c r="G173" s="5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ht="14.25" customHeight="1">
      <c r="A174" s="4"/>
      <c r="B174" s="4"/>
      <c r="C174" s="5"/>
      <c r="D174" s="5"/>
      <c r="E174" s="5"/>
      <c r="F174" s="5"/>
      <c r="G174" s="5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ht="14.25" customHeight="1">
      <c r="A175" s="4"/>
      <c r="B175" s="4"/>
      <c r="C175" s="5"/>
      <c r="D175" s="5"/>
      <c r="E175" s="5"/>
      <c r="F175" s="5"/>
      <c r="G175" s="5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ht="14.25" customHeight="1">
      <c r="A176" s="4"/>
      <c r="B176" s="4"/>
      <c r="C176" s="5"/>
      <c r="D176" s="5"/>
      <c r="E176" s="5"/>
      <c r="F176" s="5"/>
      <c r="G176" s="5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ht="14.25" customHeight="1">
      <c r="A177" s="4"/>
      <c r="B177" s="4"/>
      <c r="C177" s="5"/>
      <c r="D177" s="5"/>
      <c r="E177" s="5"/>
      <c r="F177" s="5"/>
      <c r="G177" s="5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ht="14.25" customHeight="1">
      <c r="A178" s="4"/>
      <c r="B178" s="4"/>
      <c r="C178" s="5"/>
      <c r="D178" s="5"/>
      <c r="E178" s="5"/>
      <c r="F178" s="5"/>
      <c r="G178" s="5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ht="14.25" customHeight="1">
      <c r="A179" s="4"/>
      <c r="B179" s="4"/>
      <c r="C179" s="5"/>
      <c r="D179" s="5"/>
      <c r="E179" s="5"/>
      <c r="F179" s="5"/>
      <c r="G179" s="5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ht="14.25" customHeight="1">
      <c r="A180" s="4"/>
      <c r="B180" s="4"/>
      <c r="C180" s="5"/>
      <c r="D180" s="5"/>
      <c r="E180" s="5"/>
      <c r="F180" s="5"/>
      <c r="G180" s="5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ht="14.25" customHeight="1">
      <c r="A181" s="4"/>
      <c r="B181" s="4"/>
      <c r="C181" s="5"/>
      <c r="D181" s="5"/>
      <c r="E181" s="5"/>
      <c r="F181" s="5"/>
      <c r="G181" s="5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ht="14.25" customHeight="1">
      <c r="A182" s="4"/>
      <c r="B182" s="4"/>
      <c r="C182" s="5"/>
      <c r="D182" s="5"/>
      <c r="E182" s="5"/>
      <c r="F182" s="5"/>
      <c r="G182" s="5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ht="14.25" customHeight="1">
      <c r="A183" s="4"/>
      <c r="B183" s="4"/>
      <c r="C183" s="5"/>
      <c r="D183" s="5"/>
      <c r="E183" s="5"/>
      <c r="F183" s="5"/>
      <c r="G183" s="5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ht="14.25" customHeight="1">
      <c r="A184" s="4"/>
      <c r="B184" s="4"/>
      <c r="C184" s="5"/>
      <c r="D184" s="5"/>
      <c r="E184" s="5"/>
      <c r="F184" s="5"/>
      <c r="G184" s="5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ht="14.25" customHeight="1">
      <c r="A185" s="4"/>
      <c r="B185" s="4"/>
      <c r="C185" s="5"/>
      <c r="D185" s="5"/>
      <c r="E185" s="5"/>
      <c r="F185" s="5"/>
      <c r="G185" s="5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ht="14.25" customHeight="1">
      <c r="A186" s="4"/>
      <c r="B186" s="4"/>
      <c r="C186" s="5"/>
      <c r="D186" s="5"/>
      <c r="E186" s="5"/>
      <c r="F186" s="5"/>
      <c r="G186" s="5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ht="14.25" customHeight="1">
      <c r="A187" s="4"/>
      <c r="B187" s="4"/>
      <c r="C187" s="5"/>
      <c r="D187" s="5"/>
      <c r="E187" s="5"/>
      <c r="F187" s="5"/>
      <c r="G187" s="5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ht="14.25" customHeight="1">
      <c r="A188" s="4"/>
      <c r="B188" s="4"/>
      <c r="C188" s="5"/>
      <c r="D188" s="5"/>
      <c r="E188" s="5"/>
      <c r="F188" s="5"/>
      <c r="G188" s="5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ht="14.25" customHeight="1">
      <c r="A189" s="4"/>
      <c r="B189" s="4"/>
      <c r="C189" s="5"/>
      <c r="D189" s="5"/>
      <c r="E189" s="5"/>
      <c r="F189" s="5"/>
      <c r="G189" s="5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ht="14.25" customHeight="1">
      <c r="A190" s="4"/>
      <c r="B190" s="4"/>
      <c r="C190" s="5"/>
      <c r="D190" s="5"/>
      <c r="E190" s="5"/>
      <c r="F190" s="5"/>
      <c r="G190" s="5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ht="14.25" customHeight="1">
      <c r="A191" s="4"/>
      <c r="B191" s="4"/>
      <c r="C191" s="5"/>
      <c r="D191" s="5"/>
      <c r="E191" s="5"/>
      <c r="F191" s="5"/>
      <c r="G191" s="5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ht="14.25" customHeight="1">
      <c r="A192" s="4"/>
      <c r="B192" s="4"/>
      <c r="C192" s="5"/>
      <c r="D192" s="5"/>
      <c r="E192" s="5"/>
      <c r="F192" s="5"/>
      <c r="G192" s="5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ht="14.25" customHeight="1">
      <c r="A193" s="4"/>
      <c r="B193" s="4"/>
      <c r="C193" s="5"/>
      <c r="D193" s="5"/>
      <c r="E193" s="5"/>
      <c r="F193" s="5"/>
      <c r="G193" s="5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ht="14.25" customHeight="1">
      <c r="A194" s="4"/>
      <c r="B194" s="4"/>
      <c r="C194" s="5"/>
      <c r="D194" s="5"/>
      <c r="E194" s="5"/>
      <c r="F194" s="5"/>
      <c r="G194" s="5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ht="14.25" customHeight="1">
      <c r="A195" s="4"/>
      <c r="B195" s="4"/>
      <c r="C195" s="5"/>
      <c r="D195" s="5"/>
      <c r="E195" s="5"/>
      <c r="F195" s="5"/>
      <c r="G195" s="5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ht="14.25" customHeight="1">
      <c r="A196" s="4"/>
      <c r="B196" s="4"/>
      <c r="C196" s="5"/>
      <c r="D196" s="5"/>
      <c r="E196" s="5"/>
      <c r="F196" s="5"/>
      <c r="G196" s="5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ht="14.25" customHeight="1">
      <c r="A197" s="4"/>
      <c r="B197" s="4"/>
      <c r="C197" s="5"/>
      <c r="D197" s="5"/>
      <c r="E197" s="5"/>
      <c r="F197" s="5"/>
      <c r="G197" s="5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ht="14.25" customHeight="1">
      <c r="A198" s="4"/>
      <c r="B198" s="4"/>
      <c r="C198" s="5"/>
      <c r="D198" s="5"/>
      <c r="E198" s="5"/>
      <c r="F198" s="5"/>
      <c r="G198" s="5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ht="14.25" customHeight="1">
      <c r="A199" s="4"/>
      <c r="B199" s="4"/>
      <c r="C199" s="5"/>
      <c r="D199" s="5"/>
      <c r="E199" s="5"/>
      <c r="F199" s="5"/>
      <c r="G199" s="5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ht="14.25" customHeight="1">
      <c r="A200" s="4"/>
      <c r="B200" s="4"/>
      <c r="C200" s="5"/>
      <c r="D200" s="5"/>
      <c r="E200" s="5"/>
      <c r="F200" s="5"/>
      <c r="G200" s="5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ht="14.25" customHeight="1">
      <c r="A201" s="4"/>
      <c r="B201" s="4"/>
      <c r="C201" s="5"/>
      <c r="D201" s="5"/>
      <c r="E201" s="5"/>
      <c r="F201" s="5"/>
      <c r="G201" s="5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ht="14.25" customHeight="1">
      <c r="A202" s="4"/>
      <c r="B202" s="4"/>
      <c r="C202" s="5"/>
      <c r="D202" s="5"/>
      <c r="E202" s="5"/>
      <c r="F202" s="5"/>
      <c r="G202" s="5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ht="14.25" customHeight="1">
      <c r="A203" s="4"/>
      <c r="B203" s="4"/>
      <c r="C203" s="5"/>
      <c r="D203" s="5"/>
      <c r="E203" s="5"/>
      <c r="F203" s="5"/>
      <c r="G203" s="5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ht="14.25" customHeight="1">
      <c r="A204" s="4"/>
      <c r="B204" s="4"/>
      <c r="C204" s="5"/>
      <c r="D204" s="5"/>
      <c r="E204" s="5"/>
      <c r="F204" s="5"/>
      <c r="G204" s="5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ht="14.25" customHeight="1">
      <c r="A205" s="4"/>
      <c r="B205" s="4"/>
      <c r="C205" s="5"/>
      <c r="D205" s="5"/>
      <c r="E205" s="5"/>
      <c r="F205" s="5"/>
      <c r="G205" s="5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ht="14.25" customHeight="1">
      <c r="A206" s="4"/>
      <c r="B206" s="4"/>
      <c r="C206" s="5"/>
      <c r="D206" s="5"/>
      <c r="E206" s="5"/>
      <c r="F206" s="5"/>
      <c r="G206" s="5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ht="14.25" customHeight="1">
      <c r="A207" s="4"/>
      <c r="B207" s="4"/>
      <c r="C207" s="5"/>
      <c r="D207" s="5"/>
      <c r="E207" s="5"/>
      <c r="F207" s="5"/>
      <c r="G207" s="5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ht="14.25" customHeight="1">
      <c r="A208" s="4"/>
      <c r="B208" s="4"/>
      <c r="C208" s="5"/>
      <c r="D208" s="5"/>
      <c r="E208" s="5"/>
      <c r="F208" s="5"/>
      <c r="G208" s="5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ht="14.25" customHeight="1">
      <c r="A209" s="4"/>
      <c r="B209" s="4"/>
      <c r="C209" s="5"/>
      <c r="D209" s="5"/>
      <c r="E209" s="5"/>
      <c r="F209" s="5"/>
      <c r="G209" s="5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ht="14.25" customHeight="1">
      <c r="A210" s="4"/>
      <c r="B210" s="4"/>
      <c r="C210" s="5"/>
      <c r="D210" s="5"/>
      <c r="E210" s="5"/>
      <c r="F210" s="5"/>
      <c r="G210" s="5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ht="14.25" customHeight="1">
      <c r="A211" s="4"/>
      <c r="B211" s="4"/>
      <c r="C211" s="5"/>
      <c r="D211" s="5"/>
      <c r="E211" s="5"/>
      <c r="F211" s="5"/>
      <c r="G211" s="5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ht="14.25" customHeight="1">
      <c r="A212" s="4"/>
      <c r="B212" s="4"/>
      <c r="C212" s="5"/>
      <c r="D212" s="5"/>
      <c r="E212" s="5"/>
      <c r="F212" s="5"/>
      <c r="G212" s="5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ht="14.25" customHeight="1">
      <c r="A213" s="4"/>
      <c r="B213" s="4"/>
      <c r="C213" s="5"/>
      <c r="D213" s="5"/>
      <c r="E213" s="5"/>
      <c r="F213" s="5"/>
      <c r="G213" s="5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ht="14.25" customHeight="1">
      <c r="A214" s="4"/>
      <c r="B214" s="4"/>
      <c r="C214" s="5"/>
      <c r="D214" s="5"/>
      <c r="E214" s="5"/>
      <c r="F214" s="5"/>
      <c r="G214" s="5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ht="14.25" customHeight="1">
      <c r="A215" s="4"/>
      <c r="B215" s="4"/>
      <c r="C215" s="5"/>
      <c r="D215" s="5"/>
      <c r="E215" s="5"/>
      <c r="F215" s="5"/>
      <c r="G215" s="5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ht="14.25" customHeight="1">
      <c r="A216" s="4"/>
      <c r="B216" s="4"/>
      <c r="C216" s="5"/>
      <c r="D216" s="5"/>
      <c r="E216" s="5"/>
      <c r="F216" s="5"/>
      <c r="G216" s="5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ht="14.25" customHeight="1">
      <c r="A217" s="4"/>
      <c r="B217" s="4"/>
      <c r="C217" s="5"/>
      <c r="D217" s="5"/>
      <c r="E217" s="5"/>
      <c r="F217" s="5"/>
      <c r="G217" s="5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ht="14.25" customHeight="1">
      <c r="A218" s="4"/>
      <c r="B218" s="4"/>
      <c r="C218" s="5"/>
      <c r="D218" s="5"/>
      <c r="E218" s="5"/>
      <c r="F218" s="5"/>
      <c r="G218" s="5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ht="14.25" customHeight="1">
      <c r="A219" s="4"/>
      <c r="B219" s="4"/>
      <c r="C219" s="5"/>
      <c r="D219" s="5"/>
      <c r="E219" s="5"/>
      <c r="F219" s="5"/>
      <c r="G219" s="5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ht="14.25" customHeight="1">
      <c r="A220" s="4"/>
      <c r="B220" s="4"/>
      <c r="C220" s="5"/>
      <c r="D220" s="5"/>
      <c r="E220" s="5"/>
      <c r="F220" s="5"/>
      <c r="G220" s="5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ht="14.25" customHeight="1">
      <c r="A221" s="4"/>
      <c r="B221" s="4"/>
      <c r="C221" s="5"/>
      <c r="D221" s="5"/>
      <c r="E221" s="5"/>
      <c r="F221" s="5"/>
      <c r="G221" s="5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ht="14.25" customHeight="1">
      <c r="A222" s="4"/>
      <c r="B222" s="4"/>
      <c r="C222" s="5"/>
      <c r="D222" s="5"/>
      <c r="E222" s="5"/>
      <c r="F222" s="5"/>
      <c r="G222" s="5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ht="14.25" customHeight="1">
      <c r="A223" s="4"/>
      <c r="B223" s="4"/>
      <c r="C223" s="5"/>
      <c r="D223" s="5"/>
      <c r="E223" s="5"/>
      <c r="F223" s="5"/>
      <c r="G223" s="5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ht="14.25" customHeight="1">
      <c r="A224" s="4"/>
      <c r="B224" s="4"/>
      <c r="C224" s="5"/>
      <c r="D224" s="5"/>
      <c r="E224" s="5"/>
      <c r="F224" s="5"/>
      <c r="G224" s="5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ht="14.25" customHeight="1">
      <c r="A225" s="4"/>
      <c r="B225" s="4"/>
      <c r="C225" s="5"/>
      <c r="D225" s="5"/>
      <c r="E225" s="5"/>
      <c r="F225" s="5"/>
      <c r="G225" s="5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ht="14.25" customHeight="1">
      <c r="A226" s="4"/>
      <c r="B226" s="4"/>
      <c r="C226" s="5"/>
      <c r="D226" s="5"/>
      <c r="E226" s="5"/>
      <c r="F226" s="5"/>
      <c r="G226" s="5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ht="14.25" customHeight="1">
      <c r="A227" s="4"/>
      <c r="B227" s="4"/>
      <c r="C227" s="5"/>
      <c r="D227" s="5"/>
      <c r="E227" s="5"/>
      <c r="F227" s="5"/>
      <c r="G227" s="5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ht="14.25" customHeight="1">
      <c r="A228" s="4"/>
      <c r="B228" s="4"/>
      <c r="C228" s="5"/>
      <c r="D228" s="5"/>
      <c r="E228" s="5"/>
      <c r="F228" s="5"/>
      <c r="G228" s="5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ht="14.25" customHeight="1">
      <c r="A229" s="4"/>
      <c r="B229" s="4"/>
      <c r="C229" s="5"/>
      <c r="D229" s="5"/>
      <c r="E229" s="5"/>
      <c r="F229" s="5"/>
      <c r="G229" s="5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ht="14.25" customHeight="1">
      <c r="A230" s="4"/>
      <c r="B230" s="4"/>
      <c r="C230" s="5"/>
      <c r="D230" s="5"/>
      <c r="E230" s="5"/>
      <c r="F230" s="5"/>
      <c r="G230" s="5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ht="14.25" customHeight="1">
      <c r="A231" s="4"/>
      <c r="B231" s="4"/>
      <c r="C231" s="5"/>
      <c r="D231" s="5"/>
      <c r="E231" s="5"/>
      <c r="F231" s="5"/>
      <c r="G231" s="5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ht="14.25" customHeight="1">
      <c r="A232" s="4"/>
      <c r="B232" s="4"/>
      <c r="C232" s="5"/>
      <c r="D232" s="5"/>
      <c r="E232" s="5"/>
      <c r="F232" s="5"/>
      <c r="G232" s="5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ht="14.25" customHeight="1">
      <c r="A233" s="4"/>
      <c r="B233" s="4"/>
      <c r="C233" s="5"/>
      <c r="D233" s="5"/>
      <c r="E233" s="5"/>
      <c r="F233" s="5"/>
      <c r="G233" s="5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ht="14.25" customHeight="1">
      <c r="A234" s="4"/>
      <c r="B234" s="4"/>
      <c r="C234" s="5"/>
      <c r="D234" s="5"/>
      <c r="E234" s="5"/>
      <c r="F234" s="5"/>
      <c r="G234" s="5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ht="14.25" customHeight="1">
      <c r="A235" s="4"/>
      <c r="B235" s="4"/>
      <c r="C235" s="5"/>
      <c r="D235" s="5"/>
      <c r="E235" s="5"/>
      <c r="F235" s="5"/>
      <c r="G235" s="5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ht="14.25" customHeight="1">
      <c r="A236" s="4"/>
      <c r="B236" s="4"/>
      <c r="C236" s="5"/>
      <c r="D236" s="5"/>
      <c r="E236" s="5"/>
      <c r="F236" s="5"/>
      <c r="G236" s="5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ht="14.25" customHeight="1">
      <c r="A237" s="4"/>
      <c r="B237" s="4"/>
      <c r="C237" s="5"/>
      <c r="D237" s="5"/>
      <c r="E237" s="5"/>
      <c r="F237" s="5"/>
      <c r="G237" s="5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ht="14.25" customHeight="1">
      <c r="A238" s="4"/>
      <c r="B238" s="4"/>
      <c r="C238" s="5"/>
      <c r="D238" s="5"/>
      <c r="E238" s="5"/>
      <c r="F238" s="5"/>
      <c r="G238" s="5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ht="14.25" customHeight="1">
      <c r="A239" s="4"/>
      <c r="B239" s="4"/>
      <c r="C239" s="5"/>
      <c r="D239" s="5"/>
      <c r="E239" s="5"/>
      <c r="F239" s="5"/>
      <c r="G239" s="5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ht="14.25" customHeight="1">
      <c r="A240" s="4"/>
      <c r="B240" s="4"/>
      <c r="C240" s="5"/>
      <c r="D240" s="5"/>
      <c r="E240" s="5"/>
      <c r="F240" s="5"/>
      <c r="G240" s="5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ht="14.25" customHeight="1">
      <c r="A241" s="4"/>
      <c r="B241" s="4"/>
      <c r="C241" s="5"/>
      <c r="D241" s="5"/>
      <c r="E241" s="5"/>
      <c r="F241" s="5"/>
      <c r="G241" s="5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ht="14.25" customHeight="1">
      <c r="A242" s="4"/>
      <c r="B242" s="4"/>
      <c r="C242" s="5"/>
      <c r="D242" s="5"/>
      <c r="E242" s="5"/>
      <c r="F242" s="5"/>
      <c r="G242" s="5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ht="14.25" customHeight="1">
      <c r="A243" s="4"/>
      <c r="B243" s="4"/>
      <c r="C243" s="5"/>
      <c r="D243" s="5"/>
      <c r="E243" s="5"/>
      <c r="F243" s="5"/>
      <c r="G243" s="5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ht="14.25" customHeight="1">
      <c r="A244" s="4"/>
      <c r="B244" s="4"/>
      <c r="C244" s="5"/>
      <c r="D244" s="5"/>
      <c r="E244" s="5"/>
      <c r="F244" s="5"/>
      <c r="G244" s="5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ht="14.25" customHeight="1">
      <c r="A245" s="4"/>
      <c r="B245" s="4"/>
      <c r="C245" s="5"/>
      <c r="D245" s="5"/>
      <c r="E245" s="5"/>
      <c r="F245" s="5"/>
      <c r="G245" s="5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ht="14.25" customHeight="1">
      <c r="A246" s="4"/>
      <c r="B246" s="4"/>
      <c r="C246" s="5"/>
      <c r="D246" s="5"/>
      <c r="E246" s="5"/>
      <c r="F246" s="5"/>
      <c r="G246" s="5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ht="14.25" customHeight="1">
      <c r="A247" s="4"/>
      <c r="B247" s="4"/>
      <c r="C247" s="5"/>
      <c r="D247" s="5"/>
      <c r="E247" s="5"/>
      <c r="F247" s="5"/>
      <c r="G247" s="5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ht="14.25" customHeight="1">
      <c r="A248" s="4"/>
      <c r="B248" s="4"/>
      <c r="C248" s="5"/>
      <c r="D248" s="5"/>
      <c r="E248" s="5"/>
      <c r="F248" s="5"/>
      <c r="G248" s="5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ht="14.25" customHeight="1">
      <c r="A249" s="4"/>
      <c r="B249" s="4"/>
      <c r="C249" s="5"/>
      <c r="D249" s="5"/>
      <c r="E249" s="5"/>
      <c r="F249" s="5"/>
      <c r="G249" s="5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ht="14.25" customHeight="1">
      <c r="A250" s="4"/>
      <c r="B250" s="4"/>
      <c r="C250" s="5"/>
      <c r="D250" s="5"/>
      <c r="E250" s="5"/>
      <c r="F250" s="5"/>
      <c r="G250" s="5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ht="14.25" customHeight="1">
      <c r="A251" s="4"/>
      <c r="B251" s="4"/>
      <c r="C251" s="5"/>
      <c r="D251" s="5"/>
      <c r="E251" s="5"/>
      <c r="F251" s="5"/>
      <c r="G251" s="5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ht="14.25" customHeight="1">
      <c r="A252" s="4"/>
      <c r="B252" s="4"/>
      <c r="C252" s="5"/>
      <c r="D252" s="5"/>
      <c r="E252" s="5"/>
      <c r="F252" s="5"/>
      <c r="G252" s="5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ht="14.25" customHeight="1">
      <c r="A253" s="4"/>
      <c r="B253" s="4"/>
      <c r="C253" s="5"/>
      <c r="D253" s="5"/>
      <c r="E253" s="5"/>
      <c r="F253" s="5"/>
      <c r="G253" s="5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ht="14.25" customHeight="1">
      <c r="A254" s="4"/>
      <c r="B254" s="4"/>
      <c r="C254" s="5"/>
      <c r="D254" s="5"/>
      <c r="E254" s="5"/>
      <c r="F254" s="5"/>
      <c r="G254" s="5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ht="14.25" customHeight="1">
      <c r="A255" s="4"/>
      <c r="B255" s="4"/>
      <c r="C255" s="5"/>
      <c r="D255" s="5"/>
      <c r="E255" s="5"/>
      <c r="F255" s="5"/>
      <c r="G255" s="5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ht="14.25" customHeight="1">
      <c r="A256" s="4"/>
      <c r="B256" s="4"/>
      <c r="C256" s="5"/>
      <c r="D256" s="5"/>
      <c r="E256" s="5"/>
      <c r="F256" s="5"/>
      <c r="G256" s="5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ht="14.25" customHeight="1">
      <c r="A257" s="4"/>
      <c r="B257" s="4"/>
      <c r="C257" s="5"/>
      <c r="D257" s="5"/>
      <c r="E257" s="5"/>
      <c r="F257" s="5"/>
      <c r="G257" s="5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ht="14.25" customHeight="1">
      <c r="A258" s="4"/>
      <c r="B258" s="4"/>
      <c r="C258" s="5"/>
      <c r="D258" s="5"/>
      <c r="E258" s="5"/>
      <c r="F258" s="5"/>
      <c r="G258" s="5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ht="14.25" customHeight="1">
      <c r="A259" s="4"/>
      <c r="B259" s="4"/>
      <c r="C259" s="5"/>
      <c r="D259" s="5"/>
      <c r="E259" s="5"/>
      <c r="F259" s="5"/>
      <c r="G259" s="5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ht="14.25" customHeight="1">
      <c r="A260" s="4"/>
      <c r="B260" s="4"/>
      <c r="C260" s="5"/>
      <c r="D260" s="5"/>
      <c r="E260" s="5"/>
      <c r="F260" s="5"/>
      <c r="G260" s="5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ht="14.25" customHeight="1">
      <c r="A261" s="4"/>
      <c r="B261" s="4"/>
      <c r="C261" s="5"/>
      <c r="D261" s="5"/>
      <c r="E261" s="5"/>
      <c r="F261" s="5"/>
      <c r="G261" s="5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ht="14.25" customHeight="1">
      <c r="A262" s="4"/>
      <c r="B262" s="4"/>
      <c r="C262" s="5"/>
      <c r="D262" s="5"/>
      <c r="E262" s="5"/>
      <c r="F262" s="5"/>
      <c r="G262" s="5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ht="14.25" customHeight="1">
      <c r="A263" s="4"/>
      <c r="B263" s="4"/>
      <c r="C263" s="5"/>
      <c r="D263" s="5"/>
      <c r="E263" s="5"/>
      <c r="F263" s="5"/>
      <c r="G263" s="5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ht="14.25" customHeight="1">
      <c r="A264" s="4"/>
      <c r="B264" s="4"/>
      <c r="C264" s="5"/>
      <c r="D264" s="5"/>
      <c r="E264" s="5"/>
      <c r="F264" s="5"/>
      <c r="G264" s="5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ht="14.25" customHeight="1">
      <c r="A265" s="4"/>
      <c r="B265" s="4"/>
      <c r="C265" s="5"/>
      <c r="D265" s="5"/>
      <c r="E265" s="5"/>
      <c r="F265" s="5"/>
      <c r="G265" s="5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ht="14.25" customHeight="1">
      <c r="A266" s="4"/>
      <c r="B266" s="4"/>
      <c r="C266" s="5"/>
      <c r="D266" s="5"/>
      <c r="E266" s="5"/>
      <c r="F266" s="5"/>
      <c r="G266" s="5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ht="14.25" customHeight="1">
      <c r="A267" s="4"/>
      <c r="B267" s="4"/>
      <c r="C267" s="5"/>
      <c r="D267" s="5"/>
      <c r="E267" s="5"/>
      <c r="F267" s="5"/>
      <c r="G267" s="5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ht="14.25" customHeight="1">
      <c r="A268" s="4"/>
      <c r="B268" s="4"/>
      <c r="C268" s="5"/>
      <c r="D268" s="5"/>
      <c r="E268" s="5"/>
      <c r="F268" s="5"/>
      <c r="G268" s="5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ht="14.25" customHeight="1">
      <c r="A269" s="4"/>
      <c r="B269" s="4"/>
      <c r="C269" s="5"/>
      <c r="D269" s="5"/>
      <c r="E269" s="5"/>
      <c r="F269" s="5"/>
      <c r="G269" s="5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ht="14.25" customHeight="1">
      <c r="A270" s="4"/>
      <c r="B270" s="4"/>
      <c r="C270" s="5"/>
      <c r="D270" s="5"/>
      <c r="E270" s="5"/>
      <c r="F270" s="5"/>
      <c r="G270" s="5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ht="14.25" customHeight="1">
      <c r="A271" s="4"/>
      <c r="B271" s="4"/>
      <c r="C271" s="5"/>
      <c r="D271" s="5"/>
      <c r="E271" s="5"/>
      <c r="F271" s="5"/>
      <c r="G271" s="5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ht="14.25" customHeight="1">
      <c r="A272" s="4"/>
      <c r="B272" s="4"/>
      <c r="C272" s="5"/>
      <c r="D272" s="5"/>
      <c r="E272" s="5"/>
      <c r="F272" s="5"/>
      <c r="G272" s="5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ht="14.25" customHeight="1">
      <c r="A273" s="4"/>
      <c r="B273" s="4"/>
      <c r="C273" s="5"/>
      <c r="D273" s="5"/>
      <c r="E273" s="5"/>
      <c r="F273" s="5"/>
      <c r="G273" s="5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ht="14.25" customHeight="1">
      <c r="A274" s="4"/>
      <c r="B274" s="4"/>
      <c r="C274" s="5"/>
      <c r="D274" s="5"/>
      <c r="E274" s="5"/>
      <c r="F274" s="5"/>
      <c r="G274" s="5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ht="14.25" customHeight="1">
      <c r="A275" s="4"/>
      <c r="B275" s="4"/>
      <c r="C275" s="5"/>
      <c r="D275" s="5"/>
      <c r="E275" s="5"/>
      <c r="F275" s="5"/>
      <c r="G275" s="5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ht="14.25" customHeight="1">
      <c r="A276" s="4"/>
      <c r="B276" s="4"/>
      <c r="C276" s="5"/>
      <c r="D276" s="5"/>
      <c r="E276" s="5"/>
      <c r="F276" s="5"/>
      <c r="G276" s="5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ht="14.25" customHeight="1">
      <c r="A277" s="4"/>
      <c r="B277" s="4"/>
      <c r="C277" s="5"/>
      <c r="D277" s="5"/>
      <c r="E277" s="5"/>
      <c r="F277" s="5"/>
      <c r="G277" s="5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ht="14.25" customHeight="1">
      <c r="A278" s="4"/>
      <c r="B278" s="4"/>
      <c r="C278" s="5"/>
      <c r="D278" s="5"/>
      <c r="E278" s="5"/>
      <c r="F278" s="5"/>
      <c r="G278" s="5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ht="14.25" customHeight="1">
      <c r="A279" s="4"/>
      <c r="B279" s="4"/>
      <c r="C279" s="5"/>
      <c r="D279" s="5"/>
      <c r="E279" s="5"/>
      <c r="F279" s="5"/>
      <c r="G279" s="5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ht="14.25" customHeight="1">
      <c r="A280" s="4"/>
      <c r="B280" s="4"/>
      <c r="C280" s="5"/>
      <c r="D280" s="5"/>
      <c r="E280" s="5"/>
      <c r="F280" s="5"/>
      <c r="G280" s="5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ht="14.25" customHeight="1">
      <c r="A281" s="4"/>
      <c r="B281" s="4"/>
      <c r="C281" s="5"/>
      <c r="D281" s="5"/>
      <c r="E281" s="5"/>
      <c r="F281" s="5"/>
      <c r="G281" s="5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ht="14.25" customHeight="1">
      <c r="A282" s="4"/>
      <c r="B282" s="4"/>
      <c r="C282" s="5"/>
      <c r="D282" s="5"/>
      <c r="E282" s="5"/>
      <c r="F282" s="5"/>
      <c r="G282" s="5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ht="14.25" customHeight="1">
      <c r="A283" s="4"/>
      <c r="B283" s="4"/>
      <c r="C283" s="5"/>
      <c r="D283" s="5"/>
      <c r="E283" s="5"/>
      <c r="F283" s="5"/>
      <c r="G283" s="5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ht="14.25" customHeight="1">
      <c r="A284" s="4"/>
      <c r="B284" s="4"/>
      <c r="C284" s="5"/>
      <c r="D284" s="5"/>
      <c r="E284" s="5"/>
      <c r="F284" s="5"/>
      <c r="G284" s="5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ht="14.25" customHeight="1">
      <c r="A285" s="4"/>
      <c r="B285" s="4"/>
      <c r="C285" s="5"/>
      <c r="D285" s="5"/>
      <c r="E285" s="5"/>
      <c r="F285" s="5"/>
      <c r="G285" s="5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ht="14.25" customHeight="1">
      <c r="A286" s="4"/>
      <c r="B286" s="4"/>
      <c r="C286" s="5"/>
      <c r="D286" s="5"/>
      <c r="E286" s="5"/>
      <c r="F286" s="5"/>
      <c r="G286" s="5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ht="14.25" customHeight="1">
      <c r="A287" s="4"/>
      <c r="B287" s="4"/>
      <c r="C287" s="5"/>
      <c r="D287" s="5"/>
      <c r="E287" s="5"/>
      <c r="F287" s="5"/>
      <c r="G287" s="5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ht="14.25" customHeight="1">
      <c r="A288" s="4"/>
      <c r="B288" s="4"/>
      <c r="C288" s="5"/>
      <c r="D288" s="5"/>
      <c r="E288" s="5"/>
      <c r="F288" s="5"/>
      <c r="G288" s="5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ht="14.25" customHeight="1">
      <c r="A289" s="4"/>
      <c r="B289" s="4"/>
      <c r="C289" s="5"/>
      <c r="D289" s="5"/>
      <c r="E289" s="5"/>
      <c r="F289" s="5"/>
      <c r="G289" s="5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ht="14.25" customHeight="1">
      <c r="A290" s="4"/>
      <c r="B290" s="4"/>
      <c r="C290" s="5"/>
      <c r="D290" s="5"/>
      <c r="E290" s="5"/>
      <c r="F290" s="5"/>
      <c r="G290" s="5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ht="14.25" customHeight="1">
      <c r="A291" s="4"/>
      <c r="B291" s="4"/>
      <c r="C291" s="5"/>
      <c r="D291" s="5"/>
      <c r="E291" s="5"/>
      <c r="F291" s="5"/>
      <c r="G291" s="5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ht="14.25" customHeight="1">
      <c r="A292" s="4"/>
      <c r="B292" s="4"/>
      <c r="C292" s="5"/>
      <c r="D292" s="5"/>
      <c r="E292" s="5"/>
      <c r="F292" s="5"/>
      <c r="G292" s="5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ht="14.25" customHeight="1">
      <c r="A293" s="4"/>
      <c r="B293" s="4"/>
      <c r="C293" s="5"/>
      <c r="D293" s="5"/>
      <c r="E293" s="5"/>
      <c r="F293" s="5"/>
      <c r="G293" s="5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ht="14.25" customHeight="1">
      <c r="A294" s="4"/>
      <c r="B294" s="4"/>
      <c r="C294" s="5"/>
      <c r="D294" s="5"/>
      <c r="E294" s="5"/>
      <c r="F294" s="5"/>
      <c r="G294" s="5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ht="14.25" customHeight="1">
      <c r="A295" s="4"/>
      <c r="B295" s="4"/>
      <c r="C295" s="5"/>
      <c r="D295" s="5"/>
      <c r="E295" s="5"/>
      <c r="F295" s="5"/>
      <c r="G295" s="5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ht="14.25" customHeight="1">
      <c r="A296" s="4"/>
      <c r="B296" s="4"/>
      <c r="C296" s="5"/>
      <c r="D296" s="5"/>
      <c r="E296" s="5"/>
      <c r="F296" s="5"/>
      <c r="G296" s="5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ht="14.25" customHeight="1">
      <c r="A297" s="4"/>
      <c r="B297" s="4"/>
      <c r="C297" s="5"/>
      <c r="D297" s="5"/>
      <c r="E297" s="5"/>
      <c r="F297" s="5"/>
      <c r="G297" s="5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ht="14.25" customHeight="1">
      <c r="A298" s="4"/>
      <c r="B298" s="4"/>
      <c r="C298" s="5"/>
      <c r="D298" s="5"/>
      <c r="E298" s="5"/>
      <c r="F298" s="5"/>
      <c r="G298" s="5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ht="14.25" customHeight="1">
      <c r="A299" s="4"/>
      <c r="B299" s="4"/>
      <c r="C299" s="5"/>
      <c r="D299" s="5"/>
      <c r="E299" s="5"/>
      <c r="F299" s="5"/>
      <c r="G299" s="5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ht="14.25" customHeight="1">
      <c r="A300" s="4"/>
      <c r="B300" s="4"/>
      <c r="C300" s="5"/>
      <c r="D300" s="5"/>
      <c r="E300" s="5"/>
      <c r="F300" s="5"/>
      <c r="G300" s="5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ht="14.25" customHeight="1">
      <c r="A301" s="4"/>
      <c r="B301" s="4"/>
      <c r="C301" s="5"/>
      <c r="D301" s="5"/>
      <c r="E301" s="5"/>
      <c r="F301" s="5"/>
      <c r="G301" s="5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ht="14.25" customHeight="1">
      <c r="A302" s="4"/>
      <c r="B302" s="4"/>
      <c r="C302" s="5"/>
      <c r="D302" s="5"/>
      <c r="E302" s="5"/>
      <c r="F302" s="5"/>
      <c r="G302" s="5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ht="14.25" customHeight="1">
      <c r="A303" s="4"/>
      <c r="B303" s="4"/>
      <c r="C303" s="5"/>
      <c r="D303" s="5"/>
      <c r="E303" s="5"/>
      <c r="F303" s="5"/>
      <c r="G303" s="5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ht="14.25" customHeight="1">
      <c r="A304" s="4"/>
      <c r="B304" s="4"/>
      <c r="C304" s="5"/>
      <c r="D304" s="5"/>
      <c r="E304" s="5"/>
      <c r="F304" s="5"/>
      <c r="G304" s="5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ht="14.25" customHeight="1">
      <c r="A305" s="4"/>
      <c r="B305" s="4"/>
      <c r="C305" s="5"/>
      <c r="D305" s="5"/>
      <c r="E305" s="5"/>
      <c r="F305" s="5"/>
      <c r="G305" s="5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ht="14.25" customHeight="1">
      <c r="A306" s="4"/>
      <c r="B306" s="4"/>
      <c r="C306" s="5"/>
      <c r="D306" s="5"/>
      <c r="E306" s="5"/>
      <c r="F306" s="5"/>
      <c r="G306" s="5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ht="14.25" customHeight="1">
      <c r="A307" s="4"/>
      <c r="B307" s="4"/>
      <c r="C307" s="5"/>
      <c r="D307" s="5"/>
      <c r="E307" s="5"/>
      <c r="F307" s="5"/>
      <c r="G307" s="5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ht="14.25" customHeight="1">
      <c r="A308" s="4"/>
      <c r="B308" s="4"/>
      <c r="C308" s="5"/>
      <c r="D308" s="5"/>
      <c r="E308" s="5"/>
      <c r="F308" s="5"/>
      <c r="G308" s="5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ht="14.25" customHeight="1">
      <c r="A309" s="4"/>
      <c r="B309" s="4"/>
      <c r="C309" s="5"/>
      <c r="D309" s="5"/>
      <c r="E309" s="5"/>
      <c r="F309" s="5"/>
      <c r="G309" s="5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ht="14.25" customHeight="1">
      <c r="A310" s="4"/>
      <c r="B310" s="4"/>
      <c r="C310" s="5"/>
      <c r="D310" s="5"/>
      <c r="E310" s="5"/>
      <c r="F310" s="5"/>
      <c r="G310" s="5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ht="14.25" customHeight="1">
      <c r="A311" s="4"/>
      <c r="B311" s="4"/>
      <c r="C311" s="5"/>
      <c r="D311" s="5"/>
      <c r="E311" s="5"/>
      <c r="F311" s="5"/>
      <c r="G311" s="5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ht="14.25" customHeight="1">
      <c r="A312" s="4"/>
      <c r="B312" s="4"/>
      <c r="C312" s="5"/>
      <c r="D312" s="5"/>
      <c r="E312" s="5"/>
      <c r="F312" s="5"/>
      <c r="G312" s="5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ht="14.25" customHeight="1">
      <c r="A313" s="4"/>
      <c r="B313" s="4"/>
      <c r="C313" s="5"/>
      <c r="D313" s="5"/>
      <c r="E313" s="5"/>
      <c r="F313" s="5"/>
      <c r="G313" s="5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ht="14.25" customHeight="1">
      <c r="A314" s="4"/>
      <c r="B314" s="4"/>
      <c r="C314" s="5"/>
      <c r="D314" s="5"/>
      <c r="E314" s="5"/>
      <c r="F314" s="5"/>
      <c r="G314" s="5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ht="14.25" customHeight="1">
      <c r="A315" s="4"/>
      <c r="B315" s="4"/>
      <c r="C315" s="5"/>
      <c r="D315" s="5"/>
      <c r="E315" s="5"/>
      <c r="F315" s="5"/>
      <c r="G315" s="5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ht="14.25" customHeight="1">
      <c r="A316" s="4"/>
      <c r="B316" s="4"/>
      <c r="C316" s="5"/>
      <c r="D316" s="5"/>
      <c r="E316" s="5"/>
      <c r="F316" s="5"/>
      <c r="G316" s="5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ht="14.25" customHeight="1">
      <c r="A317" s="4"/>
      <c r="B317" s="4"/>
      <c r="C317" s="5"/>
      <c r="D317" s="5"/>
      <c r="E317" s="5"/>
      <c r="F317" s="5"/>
      <c r="G317" s="5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ht="14.25" customHeight="1">
      <c r="A318" s="4"/>
      <c r="B318" s="4"/>
      <c r="C318" s="5"/>
      <c r="D318" s="5"/>
      <c r="E318" s="5"/>
      <c r="F318" s="5"/>
      <c r="G318" s="5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ht="14.25" customHeight="1">
      <c r="A319" s="4"/>
      <c r="B319" s="4"/>
      <c r="C319" s="5"/>
      <c r="D319" s="5"/>
      <c r="E319" s="5"/>
      <c r="F319" s="5"/>
      <c r="G319" s="5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ht="14.25" customHeight="1">
      <c r="A320" s="4"/>
      <c r="B320" s="4"/>
      <c r="C320" s="5"/>
      <c r="D320" s="5"/>
      <c r="E320" s="5"/>
      <c r="F320" s="5"/>
      <c r="G320" s="5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ht="14.25" customHeight="1">
      <c r="A321" s="4"/>
      <c r="B321" s="4"/>
      <c r="C321" s="5"/>
      <c r="D321" s="5"/>
      <c r="E321" s="5"/>
      <c r="F321" s="5"/>
      <c r="G321" s="5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ht="14.25" customHeight="1">
      <c r="A322" s="4"/>
      <c r="B322" s="4"/>
      <c r="C322" s="5"/>
      <c r="D322" s="5"/>
      <c r="E322" s="5"/>
      <c r="F322" s="5"/>
      <c r="G322" s="5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ht="14.25" customHeight="1">
      <c r="A323" s="4"/>
      <c r="B323" s="4"/>
      <c r="C323" s="5"/>
      <c r="D323" s="5"/>
      <c r="E323" s="5"/>
      <c r="F323" s="5"/>
      <c r="G323" s="5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ht="14.25" customHeight="1">
      <c r="A324" s="4"/>
      <c r="B324" s="4"/>
      <c r="C324" s="5"/>
      <c r="D324" s="5"/>
      <c r="E324" s="5"/>
      <c r="F324" s="5"/>
      <c r="G324" s="5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ht="14.25" customHeight="1">
      <c r="A325" s="4"/>
      <c r="B325" s="4"/>
      <c r="C325" s="5"/>
      <c r="D325" s="5"/>
      <c r="E325" s="5"/>
      <c r="F325" s="5"/>
      <c r="G325" s="5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ht="14.25" customHeight="1">
      <c r="A326" s="4"/>
      <c r="B326" s="4"/>
      <c r="C326" s="5"/>
      <c r="D326" s="5"/>
      <c r="E326" s="5"/>
      <c r="F326" s="5"/>
      <c r="G326" s="5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ht="14.25" customHeight="1">
      <c r="A327" s="4"/>
      <c r="B327" s="4"/>
      <c r="C327" s="5"/>
      <c r="D327" s="5"/>
      <c r="E327" s="5"/>
      <c r="F327" s="5"/>
      <c r="G327" s="5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ht="14.25" customHeight="1">
      <c r="A328" s="4"/>
      <c r="B328" s="4"/>
      <c r="C328" s="5"/>
      <c r="D328" s="5"/>
      <c r="E328" s="5"/>
      <c r="F328" s="5"/>
      <c r="G328" s="5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ht="14.25" customHeight="1">
      <c r="A329" s="4"/>
      <c r="B329" s="4"/>
      <c r="C329" s="5"/>
      <c r="D329" s="5"/>
      <c r="E329" s="5"/>
      <c r="F329" s="5"/>
      <c r="G329" s="5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ht="14.25" customHeight="1">
      <c r="A330" s="4"/>
      <c r="B330" s="4"/>
      <c r="C330" s="5"/>
      <c r="D330" s="5"/>
      <c r="E330" s="5"/>
      <c r="F330" s="5"/>
      <c r="G330" s="5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ht="14.25" customHeight="1">
      <c r="A331" s="4"/>
      <c r="B331" s="4"/>
      <c r="C331" s="5"/>
      <c r="D331" s="5"/>
      <c r="E331" s="5"/>
      <c r="F331" s="5"/>
      <c r="G331" s="5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ht="14.25" customHeight="1">
      <c r="A332" s="4"/>
      <c r="B332" s="4"/>
      <c r="C332" s="5"/>
      <c r="D332" s="5"/>
      <c r="E332" s="5"/>
      <c r="F332" s="5"/>
      <c r="G332" s="5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ht="14.25" customHeight="1">
      <c r="A333" s="4"/>
      <c r="B333" s="4"/>
      <c r="C333" s="5"/>
      <c r="D333" s="5"/>
      <c r="E333" s="5"/>
      <c r="F333" s="5"/>
      <c r="G333" s="5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ht="14.25" customHeight="1">
      <c r="A334" s="4"/>
      <c r="B334" s="4"/>
      <c r="C334" s="5"/>
      <c r="D334" s="5"/>
      <c r="E334" s="5"/>
      <c r="F334" s="5"/>
      <c r="G334" s="5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ht="14.25" customHeight="1">
      <c r="A335" s="4"/>
      <c r="B335" s="4"/>
      <c r="C335" s="5"/>
      <c r="D335" s="5"/>
      <c r="E335" s="5"/>
      <c r="F335" s="5"/>
      <c r="G335" s="5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ht="14.25" customHeight="1">
      <c r="A336" s="4"/>
      <c r="B336" s="4"/>
      <c r="C336" s="5"/>
      <c r="D336" s="5"/>
      <c r="E336" s="5"/>
      <c r="F336" s="5"/>
      <c r="G336" s="5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ht="14.25" customHeight="1">
      <c r="A337" s="4"/>
      <c r="B337" s="4"/>
      <c r="C337" s="5"/>
      <c r="D337" s="5"/>
      <c r="E337" s="5"/>
      <c r="F337" s="5"/>
      <c r="G337" s="5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ht="14.25" customHeight="1">
      <c r="A338" s="4"/>
      <c r="B338" s="4"/>
      <c r="C338" s="5"/>
      <c r="D338" s="5"/>
      <c r="E338" s="5"/>
      <c r="F338" s="5"/>
      <c r="G338" s="5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ht="14.25" customHeight="1">
      <c r="A339" s="4"/>
      <c r="B339" s="4"/>
      <c r="C339" s="5"/>
      <c r="D339" s="5"/>
      <c r="E339" s="5"/>
      <c r="F339" s="5"/>
      <c r="G339" s="5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ht="14.25" customHeight="1">
      <c r="A340" s="4"/>
      <c r="B340" s="4"/>
      <c r="C340" s="5"/>
      <c r="D340" s="5"/>
      <c r="E340" s="5"/>
      <c r="F340" s="5"/>
      <c r="G340" s="5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ht="14.25" customHeight="1">
      <c r="A341" s="4"/>
      <c r="B341" s="4"/>
      <c r="C341" s="5"/>
      <c r="D341" s="5"/>
      <c r="E341" s="5"/>
      <c r="F341" s="5"/>
      <c r="G341" s="5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ht="14.25" customHeight="1">
      <c r="A342" s="4"/>
      <c r="B342" s="4"/>
      <c r="C342" s="5"/>
      <c r="D342" s="5"/>
      <c r="E342" s="5"/>
      <c r="F342" s="5"/>
      <c r="G342" s="5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ht="14.25" customHeight="1">
      <c r="A343" s="4"/>
      <c r="B343" s="4"/>
      <c r="C343" s="5"/>
      <c r="D343" s="5"/>
      <c r="E343" s="5"/>
      <c r="F343" s="5"/>
      <c r="G343" s="5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ht="14.25" customHeight="1">
      <c r="A344" s="4"/>
      <c r="B344" s="4"/>
      <c r="C344" s="5"/>
      <c r="D344" s="5"/>
      <c r="E344" s="5"/>
      <c r="F344" s="5"/>
      <c r="G344" s="5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ht="14.25" customHeight="1">
      <c r="A345" s="4"/>
      <c r="B345" s="4"/>
      <c r="C345" s="5"/>
      <c r="D345" s="5"/>
      <c r="E345" s="5"/>
      <c r="F345" s="5"/>
      <c r="G345" s="5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ht="14.25" customHeight="1">
      <c r="A346" s="4"/>
      <c r="B346" s="4"/>
      <c r="C346" s="5"/>
      <c r="D346" s="5"/>
      <c r="E346" s="5"/>
      <c r="F346" s="5"/>
      <c r="G346" s="5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ht="14.25" customHeight="1">
      <c r="A347" s="4"/>
      <c r="B347" s="4"/>
      <c r="C347" s="5"/>
      <c r="D347" s="5"/>
      <c r="E347" s="5"/>
      <c r="F347" s="5"/>
      <c r="G347" s="5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ht="14.25" customHeight="1">
      <c r="A348" s="4"/>
      <c r="B348" s="4"/>
      <c r="C348" s="5"/>
      <c r="D348" s="5"/>
      <c r="E348" s="5"/>
      <c r="F348" s="5"/>
      <c r="G348" s="5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ht="14.25" customHeight="1">
      <c r="A349" s="4"/>
      <c r="B349" s="4"/>
      <c r="C349" s="5"/>
      <c r="D349" s="5"/>
      <c r="E349" s="5"/>
      <c r="F349" s="5"/>
      <c r="G349" s="5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ht="14.25" customHeight="1">
      <c r="A350" s="4"/>
      <c r="B350" s="4"/>
      <c r="C350" s="5"/>
      <c r="D350" s="5"/>
      <c r="E350" s="5"/>
      <c r="F350" s="5"/>
      <c r="G350" s="5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ht="14.25" customHeight="1">
      <c r="A351" s="4"/>
      <c r="B351" s="4"/>
      <c r="C351" s="5"/>
      <c r="D351" s="5"/>
      <c r="E351" s="5"/>
      <c r="F351" s="5"/>
      <c r="G351" s="5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ht="14.25" customHeight="1">
      <c r="A352" s="4"/>
      <c r="B352" s="4"/>
      <c r="C352" s="5"/>
      <c r="D352" s="5"/>
      <c r="E352" s="5"/>
      <c r="F352" s="5"/>
      <c r="G352" s="5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ht="14.25" customHeight="1">
      <c r="A353" s="4"/>
      <c r="B353" s="4"/>
      <c r="C353" s="5"/>
      <c r="D353" s="5"/>
      <c r="E353" s="5"/>
      <c r="F353" s="5"/>
      <c r="G353" s="5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ht="14.25" customHeight="1">
      <c r="A354" s="4"/>
      <c r="B354" s="4"/>
      <c r="C354" s="5"/>
      <c r="D354" s="5"/>
      <c r="E354" s="5"/>
      <c r="F354" s="5"/>
      <c r="G354" s="5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ht="14.25" customHeight="1">
      <c r="A355" s="4"/>
      <c r="B355" s="4"/>
      <c r="C355" s="5"/>
      <c r="D355" s="5"/>
      <c r="E355" s="5"/>
      <c r="F355" s="5"/>
      <c r="G355" s="5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ht="14.25" customHeight="1">
      <c r="A356" s="4"/>
      <c r="B356" s="4"/>
      <c r="C356" s="5"/>
      <c r="D356" s="5"/>
      <c r="E356" s="5"/>
      <c r="F356" s="5"/>
      <c r="G356" s="5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ht="14.25" customHeight="1">
      <c r="A357" s="4"/>
      <c r="B357" s="4"/>
      <c r="C357" s="5"/>
      <c r="D357" s="5"/>
      <c r="E357" s="5"/>
      <c r="F357" s="5"/>
      <c r="G357" s="5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ht="14.25" customHeight="1">
      <c r="A358" s="4"/>
      <c r="B358" s="4"/>
      <c r="C358" s="5"/>
      <c r="D358" s="5"/>
      <c r="E358" s="5"/>
      <c r="F358" s="5"/>
      <c r="G358" s="5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ht="14.25" customHeight="1">
      <c r="A359" s="4"/>
      <c r="B359" s="4"/>
      <c r="C359" s="5"/>
      <c r="D359" s="5"/>
      <c r="E359" s="5"/>
      <c r="F359" s="5"/>
      <c r="G359" s="5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ht="14.25" customHeight="1">
      <c r="A360" s="4"/>
      <c r="B360" s="4"/>
      <c r="C360" s="5"/>
      <c r="D360" s="5"/>
      <c r="E360" s="5"/>
      <c r="F360" s="5"/>
      <c r="G360" s="5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ht="14.25" customHeight="1">
      <c r="A361" s="4"/>
      <c r="B361" s="4"/>
      <c r="C361" s="5"/>
      <c r="D361" s="5"/>
      <c r="E361" s="5"/>
      <c r="F361" s="5"/>
      <c r="G361" s="5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ht="14.25" customHeight="1">
      <c r="A362" s="4"/>
      <c r="B362" s="4"/>
      <c r="C362" s="5"/>
      <c r="D362" s="5"/>
      <c r="E362" s="5"/>
      <c r="F362" s="5"/>
      <c r="G362" s="5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ht="14.25" customHeight="1">
      <c r="A363" s="4"/>
      <c r="B363" s="4"/>
      <c r="C363" s="5"/>
      <c r="D363" s="5"/>
      <c r="E363" s="5"/>
      <c r="F363" s="5"/>
      <c r="G363" s="5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ht="14.25" customHeight="1">
      <c r="A364" s="4"/>
      <c r="B364" s="4"/>
      <c r="C364" s="5"/>
      <c r="D364" s="5"/>
      <c r="E364" s="5"/>
      <c r="F364" s="5"/>
      <c r="G364" s="5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ht="14.25" customHeight="1">
      <c r="A365" s="4"/>
      <c r="B365" s="4"/>
      <c r="C365" s="5"/>
      <c r="D365" s="5"/>
      <c r="E365" s="5"/>
      <c r="F365" s="5"/>
      <c r="G365" s="5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ht="14.25" customHeight="1">
      <c r="A366" s="4"/>
      <c r="B366" s="4"/>
      <c r="C366" s="5"/>
      <c r="D366" s="5"/>
      <c r="E366" s="5"/>
      <c r="F366" s="5"/>
      <c r="G366" s="5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ht="14.25" customHeight="1">
      <c r="A367" s="4"/>
      <c r="B367" s="4"/>
      <c r="C367" s="5"/>
      <c r="D367" s="5"/>
      <c r="E367" s="5"/>
      <c r="F367" s="5"/>
      <c r="G367" s="5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ht="14.25" customHeight="1">
      <c r="A368" s="4"/>
      <c r="B368" s="4"/>
      <c r="C368" s="5"/>
      <c r="D368" s="5"/>
      <c r="E368" s="5"/>
      <c r="F368" s="5"/>
      <c r="G368" s="5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ht="14.25" customHeight="1">
      <c r="A369" s="4"/>
      <c r="B369" s="4"/>
      <c r="C369" s="5"/>
      <c r="D369" s="5"/>
      <c r="E369" s="5"/>
      <c r="F369" s="5"/>
      <c r="G369" s="5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ht="14.25" customHeight="1">
      <c r="A370" s="4"/>
      <c r="B370" s="4"/>
      <c r="C370" s="5"/>
      <c r="D370" s="5"/>
      <c r="E370" s="5"/>
      <c r="F370" s="5"/>
      <c r="G370" s="5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ht="14.25" customHeight="1">
      <c r="A371" s="4"/>
      <c r="B371" s="4"/>
      <c r="C371" s="5"/>
      <c r="D371" s="5"/>
      <c r="E371" s="5"/>
      <c r="F371" s="5"/>
      <c r="G371" s="5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ht="14.25" customHeight="1">
      <c r="A372" s="4"/>
      <c r="B372" s="4"/>
      <c r="C372" s="5"/>
      <c r="D372" s="5"/>
      <c r="E372" s="5"/>
      <c r="F372" s="5"/>
      <c r="G372" s="5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ht="14.25" customHeight="1">
      <c r="A373" s="4"/>
      <c r="B373" s="4"/>
      <c r="C373" s="5"/>
      <c r="D373" s="5"/>
      <c r="E373" s="5"/>
      <c r="F373" s="5"/>
      <c r="G373" s="5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ht="14.25" customHeight="1">
      <c r="A374" s="4"/>
      <c r="B374" s="4"/>
      <c r="C374" s="5"/>
      <c r="D374" s="5"/>
      <c r="E374" s="5"/>
      <c r="F374" s="5"/>
      <c r="G374" s="5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ht="14.25" customHeight="1">
      <c r="A375" s="4"/>
      <c r="B375" s="4"/>
      <c r="C375" s="5"/>
      <c r="D375" s="5"/>
      <c r="E375" s="5"/>
      <c r="F375" s="5"/>
      <c r="G375" s="5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ht="14.25" customHeight="1">
      <c r="A376" s="4"/>
      <c r="B376" s="4"/>
      <c r="C376" s="5"/>
      <c r="D376" s="5"/>
      <c r="E376" s="5"/>
      <c r="F376" s="5"/>
      <c r="G376" s="5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ht="14.25" customHeight="1">
      <c r="A377" s="4"/>
      <c r="B377" s="4"/>
      <c r="C377" s="5"/>
      <c r="D377" s="5"/>
      <c r="E377" s="5"/>
      <c r="F377" s="5"/>
      <c r="G377" s="5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ht="14.25" customHeight="1">
      <c r="A378" s="4"/>
      <c r="B378" s="4"/>
      <c r="C378" s="5"/>
      <c r="D378" s="5"/>
      <c r="E378" s="5"/>
      <c r="F378" s="5"/>
      <c r="G378" s="5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ht="14.25" customHeight="1">
      <c r="A379" s="4"/>
      <c r="B379" s="4"/>
      <c r="C379" s="5"/>
      <c r="D379" s="5"/>
      <c r="E379" s="5"/>
      <c r="F379" s="5"/>
      <c r="G379" s="5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ht="14.25" customHeight="1">
      <c r="A380" s="4"/>
      <c r="B380" s="4"/>
      <c r="C380" s="5"/>
      <c r="D380" s="5"/>
      <c r="E380" s="5"/>
      <c r="F380" s="5"/>
      <c r="G380" s="5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ht="14.25" customHeight="1">
      <c r="A381" s="4"/>
      <c r="B381" s="4"/>
      <c r="C381" s="5"/>
      <c r="D381" s="5"/>
      <c r="E381" s="5"/>
      <c r="F381" s="5"/>
      <c r="G381" s="5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ht="14.25" customHeight="1">
      <c r="A382" s="4"/>
      <c r="B382" s="4"/>
      <c r="C382" s="5"/>
      <c r="D382" s="5"/>
      <c r="E382" s="5"/>
      <c r="F382" s="5"/>
      <c r="G382" s="5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ht="14.25" customHeight="1">
      <c r="A383" s="4"/>
      <c r="B383" s="4"/>
      <c r="C383" s="5"/>
      <c r="D383" s="5"/>
      <c r="E383" s="5"/>
      <c r="F383" s="5"/>
      <c r="G383" s="5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ht="14.25" customHeight="1">
      <c r="A384" s="4"/>
      <c r="B384" s="4"/>
      <c r="C384" s="5"/>
      <c r="D384" s="5"/>
      <c r="E384" s="5"/>
      <c r="F384" s="5"/>
      <c r="G384" s="5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ht="14.25" customHeight="1">
      <c r="A385" s="4"/>
      <c r="B385" s="4"/>
      <c r="C385" s="5"/>
      <c r="D385" s="5"/>
      <c r="E385" s="5"/>
      <c r="F385" s="5"/>
      <c r="G385" s="5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ht="14.25" customHeight="1">
      <c r="A386" s="4"/>
      <c r="B386" s="4"/>
      <c r="C386" s="5"/>
      <c r="D386" s="5"/>
      <c r="E386" s="5"/>
      <c r="F386" s="5"/>
      <c r="G386" s="5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ht="14.25" customHeight="1">
      <c r="A387" s="4"/>
      <c r="B387" s="4"/>
      <c r="C387" s="5"/>
      <c r="D387" s="5"/>
      <c r="E387" s="5"/>
      <c r="F387" s="5"/>
      <c r="G387" s="5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ht="14.25" customHeight="1">
      <c r="A388" s="4"/>
      <c r="B388" s="4"/>
      <c r="C388" s="5"/>
      <c r="D388" s="5"/>
      <c r="E388" s="5"/>
      <c r="F388" s="5"/>
      <c r="G388" s="5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ht="14.25" customHeight="1">
      <c r="A389" s="4"/>
      <c r="B389" s="4"/>
      <c r="C389" s="5"/>
      <c r="D389" s="5"/>
      <c r="E389" s="5"/>
      <c r="F389" s="5"/>
      <c r="G389" s="5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ht="14.25" customHeight="1">
      <c r="A390" s="4"/>
      <c r="B390" s="4"/>
      <c r="C390" s="5"/>
      <c r="D390" s="5"/>
      <c r="E390" s="5"/>
      <c r="F390" s="5"/>
      <c r="G390" s="5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ht="14.25" customHeight="1">
      <c r="A391" s="4"/>
      <c r="B391" s="4"/>
      <c r="C391" s="5"/>
      <c r="D391" s="5"/>
      <c r="E391" s="5"/>
      <c r="F391" s="5"/>
      <c r="G391" s="5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ht="14.25" customHeight="1">
      <c r="A392" s="4"/>
      <c r="B392" s="4"/>
      <c r="C392" s="5"/>
      <c r="D392" s="5"/>
      <c r="E392" s="5"/>
      <c r="F392" s="5"/>
      <c r="G392" s="5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ht="14.25" customHeight="1">
      <c r="A393" s="4"/>
      <c r="B393" s="4"/>
      <c r="C393" s="5"/>
      <c r="D393" s="5"/>
      <c r="E393" s="5"/>
      <c r="F393" s="5"/>
      <c r="G393" s="5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ht="14.25" customHeight="1">
      <c r="A394" s="4"/>
      <c r="B394" s="4"/>
      <c r="C394" s="5"/>
      <c r="D394" s="5"/>
      <c r="E394" s="5"/>
      <c r="F394" s="5"/>
      <c r="G394" s="5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ht="14.25" customHeight="1">
      <c r="A395" s="4"/>
      <c r="B395" s="4"/>
      <c r="C395" s="5"/>
      <c r="D395" s="5"/>
      <c r="E395" s="5"/>
      <c r="F395" s="5"/>
      <c r="G395" s="5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ht="14.25" customHeight="1">
      <c r="A396" s="4"/>
      <c r="B396" s="4"/>
      <c r="C396" s="5"/>
      <c r="D396" s="5"/>
      <c r="E396" s="5"/>
      <c r="F396" s="5"/>
      <c r="G396" s="5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ht="14.25" customHeight="1">
      <c r="A397" s="4"/>
      <c r="B397" s="4"/>
      <c r="C397" s="5"/>
      <c r="D397" s="5"/>
      <c r="E397" s="5"/>
      <c r="F397" s="5"/>
      <c r="G397" s="5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ht="14.25" customHeight="1">
      <c r="A398" s="4"/>
      <c r="B398" s="4"/>
      <c r="C398" s="5"/>
      <c r="D398" s="5"/>
      <c r="E398" s="5"/>
      <c r="F398" s="5"/>
      <c r="G398" s="5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ht="14.25" customHeight="1">
      <c r="A399" s="4"/>
      <c r="B399" s="4"/>
      <c r="C399" s="5"/>
      <c r="D399" s="5"/>
      <c r="E399" s="5"/>
      <c r="F399" s="5"/>
      <c r="G399" s="5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ht="14.25" customHeight="1">
      <c r="A400" s="4"/>
      <c r="B400" s="4"/>
      <c r="C400" s="5"/>
      <c r="D400" s="5"/>
      <c r="E400" s="5"/>
      <c r="F400" s="5"/>
      <c r="G400" s="5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ht="14.25" customHeight="1">
      <c r="A401" s="4"/>
      <c r="B401" s="4"/>
      <c r="C401" s="5"/>
      <c r="D401" s="5"/>
      <c r="E401" s="5"/>
      <c r="F401" s="5"/>
      <c r="G401" s="5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ht="14.25" customHeight="1">
      <c r="A402" s="4"/>
      <c r="B402" s="4"/>
      <c r="C402" s="5"/>
      <c r="D402" s="5"/>
      <c r="E402" s="5"/>
      <c r="F402" s="5"/>
      <c r="G402" s="5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ht="14.25" customHeight="1">
      <c r="A403" s="4"/>
      <c r="B403" s="4"/>
      <c r="C403" s="5"/>
      <c r="D403" s="5"/>
      <c r="E403" s="5"/>
      <c r="F403" s="5"/>
      <c r="G403" s="5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ht="14.25" customHeight="1">
      <c r="A404" s="4"/>
      <c r="B404" s="4"/>
      <c r="C404" s="5"/>
      <c r="D404" s="5"/>
      <c r="E404" s="5"/>
      <c r="F404" s="5"/>
      <c r="G404" s="5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ht="14.25" customHeight="1">
      <c r="A405" s="4"/>
      <c r="B405" s="4"/>
      <c r="C405" s="5"/>
      <c r="D405" s="5"/>
      <c r="E405" s="5"/>
      <c r="F405" s="5"/>
      <c r="G405" s="5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ht="14.25" customHeight="1">
      <c r="A406" s="4"/>
      <c r="B406" s="4"/>
      <c r="C406" s="5"/>
      <c r="D406" s="5"/>
      <c r="E406" s="5"/>
      <c r="F406" s="5"/>
      <c r="G406" s="5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ht="14.25" customHeight="1">
      <c r="A407" s="4"/>
      <c r="B407" s="4"/>
      <c r="C407" s="5"/>
      <c r="D407" s="5"/>
      <c r="E407" s="5"/>
      <c r="F407" s="5"/>
      <c r="G407" s="5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ht="14.25" customHeight="1">
      <c r="A408" s="4"/>
      <c r="B408" s="4"/>
      <c r="C408" s="5"/>
      <c r="D408" s="5"/>
      <c r="E408" s="5"/>
      <c r="F408" s="5"/>
      <c r="G408" s="5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ht="14.25" customHeight="1">
      <c r="A409" s="4"/>
      <c r="B409" s="4"/>
      <c r="C409" s="5"/>
      <c r="D409" s="5"/>
      <c r="E409" s="5"/>
      <c r="F409" s="5"/>
      <c r="G409" s="5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ht="14.25" customHeight="1">
      <c r="A410" s="4"/>
      <c r="B410" s="4"/>
      <c r="C410" s="5"/>
      <c r="D410" s="5"/>
      <c r="E410" s="5"/>
      <c r="F410" s="5"/>
      <c r="G410" s="5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ht="14.25" customHeight="1">
      <c r="A411" s="4"/>
      <c r="B411" s="4"/>
      <c r="C411" s="5"/>
      <c r="D411" s="5"/>
      <c r="E411" s="5"/>
      <c r="F411" s="5"/>
      <c r="G411" s="5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ht="14.25" customHeight="1">
      <c r="A412" s="4"/>
      <c r="B412" s="4"/>
      <c r="C412" s="5"/>
      <c r="D412" s="5"/>
      <c r="E412" s="5"/>
      <c r="F412" s="5"/>
      <c r="G412" s="5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ht="14.25" customHeight="1">
      <c r="A413" s="4"/>
      <c r="B413" s="4"/>
      <c r="C413" s="5"/>
      <c r="D413" s="5"/>
      <c r="E413" s="5"/>
      <c r="F413" s="5"/>
      <c r="G413" s="5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ht="14.25" customHeight="1">
      <c r="A414" s="4"/>
      <c r="B414" s="4"/>
      <c r="C414" s="5"/>
      <c r="D414" s="5"/>
      <c r="E414" s="5"/>
      <c r="F414" s="5"/>
      <c r="G414" s="5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ht="14.25" customHeight="1">
      <c r="A415" s="4"/>
      <c r="B415" s="4"/>
      <c r="C415" s="5"/>
      <c r="D415" s="5"/>
      <c r="E415" s="5"/>
      <c r="F415" s="5"/>
      <c r="G415" s="5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ht="14.25" customHeight="1">
      <c r="A416" s="4"/>
      <c r="B416" s="4"/>
      <c r="C416" s="5"/>
      <c r="D416" s="5"/>
      <c r="E416" s="5"/>
      <c r="F416" s="5"/>
      <c r="G416" s="5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ht="14.25" customHeight="1">
      <c r="A417" s="4"/>
      <c r="B417" s="4"/>
      <c r="C417" s="5"/>
      <c r="D417" s="5"/>
      <c r="E417" s="5"/>
      <c r="F417" s="5"/>
      <c r="G417" s="5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ht="14.25" customHeight="1">
      <c r="A418" s="4"/>
      <c r="B418" s="4"/>
      <c r="C418" s="5"/>
      <c r="D418" s="5"/>
      <c r="E418" s="5"/>
      <c r="F418" s="5"/>
      <c r="G418" s="5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ht="14.25" customHeight="1">
      <c r="A419" s="4"/>
      <c r="B419" s="4"/>
      <c r="C419" s="5"/>
      <c r="D419" s="5"/>
      <c r="E419" s="5"/>
      <c r="F419" s="5"/>
      <c r="G419" s="5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ht="14.25" customHeight="1">
      <c r="A420" s="4"/>
      <c r="B420" s="4"/>
      <c r="C420" s="5"/>
      <c r="D420" s="5"/>
      <c r="E420" s="5"/>
      <c r="F420" s="5"/>
      <c r="G420" s="5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ht="14.25" customHeight="1">
      <c r="A421" s="4"/>
      <c r="B421" s="4"/>
      <c r="C421" s="5"/>
      <c r="D421" s="5"/>
      <c r="E421" s="5"/>
      <c r="F421" s="5"/>
      <c r="G421" s="5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ht="14.25" customHeight="1">
      <c r="A422" s="4"/>
      <c r="B422" s="4"/>
      <c r="C422" s="5"/>
      <c r="D422" s="5"/>
      <c r="E422" s="5"/>
      <c r="F422" s="5"/>
      <c r="G422" s="5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ht="14.25" customHeight="1">
      <c r="A423" s="4"/>
      <c r="B423" s="4"/>
      <c r="C423" s="5"/>
      <c r="D423" s="5"/>
      <c r="E423" s="5"/>
      <c r="F423" s="5"/>
      <c r="G423" s="5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ht="14.25" customHeight="1">
      <c r="A424" s="4"/>
      <c r="B424" s="4"/>
      <c r="C424" s="5"/>
      <c r="D424" s="5"/>
      <c r="E424" s="5"/>
      <c r="F424" s="5"/>
      <c r="G424" s="5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ht="14.25" customHeight="1">
      <c r="A425" s="4"/>
      <c r="B425" s="4"/>
      <c r="C425" s="5"/>
      <c r="D425" s="5"/>
      <c r="E425" s="5"/>
      <c r="F425" s="5"/>
      <c r="G425" s="5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ht="14.25" customHeight="1">
      <c r="A426" s="4"/>
      <c r="B426" s="4"/>
      <c r="C426" s="5"/>
      <c r="D426" s="5"/>
      <c r="E426" s="5"/>
      <c r="F426" s="5"/>
      <c r="G426" s="5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ht="14.25" customHeight="1">
      <c r="A427" s="4"/>
      <c r="B427" s="4"/>
      <c r="C427" s="5"/>
      <c r="D427" s="5"/>
      <c r="E427" s="5"/>
      <c r="F427" s="5"/>
      <c r="G427" s="5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ht="14.25" customHeight="1">
      <c r="A428" s="4"/>
      <c r="B428" s="4"/>
      <c r="C428" s="5"/>
      <c r="D428" s="5"/>
      <c r="E428" s="5"/>
      <c r="F428" s="5"/>
      <c r="G428" s="5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ht="14.25" customHeight="1">
      <c r="A429" s="4"/>
      <c r="B429" s="4"/>
      <c r="C429" s="5"/>
      <c r="D429" s="5"/>
      <c r="E429" s="5"/>
      <c r="F429" s="5"/>
      <c r="G429" s="5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ht="14.25" customHeight="1">
      <c r="A430" s="4"/>
      <c r="B430" s="4"/>
      <c r="C430" s="5"/>
      <c r="D430" s="5"/>
      <c r="E430" s="5"/>
      <c r="F430" s="5"/>
      <c r="G430" s="5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ht="14.25" customHeight="1">
      <c r="A431" s="4"/>
      <c r="B431" s="4"/>
      <c r="C431" s="5"/>
      <c r="D431" s="5"/>
      <c r="E431" s="5"/>
      <c r="F431" s="5"/>
      <c r="G431" s="5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ht="14.25" customHeight="1">
      <c r="A432" s="4"/>
      <c r="B432" s="4"/>
      <c r="C432" s="5"/>
      <c r="D432" s="5"/>
      <c r="E432" s="5"/>
      <c r="F432" s="5"/>
      <c r="G432" s="5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ht="14.25" customHeight="1">
      <c r="A433" s="4"/>
      <c r="B433" s="4"/>
      <c r="C433" s="5"/>
      <c r="D433" s="5"/>
      <c r="E433" s="5"/>
      <c r="F433" s="5"/>
      <c r="G433" s="5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ht="14.25" customHeight="1">
      <c r="A434" s="4"/>
      <c r="B434" s="4"/>
      <c r="C434" s="5"/>
      <c r="D434" s="5"/>
      <c r="E434" s="5"/>
      <c r="F434" s="5"/>
      <c r="G434" s="5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ht="14.25" customHeight="1">
      <c r="A435" s="4"/>
      <c r="B435" s="4"/>
      <c r="C435" s="5"/>
      <c r="D435" s="5"/>
      <c r="E435" s="5"/>
      <c r="F435" s="5"/>
      <c r="G435" s="5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ht="14.25" customHeight="1">
      <c r="A436" s="4"/>
      <c r="B436" s="4"/>
      <c r="C436" s="5"/>
      <c r="D436" s="5"/>
      <c r="E436" s="5"/>
      <c r="F436" s="5"/>
      <c r="G436" s="5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ht="14.25" customHeight="1">
      <c r="A437" s="4"/>
      <c r="B437" s="4"/>
      <c r="C437" s="5"/>
      <c r="D437" s="5"/>
      <c r="E437" s="5"/>
      <c r="F437" s="5"/>
      <c r="G437" s="5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ht="14.25" customHeight="1">
      <c r="A438" s="4"/>
      <c r="B438" s="4"/>
      <c r="C438" s="5"/>
      <c r="D438" s="5"/>
      <c r="E438" s="5"/>
      <c r="F438" s="5"/>
      <c r="G438" s="5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ht="14.25" customHeight="1">
      <c r="A439" s="4"/>
      <c r="B439" s="4"/>
      <c r="C439" s="5"/>
      <c r="D439" s="5"/>
      <c r="E439" s="5"/>
      <c r="F439" s="5"/>
      <c r="G439" s="5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ht="14.25" customHeight="1">
      <c r="A440" s="4"/>
      <c r="B440" s="4"/>
      <c r="C440" s="5"/>
      <c r="D440" s="5"/>
      <c r="E440" s="5"/>
      <c r="F440" s="5"/>
      <c r="G440" s="5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ht="14.25" customHeight="1">
      <c r="A441" s="4"/>
      <c r="B441" s="4"/>
      <c r="C441" s="5"/>
      <c r="D441" s="5"/>
      <c r="E441" s="5"/>
      <c r="F441" s="5"/>
      <c r="G441" s="5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ht="14.25" customHeight="1">
      <c r="A442" s="4"/>
      <c r="B442" s="4"/>
      <c r="C442" s="5"/>
      <c r="D442" s="5"/>
      <c r="E442" s="5"/>
      <c r="F442" s="5"/>
      <c r="G442" s="5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ht="14.25" customHeight="1">
      <c r="A443" s="4"/>
      <c r="B443" s="4"/>
      <c r="C443" s="5"/>
      <c r="D443" s="5"/>
      <c r="E443" s="5"/>
      <c r="F443" s="5"/>
      <c r="G443" s="5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ht="14.25" customHeight="1">
      <c r="A444" s="4"/>
      <c r="B444" s="4"/>
      <c r="C444" s="5"/>
      <c r="D444" s="5"/>
      <c r="E444" s="5"/>
      <c r="F444" s="5"/>
      <c r="G444" s="5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ht="14.25" customHeight="1">
      <c r="A445" s="4"/>
      <c r="B445" s="4"/>
      <c r="C445" s="5"/>
      <c r="D445" s="5"/>
      <c r="E445" s="5"/>
      <c r="F445" s="5"/>
      <c r="G445" s="5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ht="14.25" customHeight="1">
      <c r="A446" s="4"/>
      <c r="B446" s="4"/>
      <c r="C446" s="5"/>
      <c r="D446" s="5"/>
      <c r="E446" s="5"/>
      <c r="F446" s="5"/>
      <c r="G446" s="5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ht="14.25" customHeight="1">
      <c r="A447" s="4"/>
      <c r="B447" s="4"/>
      <c r="C447" s="5"/>
      <c r="D447" s="5"/>
      <c r="E447" s="5"/>
      <c r="F447" s="5"/>
      <c r="G447" s="5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ht="14.25" customHeight="1">
      <c r="A448" s="4"/>
      <c r="B448" s="4"/>
      <c r="C448" s="5"/>
      <c r="D448" s="5"/>
      <c r="E448" s="5"/>
      <c r="F448" s="5"/>
      <c r="G448" s="5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ht="14.25" customHeight="1">
      <c r="A449" s="4"/>
      <c r="B449" s="4"/>
      <c r="C449" s="5"/>
      <c r="D449" s="5"/>
      <c r="E449" s="5"/>
      <c r="F449" s="5"/>
      <c r="G449" s="5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ht="14.25" customHeight="1">
      <c r="A450" s="4"/>
      <c r="B450" s="4"/>
      <c r="C450" s="5"/>
      <c r="D450" s="5"/>
      <c r="E450" s="5"/>
      <c r="F450" s="5"/>
      <c r="G450" s="5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ht="14.25" customHeight="1">
      <c r="A451" s="4"/>
      <c r="B451" s="4"/>
      <c r="C451" s="5"/>
      <c r="D451" s="5"/>
      <c r="E451" s="5"/>
      <c r="F451" s="5"/>
      <c r="G451" s="5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ht="14.25" customHeight="1">
      <c r="A452" s="4"/>
      <c r="B452" s="4"/>
      <c r="C452" s="5"/>
      <c r="D452" s="5"/>
      <c r="E452" s="5"/>
      <c r="F452" s="5"/>
      <c r="G452" s="5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ht="14.25" customHeight="1">
      <c r="A453" s="4"/>
      <c r="B453" s="4"/>
      <c r="C453" s="5"/>
      <c r="D453" s="5"/>
      <c r="E453" s="5"/>
      <c r="F453" s="5"/>
      <c r="G453" s="5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ht="14.25" customHeight="1">
      <c r="A454" s="4"/>
      <c r="B454" s="4"/>
      <c r="C454" s="5"/>
      <c r="D454" s="5"/>
      <c r="E454" s="5"/>
      <c r="F454" s="5"/>
      <c r="G454" s="5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ht="14.25" customHeight="1">
      <c r="A455" s="4"/>
      <c r="B455" s="4"/>
      <c r="C455" s="5"/>
      <c r="D455" s="5"/>
      <c r="E455" s="5"/>
      <c r="F455" s="5"/>
      <c r="G455" s="5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ht="14.25" customHeight="1">
      <c r="A456" s="4"/>
      <c r="B456" s="4"/>
      <c r="C456" s="5"/>
      <c r="D456" s="5"/>
      <c r="E456" s="5"/>
      <c r="F456" s="5"/>
      <c r="G456" s="5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ht="14.25" customHeight="1">
      <c r="A457" s="4"/>
      <c r="B457" s="4"/>
      <c r="C457" s="5"/>
      <c r="D457" s="5"/>
      <c r="E457" s="5"/>
      <c r="F457" s="5"/>
      <c r="G457" s="5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ht="14.25" customHeight="1">
      <c r="A458" s="4"/>
      <c r="B458" s="4"/>
      <c r="C458" s="5"/>
      <c r="D458" s="5"/>
      <c r="E458" s="5"/>
      <c r="F458" s="5"/>
      <c r="G458" s="5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ht="14.25" customHeight="1">
      <c r="A459" s="4"/>
      <c r="B459" s="4"/>
      <c r="C459" s="5"/>
      <c r="D459" s="5"/>
      <c r="E459" s="5"/>
      <c r="F459" s="5"/>
      <c r="G459" s="5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ht="14.25" customHeight="1">
      <c r="A460" s="4"/>
      <c r="B460" s="4"/>
      <c r="C460" s="5"/>
      <c r="D460" s="5"/>
      <c r="E460" s="5"/>
      <c r="F460" s="5"/>
      <c r="G460" s="5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ht="14.25" customHeight="1">
      <c r="A461" s="4"/>
      <c r="B461" s="4"/>
      <c r="C461" s="5"/>
      <c r="D461" s="5"/>
      <c r="E461" s="5"/>
      <c r="F461" s="5"/>
      <c r="G461" s="5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ht="14.25" customHeight="1">
      <c r="A462" s="4"/>
      <c r="B462" s="4"/>
      <c r="C462" s="5"/>
      <c r="D462" s="5"/>
      <c r="E462" s="5"/>
      <c r="F462" s="5"/>
      <c r="G462" s="5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ht="14.25" customHeight="1">
      <c r="A463" s="4"/>
      <c r="B463" s="4"/>
      <c r="C463" s="5"/>
      <c r="D463" s="5"/>
      <c r="E463" s="5"/>
      <c r="F463" s="5"/>
      <c r="G463" s="5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ht="14.25" customHeight="1">
      <c r="A464" s="4"/>
      <c r="B464" s="4"/>
      <c r="C464" s="5"/>
      <c r="D464" s="5"/>
      <c r="E464" s="5"/>
      <c r="F464" s="5"/>
      <c r="G464" s="5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ht="14.25" customHeight="1">
      <c r="A465" s="4"/>
      <c r="B465" s="4"/>
      <c r="C465" s="5"/>
      <c r="D465" s="5"/>
      <c r="E465" s="5"/>
      <c r="F465" s="5"/>
      <c r="G465" s="5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ht="14.25" customHeight="1">
      <c r="A466" s="4"/>
      <c r="B466" s="4"/>
      <c r="C466" s="5"/>
      <c r="D466" s="5"/>
      <c r="E466" s="5"/>
      <c r="F466" s="5"/>
      <c r="G466" s="5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ht="14.25" customHeight="1">
      <c r="A467" s="4"/>
      <c r="B467" s="4"/>
      <c r="C467" s="5"/>
      <c r="D467" s="5"/>
      <c r="E467" s="5"/>
      <c r="F467" s="5"/>
      <c r="G467" s="5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ht="14.25" customHeight="1">
      <c r="A468" s="4"/>
      <c r="B468" s="4"/>
      <c r="C468" s="5"/>
      <c r="D468" s="5"/>
      <c r="E468" s="5"/>
      <c r="F468" s="5"/>
      <c r="G468" s="5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ht="14.25" customHeight="1">
      <c r="A469" s="4"/>
      <c r="B469" s="4"/>
      <c r="C469" s="5"/>
      <c r="D469" s="5"/>
      <c r="E469" s="5"/>
      <c r="F469" s="5"/>
      <c r="G469" s="5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ht="14.25" customHeight="1">
      <c r="A470" s="4"/>
      <c r="B470" s="4"/>
      <c r="C470" s="5"/>
      <c r="D470" s="5"/>
      <c r="E470" s="5"/>
      <c r="F470" s="5"/>
      <c r="G470" s="5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ht="14.25" customHeight="1">
      <c r="A471" s="4"/>
      <c r="B471" s="4"/>
      <c r="C471" s="5"/>
      <c r="D471" s="5"/>
      <c r="E471" s="5"/>
      <c r="F471" s="5"/>
      <c r="G471" s="5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ht="14.25" customHeight="1">
      <c r="A472" s="4"/>
      <c r="B472" s="4"/>
      <c r="C472" s="5"/>
      <c r="D472" s="5"/>
      <c r="E472" s="5"/>
      <c r="F472" s="5"/>
      <c r="G472" s="5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ht="14.25" customHeight="1">
      <c r="A473" s="4"/>
      <c r="B473" s="4"/>
      <c r="C473" s="5"/>
      <c r="D473" s="5"/>
      <c r="E473" s="5"/>
      <c r="F473" s="5"/>
      <c r="G473" s="5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ht="14.25" customHeight="1">
      <c r="A474" s="4"/>
      <c r="B474" s="4"/>
      <c r="C474" s="5"/>
      <c r="D474" s="5"/>
      <c r="E474" s="5"/>
      <c r="F474" s="5"/>
      <c r="G474" s="5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ht="14.25" customHeight="1">
      <c r="A475" s="4"/>
      <c r="B475" s="4"/>
      <c r="C475" s="5"/>
      <c r="D475" s="5"/>
      <c r="E475" s="5"/>
      <c r="F475" s="5"/>
      <c r="G475" s="5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ht="14.25" customHeight="1">
      <c r="A476" s="4"/>
      <c r="B476" s="4"/>
      <c r="C476" s="5"/>
      <c r="D476" s="5"/>
      <c r="E476" s="5"/>
      <c r="F476" s="5"/>
      <c r="G476" s="5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ht="14.25" customHeight="1">
      <c r="A477" s="4"/>
      <c r="B477" s="4"/>
      <c r="C477" s="5"/>
      <c r="D477" s="5"/>
      <c r="E477" s="5"/>
      <c r="F477" s="5"/>
      <c r="G477" s="5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ht="14.25" customHeight="1">
      <c r="A478" s="4"/>
      <c r="B478" s="4"/>
      <c r="C478" s="5"/>
      <c r="D478" s="5"/>
      <c r="E478" s="5"/>
      <c r="F478" s="5"/>
      <c r="G478" s="5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ht="14.25" customHeight="1">
      <c r="A479" s="4"/>
      <c r="B479" s="4"/>
      <c r="C479" s="5"/>
      <c r="D479" s="5"/>
      <c r="E479" s="5"/>
      <c r="F479" s="5"/>
      <c r="G479" s="5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ht="14.25" customHeight="1">
      <c r="A480" s="4"/>
      <c r="B480" s="4"/>
      <c r="C480" s="5"/>
      <c r="D480" s="5"/>
      <c r="E480" s="5"/>
      <c r="F480" s="5"/>
      <c r="G480" s="5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ht="14.25" customHeight="1">
      <c r="A481" s="4"/>
      <c r="B481" s="4"/>
      <c r="C481" s="5"/>
      <c r="D481" s="5"/>
      <c r="E481" s="5"/>
      <c r="F481" s="5"/>
      <c r="G481" s="5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ht="14.25" customHeight="1">
      <c r="A482" s="4"/>
      <c r="B482" s="4"/>
      <c r="C482" s="5"/>
      <c r="D482" s="5"/>
      <c r="E482" s="5"/>
      <c r="F482" s="5"/>
      <c r="G482" s="5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ht="14.25" customHeight="1">
      <c r="A483" s="4"/>
      <c r="B483" s="4"/>
      <c r="C483" s="5"/>
      <c r="D483" s="5"/>
      <c r="E483" s="5"/>
      <c r="F483" s="5"/>
      <c r="G483" s="5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ht="14.25" customHeight="1">
      <c r="A484" s="4"/>
      <c r="B484" s="4"/>
      <c r="C484" s="5"/>
      <c r="D484" s="5"/>
      <c r="E484" s="5"/>
      <c r="F484" s="5"/>
      <c r="G484" s="5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ht="14.25" customHeight="1">
      <c r="A485" s="4"/>
      <c r="B485" s="4"/>
      <c r="C485" s="5"/>
      <c r="D485" s="5"/>
      <c r="E485" s="5"/>
      <c r="F485" s="5"/>
      <c r="G485" s="5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ht="14.25" customHeight="1">
      <c r="A486" s="4"/>
      <c r="B486" s="4"/>
      <c r="C486" s="5"/>
      <c r="D486" s="5"/>
      <c r="E486" s="5"/>
      <c r="F486" s="5"/>
      <c r="G486" s="5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ht="14.25" customHeight="1">
      <c r="A487" s="4"/>
      <c r="B487" s="4"/>
      <c r="C487" s="5"/>
      <c r="D487" s="5"/>
      <c r="E487" s="5"/>
      <c r="F487" s="5"/>
      <c r="G487" s="5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ht="14.25" customHeight="1">
      <c r="A488" s="4"/>
      <c r="B488" s="4"/>
      <c r="C488" s="5"/>
      <c r="D488" s="5"/>
      <c r="E488" s="5"/>
      <c r="F488" s="5"/>
      <c r="G488" s="5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ht="14.25" customHeight="1">
      <c r="A489" s="4"/>
      <c r="B489" s="4"/>
      <c r="C489" s="5"/>
      <c r="D489" s="5"/>
      <c r="E489" s="5"/>
      <c r="F489" s="5"/>
      <c r="G489" s="5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ht="14.25" customHeight="1">
      <c r="A490" s="4"/>
      <c r="B490" s="4"/>
      <c r="C490" s="5"/>
      <c r="D490" s="5"/>
      <c r="E490" s="5"/>
      <c r="F490" s="5"/>
      <c r="G490" s="5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ht="14.25" customHeight="1">
      <c r="A491" s="4"/>
      <c r="B491" s="4"/>
      <c r="C491" s="5"/>
      <c r="D491" s="5"/>
      <c r="E491" s="5"/>
      <c r="F491" s="5"/>
      <c r="G491" s="5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ht="14.25" customHeight="1">
      <c r="A492" s="4"/>
      <c r="B492" s="4"/>
      <c r="C492" s="5"/>
      <c r="D492" s="5"/>
      <c r="E492" s="5"/>
      <c r="F492" s="5"/>
      <c r="G492" s="5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ht="14.25" customHeight="1">
      <c r="A493" s="4"/>
      <c r="B493" s="4"/>
      <c r="C493" s="5"/>
      <c r="D493" s="5"/>
      <c r="E493" s="5"/>
      <c r="F493" s="5"/>
      <c r="G493" s="5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ht="14.25" customHeight="1">
      <c r="A494" s="4"/>
      <c r="B494" s="4"/>
      <c r="C494" s="5"/>
      <c r="D494" s="5"/>
      <c r="E494" s="5"/>
      <c r="F494" s="5"/>
      <c r="G494" s="5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ht="14.25" customHeight="1">
      <c r="A495" s="4"/>
      <c r="B495" s="4"/>
      <c r="C495" s="5"/>
      <c r="D495" s="5"/>
      <c r="E495" s="5"/>
      <c r="F495" s="5"/>
      <c r="G495" s="5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ht="14.25" customHeight="1">
      <c r="A496" s="4"/>
      <c r="B496" s="4"/>
      <c r="C496" s="5"/>
      <c r="D496" s="5"/>
      <c r="E496" s="5"/>
      <c r="F496" s="5"/>
      <c r="G496" s="5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ht="14.25" customHeight="1">
      <c r="A497" s="4"/>
      <c r="B497" s="4"/>
      <c r="C497" s="5"/>
      <c r="D497" s="5"/>
      <c r="E497" s="5"/>
      <c r="F497" s="5"/>
      <c r="G497" s="5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ht="14.25" customHeight="1">
      <c r="A498" s="4"/>
      <c r="B498" s="4"/>
      <c r="C498" s="5"/>
      <c r="D498" s="5"/>
      <c r="E498" s="5"/>
      <c r="F498" s="5"/>
      <c r="G498" s="5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ht="14.25" customHeight="1">
      <c r="A499" s="4"/>
      <c r="B499" s="4"/>
      <c r="C499" s="5"/>
      <c r="D499" s="5"/>
      <c r="E499" s="5"/>
      <c r="F499" s="5"/>
      <c r="G499" s="5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ht="14.25" customHeight="1">
      <c r="A500" s="4"/>
      <c r="B500" s="4"/>
      <c r="C500" s="5"/>
      <c r="D500" s="5"/>
      <c r="E500" s="5"/>
      <c r="F500" s="5"/>
      <c r="G500" s="5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ht="14.25" customHeight="1">
      <c r="A501" s="4"/>
      <c r="B501" s="4"/>
      <c r="C501" s="5"/>
      <c r="D501" s="5"/>
      <c r="E501" s="5"/>
      <c r="F501" s="5"/>
      <c r="G501" s="5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ht="14.25" customHeight="1">
      <c r="A502" s="4"/>
      <c r="B502" s="4"/>
      <c r="C502" s="5"/>
      <c r="D502" s="5"/>
      <c r="E502" s="5"/>
      <c r="F502" s="5"/>
      <c r="G502" s="5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ht="14.25" customHeight="1">
      <c r="A503" s="4"/>
      <c r="B503" s="4"/>
      <c r="C503" s="5"/>
      <c r="D503" s="5"/>
      <c r="E503" s="5"/>
      <c r="F503" s="5"/>
      <c r="G503" s="5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ht="14.25" customHeight="1">
      <c r="A504" s="4"/>
      <c r="B504" s="4"/>
      <c r="C504" s="5"/>
      <c r="D504" s="5"/>
      <c r="E504" s="5"/>
      <c r="F504" s="5"/>
      <c r="G504" s="5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ht="14.25" customHeight="1">
      <c r="A505" s="4"/>
      <c r="B505" s="4"/>
      <c r="C505" s="5"/>
      <c r="D505" s="5"/>
      <c r="E505" s="5"/>
      <c r="F505" s="5"/>
      <c r="G505" s="5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ht="14.25" customHeight="1">
      <c r="A506" s="4"/>
      <c r="B506" s="4"/>
      <c r="C506" s="5"/>
      <c r="D506" s="5"/>
      <c r="E506" s="5"/>
      <c r="F506" s="5"/>
      <c r="G506" s="5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ht="14.25" customHeight="1">
      <c r="A507" s="4"/>
      <c r="B507" s="4"/>
      <c r="C507" s="5"/>
      <c r="D507" s="5"/>
      <c r="E507" s="5"/>
      <c r="F507" s="5"/>
      <c r="G507" s="5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ht="14.25" customHeight="1">
      <c r="A508" s="4"/>
      <c r="B508" s="4"/>
      <c r="C508" s="5"/>
      <c r="D508" s="5"/>
      <c r="E508" s="5"/>
      <c r="F508" s="5"/>
      <c r="G508" s="5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ht="14.25" customHeight="1">
      <c r="A509" s="4"/>
      <c r="B509" s="4"/>
      <c r="C509" s="5"/>
      <c r="D509" s="5"/>
      <c r="E509" s="5"/>
      <c r="F509" s="5"/>
      <c r="G509" s="5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ht="14.25" customHeight="1">
      <c r="A510" s="4"/>
      <c r="B510" s="4"/>
      <c r="C510" s="5"/>
      <c r="D510" s="5"/>
      <c r="E510" s="5"/>
      <c r="F510" s="5"/>
      <c r="G510" s="5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ht="14.25" customHeight="1">
      <c r="A511" s="4"/>
      <c r="B511" s="4"/>
      <c r="C511" s="5"/>
      <c r="D511" s="5"/>
      <c r="E511" s="5"/>
      <c r="F511" s="5"/>
      <c r="G511" s="5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ht="14.25" customHeight="1">
      <c r="A512" s="4"/>
      <c r="B512" s="4"/>
      <c r="C512" s="5"/>
      <c r="D512" s="5"/>
      <c r="E512" s="5"/>
      <c r="F512" s="5"/>
      <c r="G512" s="5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ht="14.25" customHeight="1">
      <c r="A513" s="4"/>
      <c r="B513" s="4"/>
      <c r="C513" s="5"/>
      <c r="D513" s="5"/>
      <c r="E513" s="5"/>
      <c r="F513" s="5"/>
      <c r="G513" s="5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ht="14.25" customHeight="1">
      <c r="A514" s="4"/>
      <c r="B514" s="4"/>
      <c r="C514" s="5"/>
      <c r="D514" s="5"/>
      <c r="E514" s="5"/>
      <c r="F514" s="5"/>
      <c r="G514" s="5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ht="14.25" customHeight="1">
      <c r="A515" s="4"/>
      <c r="B515" s="4"/>
      <c r="C515" s="5"/>
      <c r="D515" s="5"/>
      <c r="E515" s="5"/>
      <c r="F515" s="5"/>
      <c r="G515" s="5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ht="14.25" customHeight="1">
      <c r="A516" s="4"/>
      <c r="B516" s="4"/>
      <c r="C516" s="5"/>
      <c r="D516" s="5"/>
      <c r="E516" s="5"/>
      <c r="F516" s="5"/>
      <c r="G516" s="5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ht="14.25" customHeight="1">
      <c r="A517" s="4"/>
      <c r="B517" s="4"/>
      <c r="C517" s="5"/>
      <c r="D517" s="5"/>
      <c r="E517" s="5"/>
      <c r="F517" s="5"/>
      <c r="G517" s="5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ht="14.25" customHeight="1">
      <c r="A518" s="4"/>
      <c r="B518" s="4"/>
      <c r="C518" s="5"/>
      <c r="D518" s="5"/>
      <c r="E518" s="5"/>
      <c r="F518" s="5"/>
      <c r="G518" s="5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ht="14.25" customHeight="1">
      <c r="A519" s="4"/>
      <c r="B519" s="4"/>
      <c r="C519" s="5"/>
      <c r="D519" s="5"/>
      <c r="E519" s="5"/>
      <c r="F519" s="5"/>
      <c r="G519" s="5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ht="14.25" customHeight="1">
      <c r="A520" s="4"/>
      <c r="B520" s="4"/>
      <c r="C520" s="5"/>
      <c r="D520" s="5"/>
      <c r="E520" s="5"/>
      <c r="F520" s="5"/>
      <c r="G520" s="5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ht="14.25" customHeight="1">
      <c r="A521" s="4"/>
      <c r="B521" s="4"/>
      <c r="C521" s="5"/>
      <c r="D521" s="5"/>
      <c r="E521" s="5"/>
      <c r="F521" s="5"/>
      <c r="G521" s="5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ht="14.25" customHeight="1">
      <c r="A522" s="4"/>
      <c r="B522" s="4"/>
      <c r="C522" s="5"/>
      <c r="D522" s="5"/>
      <c r="E522" s="5"/>
      <c r="F522" s="5"/>
      <c r="G522" s="5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ht="14.25" customHeight="1">
      <c r="A523" s="4"/>
      <c r="B523" s="4"/>
      <c r="C523" s="5"/>
      <c r="D523" s="5"/>
      <c r="E523" s="5"/>
      <c r="F523" s="5"/>
      <c r="G523" s="5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ht="14.25" customHeight="1">
      <c r="A524" s="4"/>
      <c r="B524" s="4"/>
      <c r="C524" s="5"/>
      <c r="D524" s="5"/>
      <c r="E524" s="5"/>
      <c r="F524" s="5"/>
      <c r="G524" s="5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ht="14.25" customHeight="1">
      <c r="A525" s="4"/>
      <c r="B525" s="4"/>
      <c r="C525" s="5"/>
      <c r="D525" s="5"/>
      <c r="E525" s="5"/>
      <c r="F525" s="5"/>
      <c r="G525" s="5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ht="14.25" customHeight="1">
      <c r="A526" s="4"/>
      <c r="B526" s="4"/>
      <c r="C526" s="5"/>
      <c r="D526" s="5"/>
      <c r="E526" s="5"/>
      <c r="F526" s="5"/>
      <c r="G526" s="5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ht="14.25" customHeight="1">
      <c r="A527" s="4"/>
      <c r="B527" s="4"/>
      <c r="C527" s="5"/>
      <c r="D527" s="5"/>
      <c r="E527" s="5"/>
      <c r="F527" s="5"/>
      <c r="G527" s="5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ht="14.25" customHeight="1">
      <c r="A528" s="4"/>
      <c r="B528" s="4"/>
      <c r="C528" s="5"/>
      <c r="D528" s="5"/>
      <c r="E528" s="5"/>
      <c r="F528" s="5"/>
      <c r="G528" s="5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ht="14.25" customHeight="1">
      <c r="A529" s="4"/>
      <c r="B529" s="4"/>
      <c r="C529" s="5"/>
      <c r="D529" s="5"/>
      <c r="E529" s="5"/>
      <c r="F529" s="5"/>
      <c r="G529" s="5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ht="14.25" customHeight="1">
      <c r="A530" s="4"/>
      <c r="B530" s="4"/>
      <c r="C530" s="5"/>
      <c r="D530" s="5"/>
      <c r="E530" s="5"/>
      <c r="F530" s="5"/>
      <c r="G530" s="5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ht="14.25" customHeight="1">
      <c r="A531" s="4"/>
      <c r="B531" s="4"/>
      <c r="C531" s="5"/>
      <c r="D531" s="5"/>
      <c r="E531" s="5"/>
      <c r="F531" s="5"/>
      <c r="G531" s="5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ht="14.25" customHeight="1">
      <c r="A532" s="4"/>
      <c r="B532" s="4"/>
      <c r="C532" s="5"/>
      <c r="D532" s="5"/>
      <c r="E532" s="5"/>
      <c r="F532" s="5"/>
      <c r="G532" s="5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ht="14.25" customHeight="1">
      <c r="A533" s="4"/>
      <c r="B533" s="4"/>
      <c r="C533" s="5"/>
      <c r="D533" s="5"/>
      <c r="E533" s="5"/>
      <c r="F533" s="5"/>
      <c r="G533" s="5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ht="14.25" customHeight="1">
      <c r="A534" s="4"/>
      <c r="B534" s="4"/>
      <c r="C534" s="5"/>
      <c r="D534" s="5"/>
      <c r="E534" s="5"/>
      <c r="F534" s="5"/>
      <c r="G534" s="5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ht="14.25" customHeight="1">
      <c r="A535" s="4"/>
      <c r="B535" s="4"/>
      <c r="C535" s="5"/>
      <c r="D535" s="5"/>
      <c r="E535" s="5"/>
      <c r="F535" s="5"/>
      <c r="G535" s="5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ht="14.25" customHeight="1">
      <c r="A536" s="4"/>
      <c r="B536" s="4"/>
      <c r="C536" s="5"/>
      <c r="D536" s="5"/>
      <c r="E536" s="5"/>
      <c r="F536" s="5"/>
      <c r="G536" s="5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ht="14.25" customHeight="1">
      <c r="A537" s="4"/>
      <c r="B537" s="4"/>
      <c r="C537" s="5"/>
      <c r="D537" s="5"/>
      <c r="E537" s="5"/>
      <c r="F537" s="5"/>
      <c r="G537" s="5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ht="14.25" customHeight="1">
      <c r="A538" s="4"/>
      <c r="B538" s="4"/>
      <c r="C538" s="5"/>
      <c r="D538" s="5"/>
      <c r="E538" s="5"/>
      <c r="F538" s="5"/>
      <c r="G538" s="5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ht="14.25" customHeight="1">
      <c r="A539" s="4"/>
      <c r="B539" s="4"/>
      <c r="C539" s="5"/>
      <c r="D539" s="5"/>
      <c r="E539" s="5"/>
      <c r="F539" s="5"/>
      <c r="G539" s="5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ht="14.25" customHeight="1">
      <c r="A540" s="4"/>
      <c r="B540" s="4"/>
      <c r="C540" s="5"/>
      <c r="D540" s="5"/>
      <c r="E540" s="5"/>
      <c r="F540" s="5"/>
      <c r="G540" s="5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ht="14.25" customHeight="1">
      <c r="A541" s="4"/>
      <c r="B541" s="4"/>
      <c r="C541" s="5"/>
      <c r="D541" s="5"/>
      <c r="E541" s="5"/>
      <c r="F541" s="5"/>
      <c r="G541" s="5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ht="14.25" customHeight="1">
      <c r="A542" s="4"/>
      <c r="B542" s="4"/>
      <c r="C542" s="5"/>
      <c r="D542" s="5"/>
      <c r="E542" s="5"/>
      <c r="F542" s="5"/>
      <c r="G542" s="5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ht="14.25" customHeight="1">
      <c r="A543" s="4"/>
      <c r="B543" s="4"/>
      <c r="C543" s="5"/>
      <c r="D543" s="5"/>
      <c r="E543" s="5"/>
      <c r="F543" s="5"/>
      <c r="G543" s="5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ht="14.25" customHeight="1">
      <c r="A544" s="4"/>
      <c r="B544" s="4"/>
      <c r="C544" s="5"/>
      <c r="D544" s="5"/>
      <c r="E544" s="5"/>
      <c r="F544" s="5"/>
      <c r="G544" s="5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ht="14.25" customHeight="1">
      <c r="A545" s="4"/>
      <c r="B545" s="4"/>
      <c r="C545" s="5"/>
      <c r="D545" s="5"/>
      <c r="E545" s="5"/>
      <c r="F545" s="5"/>
      <c r="G545" s="5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ht="14.25" customHeight="1">
      <c r="A546" s="4"/>
      <c r="B546" s="4"/>
      <c r="C546" s="5"/>
      <c r="D546" s="5"/>
      <c r="E546" s="5"/>
      <c r="F546" s="5"/>
      <c r="G546" s="5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ht="14.25" customHeight="1">
      <c r="A547" s="4"/>
      <c r="B547" s="4"/>
      <c r="C547" s="5"/>
      <c r="D547" s="5"/>
      <c r="E547" s="5"/>
      <c r="F547" s="5"/>
      <c r="G547" s="5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ht="14.25" customHeight="1">
      <c r="A548" s="4"/>
      <c r="B548" s="4"/>
      <c r="C548" s="5"/>
      <c r="D548" s="5"/>
      <c r="E548" s="5"/>
      <c r="F548" s="5"/>
      <c r="G548" s="5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ht="14.25" customHeight="1">
      <c r="A549" s="4"/>
      <c r="B549" s="4"/>
      <c r="C549" s="5"/>
      <c r="D549" s="5"/>
      <c r="E549" s="5"/>
      <c r="F549" s="5"/>
      <c r="G549" s="5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ht="14.25" customHeight="1">
      <c r="A550" s="4"/>
      <c r="B550" s="4"/>
      <c r="C550" s="5"/>
      <c r="D550" s="5"/>
      <c r="E550" s="5"/>
      <c r="F550" s="5"/>
      <c r="G550" s="5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ht="14.25" customHeight="1">
      <c r="A551" s="4"/>
      <c r="B551" s="4"/>
      <c r="C551" s="5"/>
      <c r="D551" s="5"/>
      <c r="E551" s="5"/>
      <c r="F551" s="5"/>
      <c r="G551" s="5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ht="14.25" customHeight="1">
      <c r="A552" s="4"/>
      <c r="B552" s="4"/>
      <c r="C552" s="5"/>
      <c r="D552" s="5"/>
      <c r="E552" s="5"/>
      <c r="F552" s="5"/>
      <c r="G552" s="5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ht="14.25" customHeight="1">
      <c r="A553" s="4"/>
      <c r="B553" s="4"/>
      <c r="C553" s="5"/>
      <c r="D553" s="5"/>
      <c r="E553" s="5"/>
      <c r="F553" s="5"/>
      <c r="G553" s="5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ht="14.25" customHeight="1">
      <c r="A554" s="4"/>
      <c r="B554" s="4"/>
      <c r="C554" s="5"/>
      <c r="D554" s="5"/>
      <c r="E554" s="5"/>
      <c r="F554" s="5"/>
      <c r="G554" s="5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ht="14.25" customHeight="1">
      <c r="A555" s="4"/>
      <c r="B555" s="4"/>
      <c r="C555" s="5"/>
      <c r="D555" s="5"/>
      <c r="E555" s="5"/>
      <c r="F555" s="5"/>
      <c r="G555" s="5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ht="14.25" customHeight="1">
      <c r="A556" s="4"/>
      <c r="B556" s="4"/>
      <c r="C556" s="5"/>
      <c r="D556" s="5"/>
      <c r="E556" s="5"/>
      <c r="F556" s="5"/>
      <c r="G556" s="5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ht="14.25" customHeight="1">
      <c r="A557" s="4"/>
      <c r="B557" s="4"/>
      <c r="C557" s="5"/>
      <c r="D557" s="5"/>
      <c r="E557" s="5"/>
      <c r="F557" s="5"/>
      <c r="G557" s="5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ht="14.25" customHeight="1">
      <c r="A558" s="4"/>
      <c r="B558" s="4"/>
      <c r="C558" s="5"/>
      <c r="D558" s="5"/>
      <c r="E558" s="5"/>
      <c r="F558" s="5"/>
      <c r="G558" s="5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ht="14.25" customHeight="1">
      <c r="A559" s="4"/>
      <c r="B559" s="4"/>
      <c r="C559" s="5"/>
      <c r="D559" s="5"/>
      <c r="E559" s="5"/>
      <c r="F559" s="5"/>
      <c r="G559" s="5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ht="14.25" customHeight="1">
      <c r="A560" s="4"/>
      <c r="B560" s="4"/>
      <c r="C560" s="5"/>
      <c r="D560" s="5"/>
      <c r="E560" s="5"/>
      <c r="F560" s="5"/>
      <c r="G560" s="5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ht="14.25" customHeight="1">
      <c r="A561" s="4"/>
      <c r="B561" s="4"/>
      <c r="C561" s="5"/>
      <c r="D561" s="5"/>
      <c r="E561" s="5"/>
      <c r="F561" s="5"/>
      <c r="G561" s="5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ht="14.25" customHeight="1">
      <c r="A562" s="4"/>
      <c r="B562" s="4"/>
      <c r="C562" s="5"/>
      <c r="D562" s="5"/>
      <c r="E562" s="5"/>
      <c r="F562" s="5"/>
      <c r="G562" s="5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ht="14.25" customHeight="1">
      <c r="A563" s="4"/>
      <c r="B563" s="4"/>
      <c r="C563" s="5"/>
      <c r="D563" s="5"/>
      <c r="E563" s="5"/>
      <c r="F563" s="5"/>
      <c r="G563" s="5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ht="14.25" customHeight="1">
      <c r="A564" s="4"/>
      <c r="B564" s="4"/>
      <c r="C564" s="5"/>
      <c r="D564" s="5"/>
      <c r="E564" s="5"/>
      <c r="F564" s="5"/>
      <c r="G564" s="5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ht="14.25" customHeight="1">
      <c r="A565" s="4"/>
      <c r="B565" s="4"/>
      <c r="C565" s="5"/>
      <c r="D565" s="5"/>
      <c r="E565" s="5"/>
      <c r="F565" s="5"/>
      <c r="G565" s="5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ht="14.25" customHeight="1">
      <c r="A566" s="4"/>
      <c r="B566" s="4"/>
      <c r="C566" s="5"/>
      <c r="D566" s="5"/>
      <c r="E566" s="5"/>
      <c r="F566" s="5"/>
      <c r="G566" s="5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ht="14.25" customHeight="1">
      <c r="A567" s="4"/>
      <c r="B567" s="4"/>
      <c r="C567" s="5"/>
      <c r="D567" s="5"/>
      <c r="E567" s="5"/>
      <c r="F567" s="5"/>
      <c r="G567" s="5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ht="14.25" customHeight="1">
      <c r="A568" s="4"/>
      <c r="B568" s="4"/>
      <c r="C568" s="5"/>
      <c r="D568" s="5"/>
      <c r="E568" s="5"/>
      <c r="F568" s="5"/>
      <c r="G568" s="5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ht="14.25" customHeight="1">
      <c r="A569" s="4"/>
      <c r="B569" s="4"/>
      <c r="C569" s="5"/>
      <c r="D569" s="5"/>
      <c r="E569" s="5"/>
      <c r="F569" s="5"/>
      <c r="G569" s="5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ht="14.25" customHeight="1">
      <c r="A570" s="4"/>
      <c r="B570" s="4"/>
      <c r="C570" s="5"/>
      <c r="D570" s="5"/>
      <c r="E570" s="5"/>
      <c r="F570" s="5"/>
      <c r="G570" s="5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ht="14.25" customHeight="1">
      <c r="A571" s="4"/>
      <c r="B571" s="4"/>
      <c r="C571" s="5"/>
      <c r="D571" s="5"/>
      <c r="E571" s="5"/>
      <c r="F571" s="5"/>
      <c r="G571" s="5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ht="14.25" customHeight="1">
      <c r="A572" s="4"/>
      <c r="B572" s="4"/>
      <c r="C572" s="5"/>
      <c r="D572" s="5"/>
      <c r="E572" s="5"/>
      <c r="F572" s="5"/>
      <c r="G572" s="5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ht="14.25" customHeight="1">
      <c r="A573" s="4"/>
      <c r="B573" s="4"/>
      <c r="C573" s="5"/>
      <c r="D573" s="5"/>
      <c r="E573" s="5"/>
      <c r="F573" s="5"/>
      <c r="G573" s="5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ht="14.25" customHeight="1">
      <c r="A574" s="4"/>
      <c r="B574" s="4"/>
      <c r="C574" s="5"/>
      <c r="D574" s="5"/>
      <c r="E574" s="5"/>
      <c r="F574" s="5"/>
      <c r="G574" s="5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ht="14.25" customHeight="1">
      <c r="A575" s="4"/>
      <c r="B575" s="4"/>
      <c r="C575" s="5"/>
      <c r="D575" s="5"/>
      <c r="E575" s="5"/>
      <c r="F575" s="5"/>
      <c r="G575" s="5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ht="14.25" customHeight="1">
      <c r="A576" s="4"/>
      <c r="B576" s="4"/>
      <c r="C576" s="5"/>
      <c r="D576" s="5"/>
      <c r="E576" s="5"/>
      <c r="F576" s="5"/>
      <c r="G576" s="5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ht="14.25" customHeight="1">
      <c r="A577" s="4"/>
      <c r="B577" s="4"/>
      <c r="C577" s="5"/>
      <c r="D577" s="5"/>
      <c r="E577" s="5"/>
      <c r="F577" s="5"/>
      <c r="G577" s="5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ht="14.25" customHeight="1">
      <c r="A578" s="4"/>
      <c r="B578" s="4"/>
      <c r="C578" s="5"/>
      <c r="D578" s="5"/>
      <c r="E578" s="5"/>
      <c r="F578" s="5"/>
      <c r="G578" s="5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ht="14.25" customHeight="1">
      <c r="A579" s="4"/>
      <c r="B579" s="4"/>
      <c r="C579" s="5"/>
      <c r="D579" s="5"/>
      <c r="E579" s="5"/>
      <c r="F579" s="5"/>
      <c r="G579" s="5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ht="14.25" customHeight="1">
      <c r="A580" s="4"/>
      <c r="B580" s="4"/>
      <c r="C580" s="5"/>
      <c r="D580" s="5"/>
      <c r="E580" s="5"/>
      <c r="F580" s="5"/>
      <c r="G580" s="5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ht="14.25" customHeight="1">
      <c r="A581" s="4"/>
      <c r="B581" s="4"/>
      <c r="C581" s="5"/>
      <c r="D581" s="5"/>
      <c r="E581" s="5"/>
      <c r="F581" s="5"/>
      <c r="G581" s="5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ht="14.25" customHeight="1">
      <c r="A582" s="4"/>
      <c r="B582" s="4"/>
      <c r="C582" s="5"/>
      <c r="D582" s="5"/>
      <c r="E582" s="5"/>
      <c r="F582" s="5"/>
      <c r="G582" s="5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ht="14.25" customHeight="1">
      <c r="A583" s="4"/>
      <c r="B583" s="4"/>
      <c r="C583" s="5"/>
      <c r="D583" s="5"/>
      <c r="E583" s="5"/>
      <c r="F583" s="5"/>
      <c r="G583" s="5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ht="14.25" customHeight="1">
      <c r="A584" s="4"/>
      <c r="B584" s="4"/>
      <c r="C584" s="5"/>
      <c r="D584" s="5"/>
      <c r="E584" s="5"/>
      <c r="F584" s="5"/>
      <c r="G584" s="5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ht="14.25" customHeight="1">
      <c r="A585" s="4"/>
      <c r="B585" s="4"/>
      <c r="C585" s="5"/>
      <c r="D585" s="5"/>
      <c r="E585" s="5"/>
      <c r="F585" s="5"/>
      <c r="G585" s="5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ht="14.25" customHeight="1">
      <c r="A586" s="4"/>
      <c r="B586" s="4"/>
      <c r="C586" s="5"/>
      <c r="D586" s="5"/>
      <c r="E586" s="5"/>
      <c r="F586" s="5"/>
      <c r="G586" s="5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ht="14.25" customHeight="1">
      <c r="A587" s="4"/>
      <c r="B587" s="4"/>
      <c r="C587" s="5"/>
      <c r="D587" s="5"/>
      <c r="E587" s="5"/>
      <c r="F587" s="5"/>
      <c r="G587" s="5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ht="14.25" customHeight="1">
      <c r="A588" s="4"/>
      <c r="B588" s="4"/>
      <c r="C588" s="5"/>
      <c r="D588" s="5"/>
      <c r="E588" s="5"/>
      <c r="F588" s="5"/>
      <c r="G588" s="5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ht="14.25" customHeight="1">
      <c r="A589" s="4"/>
      <c r="B589" s="4"/>
      <c r="C589" s="5"/>
      <c r="D589" s="5"/>
      <c r="E589" s="5"/>
      <c r="F589" s="5"/>
      <c r="G589" s="5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ht="14.25" customHeight="1">
      <c r="A590" s="4"/>
      <c r="B590" s="4"/>
      <c r="C590" s="5"/>
      <c r="D590" s="5"/>
      <c r="E590" s="5"/>
      <c r="F590" s="5"/>
      <c r="G590" s="5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ht="14.25" customHeight="1">
      <c r="A591" s="4"/>
      <c r="B591" s="4"/>
      <c r="C591" s="5"/>
      <c r="D591" s="5"/>
      <c r="E591" s="5"/>
      <c r="F591" s="5"/>
      <c r="G591" s="5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ht="14.25" customHeight="1">
      <c r="A592" s="4"/>
      <c r="B592" s="4"/>
      <c r="C592" s="5"/>
      <c r="D592" s="5"/>
      <c r="E592" s="5"/>
      <c r="F592" s="5"/>
      <c r="G592" s="5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ht="14.25" customHeight="1">
      <c r="A593" s="4"/>
      <c r="B593" s="4"/>
      <c r="C593" s="5"/>
      <c r="D593" s="5"/>
      <c r="E593" s="5"/>
      <c r="F593" s="5"/>
      <c r="G593" s="5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ht="14.25" customHeight="1">
      <c r="A594" s="4"/>
      <c r="B594" s="4"/>
      <c r="C594" s="5"/>
      <c r="D594" s="5"/>
      <c r="E594" s="5"/>
      <c r="F594" s="5"/>
      <c r="G594" s="5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ht="14.25" customHeight="1">
      <c r="A595" s="4"/>
      <c r="B595" s="4"/>
      <c r="C595" s="5"/>
      <c r="D595" s="5"/>
      <c r="E595" s="5"/>
      <c r="F595" s="5"/>
      <c r="G595" s="5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ht="14.25" customHeight="1">
      <c r="A596" s="4"/>
      <c r="B596" s="4"/>
      <c r="C596" s="5"/>
      <c r="D596" s="5"/>
      <c r="E596" s="5"/>
      <c r="F596" s="5"/>
      <c r="G596" s="5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ht="14.25" customHeight="1">
      <c r="A597" s="4"/>
      <c r="B597" s="4"/>
      <c r="C597" s="5"/>
      <c r="D597" s="5"/>
      <c r="E597" s="5"/>
      <c r="F597" s="5"/>
      <c r="G597" s="5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ht="14.25" customHeight="1">
      <c r="A598" s="4"/>
      <c r="B598" s="4"/>
      <c r="C598" s="5"/>
      <c r="D598" s="5"/>
      <c r="E598" s="5"/>
      <c r="F598" s="5"/>
      <c r="G598" s="5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ht="14.25" customHeight="1">
      <c r="A599" s="4"/>
      <c r="B599" s="4"/>
      <c r="C599" s="5"/>
      <c r="D599" s="5"/>
      <c r="E599" s="5"/>
      <c r="F599" s="5"/>
      <c r="G599" s="5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ht="14.25" customHeight="1">
      <c r="A600" s="4"/>
      <c r="B600" s="4"/>
      <c r="C600" s="5"/>
      <c r="D600" s="5"/>
      <c r="E600" s="5"/>
      <c r="F600" s="5"/>
      <c r="G600" s="5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ht="14.25" customHeight="1">
      <c r="A601" s="4"/>
      <c r="B601" s="4"/>
      <c r="C601" s="5"/>
      <c r="D601" s="5"/>
      <c r="E601" s="5"/>
      <c r="F601" s="5"/>
      <c r="G601" s="5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ht="14.25" customHeight="1">
      <c r="A602" s="4"/>
      <c r="B602" s="4"/>
      <c r="C602" s="5"/>
      <c r="D602" s="5"/>
      <c r="E602" s="5"/>
      <c r="F602" s="5"/>
      <c r="G602" s="5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ht="14.25" customHeight="1">
      <c r="A603" s="4"/>
      <c r="B603" s="4"/>
      <c r="C603" s="5"/>
      <c r="D603" s="5"/>
      <c r="E603" s="5"/>
      <c r="F603" s="5"/>
      <c r="G603" s="5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ht="14.25" customHeight="1">
      <c r="A604" s="4"/>
      <c r="B604" s="4"/>
      <c r="C604" s="5"/>
      <c r="D604" s="5"/>
      <c r="E604" s="5"/>
      <c r="F604" s="5"/>
      <c r="G604" s="5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ht="14.25" customHeight="1">
      <c r="A605" s="4"/>
      <c r="B605" s="4"/>
      <c r="C605" s="5"/>
      <c r="D605" s="5"/>
      <c r="E605" s="5"/>
      <c r="F605" s="5"/>
      <c r="G605" s="5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ht="14.25" customHeight="1">
      <c r="A606" s="4"/>
      <c r="B606" s="4"/>
      <c r="C606" s="5"/>
      <c r="D606" s="5"/>
      <c r="E606" s="5"/>
      <c r="F606" s="5"/>
      <c r="G606" s="5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ht="14.25" customHeight="1">
      <c r="A607" s="4"/>
      <c r="B607" s="4"/>
      <c r="C607" s="5"/>
      <c r="D607" s="5"/>
      <c r="E607" s="5"/>
      <c r="F607" s="5"/>
      <c r="G607" s="5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ht="14.25" customHeight="1">
      <c r="A608" s="4"/>
      <c r="B608" s="4"/>
      <c r="C608" s="5"/>
      <c r="D608" s="5"/>
      <c r="E608" s="5"/>
      <c r="F608" s="5"/>
      <c r="G608" s="5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ht="14.25" customHeight="1">
      <c r="A609" s="4"/>
      <c r="B609" s="4"/>
      <c r="C609" s="5"/>
      <c r="D609" s="5"/>
      <c r="E609" s="5"/>
      <c r="F609" s="5"/>
      <c r="G609" s="5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ht="14.25" customHeight="1">
      <c r="A610" s="4"/>
      <c r="B610" s="4"/>
      <c r="C610" s="5"/>
      <c r="D610" s="5"/>
      <c r="E610" s="5"/>
      <c r="F610" s="5"/>
      <c r="G610" s="5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ht="14.25" customHeight="1">
      <c r="A611" s="4"/>
      <c r="B611" s="4"/>
      <c r="C611" s="5"/>
      <c r="D611" s="5"/>
      <c r="E611" s="5"/>
      <c r="F611" s="5"/>
      <c r="G611" s="5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ht="14.25" customHeight="1">
      <c r="A612" s="4"/>
      <c r="B612" s="4"/>
      <c r="C612" s="5"/>
      <c r="D612" s="5"/>
      <c r="E612" s="5"/>
      <c r="F612" s="5"/>
      <c r="G612" s="5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ht="14.25" customHeight="1">
      <c r="A613" s="4"/>
      <c r="B613" s="4"/>
      <c r="C613" s="5"/>
      <c r="D613" s="5"/>
      <c r="E613" s="5"/>
      <c r="F613" s="5"/>
      <c r="G613" s="5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ht="14.25" customHeight="1">
      <c r="A614" s="4"/>
      <c r="B614" s="4"/>
      <c r="C614" s="5"/>
      <c r="D614" s="5"/>
      <c r="E614" s="5"/>
      <c r="F614" s="5"/>
      <c r="G614" s="5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ht="14.25" customHeight="1">
      <c r="A615" s="4"/>
      <c r="B615" s="4"/>
      <c r="C615" s="5"/>
      <c r="D615" s="5"/>
      <c r="E615" s="5"/>
      <c r="F615" s="5"/>
      <c r="G615" s="5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ht="14.25" customHeight="1">
      <c r="A616" s="4"/>
      <c r="B616" s="4"/>
      <c r="C616" s="5"/>
      <c r="D616" s="5"/>
      <c r="E616" s="5"/>
      <c r="F616" s="5"/>
      <c r="G616" s="5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ht="14.25" customHeight="1">
      <c r="A617" s="4"/>
      <c r="B617" s="4"/>
      <c r="C617" s="5"/>
      <c r="D617" s="5"/>
      <c r="E617" s="5"/>
      <c r="F617" s="5"/>
      <c r="G617" s="5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ht="14.25" customHeight="1">
      <c r="A618" s="4"/>
      <c r="B618" s="4"/>
      <c r="C618" s="5"/>
      <c r="D618" s="5"/>
      <c r="E618" s="5"/>
      <c r="F618" s="5"/>
      <c r="G618" s="5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ht="14.25" customHeight="1">
      <c r="A619" s="4"/>
      <c r="B619" s="4"/>
      <c r="C619" s="5"/>
      <c r="D619" s="5"/>
      <c r="E619" s="5"/>
      <c r="F619" s="5"/>
      <c r="G619" s="5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ht="14.25" customHeight="1">
      <c r="A620" s="4"/>
      <c r="B620" s="4"/>
      <c r="C620" s="5"/>
      <c r="D620" s="5"/>
      <c r="E620" s="5"/>
      <c r="F620" s="5"/>
      <c r="G620" s="5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ht="14.25" customHeight="1">
      <c r="A621" s="4"/>
      <c r="B621" s="4"/>
      <c r="C621" s="5"/>
      <c r="D621" s="5"/>
      <c r="E621" s="5"/>
      <c r="F621" s="5"/>
      <c r="G621" s="5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ht="14.25" customHeight="1">
      <c r="A622" s="4"/>
      <c r="B622" s="4"/>
      <c r="C622" s="5"/>
      <c r="D622" s="5"/>
      <c r="E622" s="5"/>
      <c r="F622" s="5"/>
      <c r="G622" s="5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ht="14.25" customHeight="1">
      <c r="A623" s="4"/>
      <c r="B623" s="4"/>
      <c r="C623" s="5"/>
      <c r="D623" s="5"/>
      <c r="E623" s="5"/>
      <c r="F623" s="5"/>
      <c r="G623" s="5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ht="14.25" customHeight="1">
      <c r="A624" s="4"/>
      <c r="B624" s="4"/>
      <c r="C624" s="5"/>
      <c r="D624" s="5"/>
      <c r="E624" s="5"/>
      <c r="F624" s="5"/>
      <c r="G624" s="5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ht="14.25" customHeight="1">
      <c r="A625" s="4"/>
      <c r="B625" s="4"/>
      <c r="C625" s="5"/>
      <c r="D625" s="5"/>
      <c r="E625" s="5"/>
      <c r="F625" s="5"/>
      <c r="G625" s="5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ht="14.25" customHeight="1">
      <c r="A626" s="4"/>
      <c r="B626" s="4"/>
      <c r="C626" s="5"/>
      <c r="D626" s="5"/>
      <c r="E626" s="5"/>
      <c r="F626" s="5"/>
      <c r="G626" s="5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ht="14.25" customHeight="1">
      <c r="A627" s="4"/>
      <c r="B627" s="4"/>
      <c r="C627" s="5"/>
      <c r="D627" s="5"/>
      <c r="E627" s="5"/>
      <c r="F627" s="5"/>
      <c r="G627" s="5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ht="14.25" customHeight="1">
      <c r="A628" s="4"/>
      <c r="B628" s="4"/>
      <c r="C628" s="5"/>
      <c r="D628" s="5"/>
      <c r="E628" s="5"/>
      <c r="F628" s="5"/>
      <c r="G628" s="5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ht="14.25" customHeight="1">
      <c r="A629" s="4"/>
      <c r="B629" s="4"/>
      <c r="C629" s="5"/>
      <c r="D629" s="5"/>
      <c r="E629" s="5"/>
      <c r="F629" s="5"/>
      <c r="G629" s="5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ht="14.25" customHeight="1">
      <c r="A630" s="4"/>
      <c r="B630" s="4"/>
      <c r="C630" s="5"/>
      <c r="D630" s="5"/>
      <c r="E630" s="5"/>
      <c r="F630" s="5"/>
      <c r="G630" s="5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ht="14.25" customHeight="1">
      <c r="A631" s="4"/>
      <c r="B631" s="4"/>
      <c r="C631" s="5"/>
      <c r="D631" s="5"/>
      <c r="E631" s="5"/>
      <c r="F631" s="5"/>
      <c r="G631" s="5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ht="14.25" customHeight="1">
      <c r="A632" s="4"/>
      <c r="B632" s="4"/>
      <c r="C632" s="5"/>
      <c r="D632" s="5"/>
      <c r="E632" s="5"/>
      <c r="F632" s="5"/>
      <c r="G632" s="5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ht="14.25" customHeight="1">
      <c r="A633" s="4"/>
      <c r="B633" s="4"/>
      <c r="C633" s="5"/>
      <c r="D633" s="5"/>
      <c r="E633" s="5"/>
      <c r="F633" s="5"/>
      <c r="G633" s="5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ht="14.25" customHeight="1">
      <c r="A634" s="4"/>
      <c r="B634" s="4"/>
      <c r="C634" s="5"/>
      <c r="D634" s="5"/>
      <c r="E634" s="5"/>
      <c r="F634" s="5"/>
      <c r="G634" s="5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ht="14.25" customHeight="1">
      <c r="A635" s="4"/>
      <c r="B635" s="4"/>
      <c r="C635" s="5"/>
      <c r="D635" s="5"/>
      <c r="E635" s="5"/>
      <c r="F635" s="5"/>
      <c r="G635" s="5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ht="14.25" customHeight="1">
      <c r="A636" s="4"/>
      <c r="B636" s="4"/>
      <c r="C636" s="5"/>
      <c r="D636" s="5"/>
      <c r="E636" s="5"/>
      <c r="F636" s="5"/>
      <c r="G636" s="5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ht="14.25" customHeight="1">
      <c r="A637" s="4"/>
      <c r="B637" s="4"/>
      <c r="C637" s="5"/>
      <c r="D637" s="5"/>
      <c r="E637" s="5"/>
      <c r="F637" s="5"/>
      <c r="G637" s="5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ht="14.25" customHeight="1">
      <c r="A638" s="4"/>
      <c r="B638" s="4"/>
      <c r="C638" s="5"/>
      <c r="D638" s="5"/>
      <c r="E638" s="5"/>
      <c r="F638" s="5"/>
      <c r="G638" s="5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ht="14.25" customHeight="1">
      <c r="A639" s="4"/>
      <c r="B639" s="4"/>
      <c r="C639" s="5"/>
      <c r="D639" s="5"/>
      <c r="E639" s="5"/>
      <c r="F639" s="5"/>
      <c r="G639" s="5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ht="14.25" customHeight="1">
      <c r="A640" s="4"/>
      <c r="B640" s="4"/>
      <c r="C640" s="5"/>
      <c r="D640" s="5"/>
      <c r="E640" s="5"/>
      <c r="F640" s="5"/>
      <c r="G640" s="5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ht="14.25" customHeight="1">
      <c r="A641" s="4"/>
      <c r="B641" s="4"/>
      <c r="C641" s="5"/>
      <c r="D641" s="5"/>
      <c r="E641" s="5"/>
      <c r="F641" s="5"/>
      <c r="G641" s="5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ht="14.25" customHeight="1">
      <c r="A642" s="4"/>
      <c r="B642" s="4"/>
      <c r="C642" s="5"/>
      <c r="D642" s="5"/>
      <c r="E642" s="5"/>
      <c r="F642" s="5"/>
      <c r="G642" s="5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ht="14.25" customHeight="1">
      <c r="A643" s="4"/>
      <c r="B643" s="4"/>
      <c r="C643" s="5"/>
      <c r="D643" s="5"/>
      <c r="E643" s="5"/>
      <c r="F643" s="5"/>
      <c r="G643" s="5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ht="14.25" customHeight="1">
      <c r="A644" s="4"/>
      <c r="B644" s="4"/>
      <c r="C644" s="5"/>
      <c r="D644" s="5"/>
      <c r="E644" s="5"/>
      <c r="F644" s="5"/>
      <c r="G644" s="5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ht="14.25" customHeight="1">
      <c r="A645" s="4"/>
      <c r="B645" s="4"/>
      <c r="C645" s="5"/>
      <c r="D645" s="5"/>
      <c r="E645" s="5"/>
      <c r="F645" s="5"/>
      <c r="G645" s="5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ht="14.25" customHeight="1">
      <c r="A646" s="4"/>
      <c r="B646" s="4"/>
      <c r="C646" s="5"/>
      <c r="D646" s="5"/>
      <c r="E646" s="5"/>
      <c r="F646" s="5"/>
      <c r="G646" s="5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ht="14.25" customHeight="1">
      <c r="A647" s="4"/>
      <c r="B647" s="4"/>
      <c r="C647" s="5"/>
      <c r="D647" s="5"/>
      <c r="E647" s="5"/>
      <c r="F647" s="5"/>
      <c r="G647" s="5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ht="14.25" customHeight="1">
      <c r="A648" s="4"/>
      <c r="B648" s="4"/>
      <c r="C648" s="5"/>
      <c r="D648" s="5"/>
      <c r="E648" s="5"/>
      <c r="F648" s="5"/>
      <c r="G648" s="5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ht="14.25" customHeight="1">
      <c r="A649" s="4"/>
      <c r="B649" s="4"/>
      <c r="C649" s="5"/>
      <c r="D649" s="5"/>
      <c r="E649" s="5"/>
      <c r="F649" s="5"/>
      <c r="G649" s="5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ht="14.25" customHeight="1">
      <c r="A650" s="4"/>
      <c r="B650" s="4"/>
      <c r="C650" s="5"/>
      <c r="D650" s="5"/>
      <c r="E650" s="5"/>
      <c r="F650" s="5"/>
      <c r="G650" s="5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ht="14.25" customHeight="1">
      <c r="A651" s="4"/>
      <c r="B651" s="4"/>
      <c r="C651" s="5"/>
      <c r="D651" s="5"/>
      <c r="E651" s="5"/>
      <c r="F651" s="5"/>
      <c r="G651" s="5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ht="14.25" customHeight="1">
      <c r="A652" s="4"/>
      <c r="B652" s="4"/>
      <c r="C652" s="5"/>
      <c r="D652" s="5"/>
      <c r="E652" s="5"/>
      <c r="F652" s="5"/>
      <c r="G652" s="5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ht="14.25" customHeight="1">
      <c r="A653" s="4"/>
      <c r="B653" s="4"/>
      <c r="C653" s="5"/>
      <c r="D653" s="5"/>
      <c r="E653" s="5"/>
      <c r="F653" s="5"/>
      <c r="G653" s="5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ht="14.25" customHeight="1">
      <c r="A654" s="4"/>
      <c r="B654" s="4"/>
      <c r="C654" s="5"/>
      <c r="D654" s="5"/>
      <c r="E654" s="5"/>
      <c r="F654" s="5"/>
      <c r="G654" s="5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ht="14.25" customHeight="1">
      <c r="A655" s="4"/>
      <c r="B655" s="4"/>
      <c r="C655" s="5"/>
      <c r="D655" s="5"/>
      <c r="E655" s="5"/>
      <c r="F655" s="5"/>
      <c r="G655" s="5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ht="14.25" customHeight="1">
      <c r="A656" s="4"/>
      <c r="B656" s="4"/>
      <c r="C656" s="5"/>
      <c r="D656" s="5"/>
      <c r="E656" s="5"/>
      <c r="F656" s="5"/>
      <c r="G656" s="5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ht="14.25" customHeight="1">
      <c r="A657" s="4"/>
      <c r="B657" s="4"/>
      <c r="C657" s="5"/>
      <c r="D657" s="5"/>
      <c r="E657" s="5"/>
      <c r="F657" s="5"/>
      <c r="G657" s="5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ht="14.25" customHeight="1">
      <c r="A658" s="4"/>
      <c r="B658" s="4"/>
      <c r="C658" s="5"/>
      <c r="D658" s="5"/>
      <c r="E658" s="5"/>
      <c r="F658" s="5"/>
      <c r="G658" s="5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ht="14.25" customHeight="1">
      <c r="A659" s="4"/>
      <c r="B659" s="4"/>
      <c r="C659" s="5"/>
      <c r="D659" s="5"/>
      <c r="E659" s="5"/>
      <c r="F659" s="5"/>
      <c r="G659" s="5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ht="14.25" customHeight="1">
      <c r="A660" s="4"/>
      <c r="B660" s="4"/>
      <c r="C660" s="5"/>
      <c r="D660" s="5"/>
      <c r="E660" s="5"/>
      <c r="F660" s="5"/>
      <c r="G660" s="5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ht="14.25" customHeight="1">
      <c r="A661" s="4"/>
      <c r="B661" s="4"/>
      <c r="C661" s="5"/>
      <c r="D661" s="5"/>
      <c r="E661" s="5"/>
      <c r="F661" s="5"/>
      <c r="G661" s="5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ht="14.25" customHeight="1">
      <c r="A662" s="4"/>
      <c r="B662" s="4"/>
      <c r="C662" s="5"/>
      <c r="D662" s="5"/>
      <c r="E662" s="5"/>
      <c r="F662" s="5"/>
      <c r="G662" s="5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ht="14.25" customHeight="1">
      <c r="A663" s="4"/>
      <c r="B663" s="4"/>
      <c r="C663" s="5"/>
      <c r="D663" s="5"/>
      <c r="E663" s="5"/>
      <c r="F663" s="5"/>
      <c r="G663" s="5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ht="14.25" customHeight="1">
      <c r="A664" s="4"/>
      <c r="B664" s="4"/>
      <c r="C664" s="5"/>
      <c r="D664" s="5"/>
      <c r="E664" s="5"/>
      <c r="F664" s="5"/>
      <c r="G664" s="5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ht="14.25" customHeight="1">
      <c r="A665" s="4"/>
      <c r="B665" s="4"/>
      <c r="C665" s="5"/>
      <c r="D665" s="5"/>
      <c r="E665" s="5"/>
      <c r="F665" s="5"/>
      <c r="G665" s="5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ht="14.25" customHeight="1">
      <c r="A666" s="4"/>
      <c r="B666" s="4"/>
      <c r="C666" s="5"/>
      <c r="D666" s="5"/>
      <c r="E666" s="5"/>
      <c r="F666" s="5"/>
      <c r="G666" s="5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ht="14.25" customHeight="1">
      <c r="A667" s="4"/>
      <c r="B667" s="4"/>
      <c r="C667" s="5"/>
      <c r="D667" s="5"/>
      <c r="E667" s="5"/>
      <c r="F667" s="5"/>
      <c r="G667" s="5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ht="14.25" customHeight="1">
      <c r="A668" s="4"/>
      <c r="B668" s="4"/>
      <c r="C668" s="5"/>
      <c r="D668" s="5"/>
      <c r="E668" s="5"/>
      <c r="F668" s="5"/>
      <c r="G668" s="5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ht="14.25" customHeight="1">
      <c r="A669" s="4"/>
      <c r="B669" s="4"/>
      <c r="C669" s="5"/>
      <c r="D669" s="5"/>
      <c r="E669" s="5"/>
      <c r="F669" s="5"/>
      <c r="G669" s="5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ht="14.25" customHeight="1">
      <c r="A670" s="4"/>
      <c r="B670" s="4"/>
      <c r="C670" s="5"/>
      <c r="D670" s="5"/>
      <c r="E670" s="5"/>
      <c r="F670" s="5"/>
      <c r="G670" s="5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ht="14.25" customHeight="1">
      <c r="A671" s="4"/>
      <c r="B671" s="4"/>
      <c r="C671" s="5"/>
      <c r="D671" s="5"/>
      <c r="E671" s="5"/>
      <c r="F671" s="5"/>
      <c r="G671" s="5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ht="14.25" customHeight="1">
      <c r="A672" s="4"/>
      <c r="B672" s="4"/>
      <c r="C672" s="5"/>
      <c r="D672" s="5"/>
      <c r="E672" s="5"/>
      <c r="F672" s="5"/>
      <c r="G672" s="5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ht="14.25" customHeight="1">
      <c r="A673" s="4"/>
      <c r="B673" s="4"/>
      <c r="C673" s="5"/>
      <c r="D673" s="5"/>
      <c r="E673" s="5"/>
      <c r="F673" s="5"/>
      <c r="G673" s="5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ht="14.25" customHeight="1">
      <c r="A674" s="4"/>
      <c r="B674" s="4"/>
      <c r="C674" s="5"/>
      <c r="D674" s="5"/>
      <c r="E674" s="5"/>
      <c r="F674" s="5"/>
      <c r="G674" s="5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ht="14.25" customHeight="1">
      <c r="A675" s="4"/>
      <c r="B675" s="4"/>
      <c r="C675" s="5"/>
      <c r="D675" s="5"/>
      <c r="E675" s="5"/>
      <c r="F675" s="5"/>
      <c r="G675" s="5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ht="14.25" customHeight="1">
      <c r="A676" s="4"/>
      <c r="B676" s="4"/>
      <c r="C676" s="5"/>
      <c r="D676" s="5"/>
      <c r="E676" s="5"/>
      <c r="F676" s="5"/>
      <c r="G676" s="5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ht="14.25" customHeight="1">
      <c r="A677" s="4"/>
      <c r="B677" s="4"/>
      <c r="C677" s="5"/>
      <c r="D677" s="5"/>
      <c r="E677" s="5"/>
      <c r="F677" s="5"/>
      <c r="G677" s="5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ht="14.25" customHeight="1">
      <c r="A678" s="4"/>
      <c r="B678" s="4"/>
      <c r="C678" s="5"/>
      <c r="D678" s="5"/>
      <c r="E678" s="5"/>
      <c r="F678" s="5"/>
      <c r="G678" s="5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ht="14.25" customHeight="1">
      <c r="A679" s="4"/>
      <c r="B679" s="4"/>
      <c r="C679" s="5"/>
      <c r="D679" s="5"/>
      <c r="E679" s="5"/>
      <c r="F679" s="5"/>
      <c r="G679" s="5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ht="14.25" customHeight="1">
      <c r="A680" s="4"/>
      <c r="B680" s="4"/>
      <c r="C680" s="5"/>
      <c r="D680" s="5"/>
      <c r="E680" s="5"/>
      <c r="F680" s="5"/>
      <c r="G680" s="5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ht="14.25" customHeight="1">
      <c r="A681" s="4"/>
      <c r="B681" s="4"/>
      <c r="C681" s="5"/>
      <c r="D681" s="5"/>
      <c r="E681" s="5"/>
      <c r="F681" s="5"/>
      <c r="G681" s="5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ht="14.25" customHeight="1">
      <c r="A682" s="4"/>
      <c r="B682" s="4"/>
      <c r="C682" s="5"/>
      <c r="D682" s="5"/>
      <c r="E682" s="5"/>
      <c r="F682" s="5"/>
      <c r="G682" s="5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ht="14.25" customHeight="1">
      <c r="A683" s="4"/>
      <c r="B683" s="4"/>
      <c r="C683" s="5"/>
      <c r="D683" s="5"/>
      <c r="E683" s="5"/>
      <c r="F683" s="5"/>
      <c r="G683" s="5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ht="14.25" customHeight="1">
      <c r="A684" s="4"/>
      <c r="B684" s="4"/>
      <c r="C684" s="5"/>
      <c r="D684" s="5"/>
      <c r="E684" s="5"/>
      <c r="F684" s="5"/>
      <c r="G684" s="5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ht="14.25" customHeight="1">
      <c r="A685" s="4"/>
      <c r="B685" s="4"/>
      <c r="C685" s="5"/>
      <c r="D685" s="5"/>
      <c r="E685" s="5"/>
      <c r="F685" s="5"/>
      <c r="G685" s="5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ht="14.25" customHeight="1">
      <c r="A686" s="4"/>
      <c r="B686" s="4"/>
      <c r="C686" s="5"/>
      <c r="D686" s="5"/>
      <c r="E686" s="5"/>
      <c r="F686" s="5"/>
      <c r="G686" s="5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ht="14.25" customHeight="1">
      <c r="A687" s="4"/>
      <c r="B687" s="4"/>
      <c r="C687" s="5"/>
      <c r="D687" s="5"/>
      <c r="E687" s="5"/>
      <c r="F687" s="5"/>
      <c r="G687" s="5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ht="14.25" customHeight="1">
      <c r="A688" s="4"/>
      <c r="B688" s="4"/>
      <c r="C688" s="5"/>
      <c r="D688" s="5"/>
      <c r="E688" s="5"/>
      <c r="F688" s="5"/>
      <c r="G688" s="5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ht="14.25" customHeight="1">
      <c r="A689" s="4"/>
      <c r="B689" s="4"/>
      <c r="C689" s="5"/>
      <c r="D689" s="5"/>
      <c r="E689" s="5"/>
      <c r="F689" s="5"/>
      <c r="G689" s="5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ht="14.25" customHeight="1">
      <c r="A690" s="4"/>
      <c r="B690" s="4"/>
      <c r="C690" s="5"/>
      <c r="D690" s="5"/>
      <c r="E690" s="5"/>
      <c r="F690" s="5"/>
      <c r="G690" s="5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ht="14.25" customHeight="1">
      <c r="A691" s="4"/>
      <c r="B691" s="4"/>
      <c r="C691" s="5"/>
      <c r="D691" s="5"/>
      <c r="E691" s="5"/>
      <c r="F691" s="5"/>
      <c r="G691" s="5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ht="14.25" customHeight="1">
      <c r="A692" s="4"/>
      <c r="B692" s="4"/>
      <c r="C692" s="5"/>
      <c r="D692" s="5"/>
      <c r="E692" s="5"/>
      <c r="F692" s="5"/>
      <c r="G692" s="5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ht="14.25" customHeight="1">
      <c r="A693" s="4"/>
      <c r="B693" s="4"/>
      <c r="C693" s="5"/>
      <c r="D693" s="5"/>
      <c r="E693" s="5"/>
      <c r="F693" s="5"/>
      <c r="G693" s="5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ht="14.25" customHeight="1">
      <c r="A694" s="4"/>
      <c r="B694" s="4"/>
      <c r="C694" s="5"/>
      <c r="D694" s="5"/>
      <c r="E694" s="5"/>
      <c r="F694" s="5"/>
      <c r="G694" s="5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ht="14.25" customHeight="1">
      <c r="A695" s="4"/>
      <c r="B695" s="4"/>
      <c r="C695" s="5"/>
      <c r="D695" s="5"/>
      <c r="E695" s="5"/>
      <c r="F695" s="5"/>
      <c r="G695" s="5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ht="14.25" customHeight="1">
      <c r="A696" s="4"/>
      <c r="B696" s="4"/>
      <c r="C696" s="5"/>
      <c r="D696" s="5"/>
      <c r="E696" s="5"/>
      <c r="F696" s="5"/>
      <c r="G696" s="5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ht="14.25" customHeight="1">
      <c r="A697" s="4"/>
      <c r="B697" s="4"/>
      <c r="C697" s="5"/>
      <c r="D697" s="5"/>
      <c r="E697" s="5"/>
      <c r="F697" s="5"/>
      <c r="G697" s="5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ht="14.25" customHeight="1">
      <c r="A698" s="4"/>
      <c r="B698" s="4"/>
      <c r="C698" s="5"/>
      <c r="D698" s="5"/>
      <c r="E698" s="5"/>
      <c r="F698" s="5"/>
      <c r="G698" s="5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ht="14.25" customHeight="1">
      <c r="A699" s="4"/>
      <c r="B699" s="4"/>
      <c r="C699" s="5"/>
      <c r="D699" s="5"/>
      <c r="E699" s="5"/>
      <c r="F699" s="5"/>
      <c r="G699" s="5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ht="14.25" customHeight="1">
      <c r="A700" s="4"/>
      <c r="B700" s="4"/>
      <c r="C700" s="5"/>
      <c r="D700" s="5"/>
      <c r="E700" s="5"/>
      <c r="F700" s="5"/>
      <c r="G700" s="5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ht="14.25" customHeight="1">
      <c r="A701" s="4"/>
      <c r="B701" s="4"/>
      <c r="C701" s="5"/>
      <c r="D701" s="5"/>
      <c r="E701" s="5"/>
      <c r="F701" s="5"/>
      <c r="G701" s="5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ht="14.25" customHeight="1">
      <c r="A702" s="4"/>
      <c r="B702" s="4"/>
      <c r="C702" s="5"/>
      <c r="D702" s="5"/>
      <c r="E702" s="5"/>
      <c r="F702" s="5"/>
      <c r="G702" s="5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ht="14.25" customHeight="1">
      <c r="A703" s="4"/>
      <c r="B703" s="4"/>
      <c r="C703" s="5"/>
      <c r="D703" s="5"/>
      <c r="E703" s="5"/>
      <c r="F703" s="5"/>
      <c r="G703" s="5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ht="14.25" customHeight="1">
      <c r="A704" s="4"/>
      <c r="B704" s="4"/>
      <c r="C704" s="5"/>
      <c r="D704" s="5"/>
      <c r="E704" s="5"/>
      <c r="F704" s="5"/>
      <c r="G704" s="5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ht="14.25" customHeight="1">
      <c r="A705" s="4"/>
      <c r="B705" s="4"/>
      <c r="C705" s="5"/>
      <c r="D705" s="5"/>
      <c r="E705" s="5"/>
      <c r="F705" s="5"/>
      <c r="G705" s="5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ht="14.25" customHeight="1">
      <c r="A706" s="4"/>
      <c r="B706" s="4"/>
      <c r="C706" s="5"/>
      <c r="D706" s="5"/>
      <c r="E706" s="5"/>
      <c r="F706" s="5"/>
      <c r="G706" s="5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ht="14.25" customHeight="1">
      <c r="A707" s="4"/>
      <c r="B707" s="4"/>
      <c r="C707" s="5"/>
      <c r="D707" s="5"/>
      <c r="E707" s="5"/>
      <c r="F707" s="5"/>
      <c r="G707" s="5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ht="14.25" customHeight="1">
      <c r="A708" s="4"/>
      <c r="B708" s="4"/>
      <c r="C708" s="5"/>
      <c r="D708" s="5"/>
      <c r="E708" s="5"/>
      <c r="F708" s="5"/>
      <c r="G708" s="5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ht="14.25" customHeight="1">
      <c r="A709" s="4"/>
      <c r="B709" s="4"/>
      <c r="C709" s="5"/>
      <c r="D709" s="5"/>
      <c r="E709" s="5"/>
      <c r="F709" s="5"/>
      <c r="G709" s="5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ht="14.25" customHeight="1">
      <c r="A710" s="4"/>
      <c r="B710" s="4"/>
      <c r="C710" s="5"/>
      <c r="D710" s="5"/>
      <c r="E710" s="5"/>
      <c r="F710" s="5"/>
      <c r="G710" s="5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ht="14.25" customHeight="1">
      <c r="A711" s="4"/>
      <c r="B711" s="4"/>
      <c r="C711" s="5"/>
      <c r="D711" s="5"/>
      <c r="E711" s="5"/>
      <c r="F711" s="5"/>
      <c r="G711" s="5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ht="14.25" customHeight="1">
      <c r="A712" s="4"/>
      <c r="B712" s="4"/>
      <c r="C712" s="5"/>
      <c r="D712" s="5"/>
      <c r="E712" s="5"/>
      <c r="F712" s="5"/>
      <c r="G712" s="5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ht="14.25" customHeight="1">
      <c r="A713" s="4"/>
      <c r="B713" s="4"/>
      <c r="C713" s="5"/>
      <c r="D713" s="5"/>
      <c r="E713" s="5"/>
      <c r="F713" s="5"/>
      <c r="G713" s="5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ht="14.25" customHeight="1">
      <c r="A714" s="4"/>
      <c r="B714" s="4"/>
      <c r="C714" s="5"/>
      <c r="D714" s="5"/>
      <c r="E714" s="5"/>
      <c r="F714" s="5"/>
      <c r="G714" s="5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ht="14.25" customHeight="1">
      <c r="A715" s="4"/>
      <c r="B715" s="4"/>
      <c r="C715" s="5"/>
      <c r="D715" s="5"/>
      <c r="E715" s="5"/>
      <c r="F715" s="5"/>
      <c r="G715" s="5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ht="14.25" customHeight="1">
      <c r="A716" s="4"/>
      <c r="B716" s="4"/>
      <c r="C716" s="5"/>
      <c r="D716" s="5"/>
      <c r="E716" s="5"/>
      <c r="F716" s="5"/>
      <c r="G716" s="5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ht="14.25" customHeight="1">
      <c r="A717" s="4"/>
      <c r="B717" s="4"/>
      <c r="C717" s="5"/>
      <c r="D717" s="5"/>
      <c r="E717" s="5"/>
      <c r="F717" s="5"/>
      <c r="G717" s="5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ht="14.25" customHeight="1">
      <c r="A718" s="4"/>
      <c r="B718" s="4"/>
      <c r="C718" s="5"/>
      <c r="D718" s="5"/>
      <c r="E718" s="5"/>
      <c r="F718" s="5"/>
      <c r="G718" s="5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ht="14.25" customHeight="1">
      <c r="A719" s="4"/>
      <c r="B719" s="4"/>
      <c r="C719" s="5"/>
      <c r="D719" s="5"/>
      <c r="E719" s="5"/>
      <c r="F719" s="5"/>
      <c r="G719" s="5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ht="14.25" customHeight="1">
      <c r="A720" s="4"/>
      <c r="B720" s="4"/>
      <c r="C720" s="5"/>
      <c r="D720" s="5"/>
      <c r="E720" s="5"/>
      <c r="F720" s="5"/>
      <c r="G720" s="5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ht="14.25" customHeight="1">
      <c r="A721" s="4"/>
      <c r="B721" s="4"/>
      <c r="C721" s="5"/>
      <c r="D721" s="5"/>
      <c r="E721" s="5"/>
      <c r="F721" s="5"/>
      <c r="G721" s="5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ht="14.25" customHeight="1">
      <c r="A722" s="4"/>
      <c r="B722" s="4"/>
      <c r="C722" s="5"/>
      <c r="D722" s="5"/>
      <c r="E722" s="5"/>
      <c r="F722" s="5"/>
      <c r="G722" s="5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ht="14.25" customHeight="1">
      <c r="A723" s="4"/>
      <c r="B723" s="4"/>
      <c r="C723" s="5"/>
      <c r="D723" s="5"/>
      <c r="E723" s="5"/>
      <c r="F723" s="5"/>
      <c r="G723" s="5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ht="14.25" customHeight="1">
      <c r="A724" s="4"/>
      <c r="B724" s="4"/>
      <c r="C724" s="5"/>
      <c r="D724" s="5"/>
      <c r="E724" s="5"/>
      <c r="F724" s="5"/>
      <c r="G724" s="5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ht="14.25" customHeight="1">
      <c r="A725" s="4"/>
      <c r="B725" s="4"/>
      <c r="C725" s="5"/>
      <c r="D725" s="5"/>
      <c r="E725" s="5"/>
      <c r="F725" s="5"/>
      <c r="G725" s="5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ht="14.25" customHeight="1">
      <c r="A726" s="4"/>
      <c r="B726" s="4"/>
      <c r="C726" s="5"/>
      <c r="D726" s="5"/>
      <c r="E726" s="5"/>
      <c r="F726" s="5"/>
      <c r="G726" s="5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ht="14.25" customHeight="1">
      <c r="A727" s="4"/>
      <c r="B727" s="4"/>
      <c r="C727" s="5"/>
      <c r="D727" s="5"/>
      <c r="E727" s="5"/>
      <c r="F727" s="5"/>
      <c r="G727" s="5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ht="14.25" customHeight="1">
      <c r="A728" s="4"/>
      <c r="B728" s="4"/>
      <c r="C728" s="5"/>
      <c r="D728" s="5"/>
      <c r="E728" s="5"/>
      <c r="F728" s="5"/>
      <c r="G728" s="5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ht="14.25" customHeight="1">
      <c r="A729" s="4"/>
      <c r="B729" s="4"/>
      <c r="C729" s="5"/>
      <c r="D729" s="5"/>
      <c r="E729" s="5"/>
      <c r="F729" s="5"/>
      <c r="G729" s="5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ht="14.25" customHeight="1">
      <c r="A730" s="4"/>
      <c r="B730" s="4"/>
      <c r="C730" s="5"/>
      <c r="D730" s="5"/>
      <c r="E730" s="5"/>
      <c r="F730" s="5"/>
      <c r="G730" s="5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ht="14.25" customHeight="1">
      <c r="A731" s="4"/>
      <c r="B731" s="4"/>
      <c r="C731" s="5"/>
      <c r="D731" s="5"/>
      <c r="E731" s="5"/>
      <c r="F731" s="5"/>
      <c r="G731" s="5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ht="14.25" customHeight="1">
      <c r="A732" s="4"/>
      <c r="B732" s="4"/>
      <c r="C732" s="5"/>
      <c r="D732" s="5"/>
      <c r="E732" s="5"/>
      <c r="F732" s="5"/>
      <c r="G732" s="5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ht="14.25" customHeight="1">
      <c r="A733" s="4"/>
      <c r="B733" s="4"/>
      <c r="C733" s="5"/>
      <c r="D733" s="5"/>
      <c r="E733" s="5"/>
      <c r="F733" s="5"/>
      <c r="G733" s="5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ht="14.25" customHeight="1">
      <c r="A734" s="4"/>
      <c r="B734" s="4"/>
      <c r="C734" s="5"/>
      <c r="D734" s="5"/>
      <c r="E734" s="5"/>
      <c r="F734" s="5"/>
      <c r="G734" s="5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ht="14.25" customHeight="1">
      <c r="A735" s="4"/>
      <c r="B735" s="4"/>
      <c r="C735" s="5"/>
      <c r="D735" s="5"/>
      <c r="E735" s="5"/>
      <c r="F735" s="5"/>
      <c r="G735" s="5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ht="14.25" customHeight="1">
      <c r="A736" s="4"/>
      <c r="B736" s="4"/>
      <c r="C736" s="5"/>
      <c r="D736" s="5"/>
      <c r="E736" s="5"/>
      <c r="F736" s="5"/>
      <c r="G736" s="5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ht="14.25" customHeight="1">
      <c r="A737" s="4"/>
      <c r="B737" s="4"/>
      <c r="C737" s="5"/>
      <c r="D737" s="5"/>
      <c r="E737" s="5"/>
      <c r="F737" s="5"/>
      <c r="G737" s="5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ht="14.25" customHeight="1">
      <c r="A738" s="4"/>
      <c r="B738" s="4"/>
      <c r="C738" s="5"/>
      <c r="D738" s="5"/>
      <c r="E738" s="5"/>
      <c r="F738" s="5"/>
      <c r="G738" s="5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ht="14.25" customHeight="1">
      <c r="A739" s="4"/>
      <c r="B739" s="4"/>
      <c r="C739" s="5"/>
      <c r="D739" s="5"/>
      <c r="E739" s="5"/>
      <c r="F739" s="5"/>
      <c r="G739" s="5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ht="14.25" customHeight="1">
      <c r="A740" s="4"/>
      <c r="B740" s="4"/>
      <c r="C740" s="5"/>
      <c r="D740" s="5"/>
      <c r="E740" s="5"/>
      <c r="F740" s="5"/>
      <c r="G740" s="5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ht="14.25" customHeight="1">
      <c r="A741" s="4"/>
      <c r="B741" s="4"/>
      <c r="C741" s="5"/>
      <c r="D741" s="5"/>
      <c r="E741" s="5"/>
      <c r="F741" s="5"/>
      <c r="G741" s="5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ht="14.25" customHeight="1">
      <c r="A742" s="4"/>
      <c r="B742" s="4"/>
      <c r="C742" s="5"/>
      <c r="D742" s="5"/>
      <c r="E742" s="5"/>
      <c r="F742" s="5"/>
      <c r="G742" s="5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ht="14.25" customHeight="1">
      <c r="A743" s="4"/>
      <c r="B743" s="4"/>
      <c r="C743" s="5"/>
      <c r="D743" s="5"/>
      <c r="E743" s="5"/>
      <c r="F743" s="5"/>
      <c r="G743" s="5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ht="14.25" customHeight="1">
      <c r="A744" s="4"/>
      <c r="B744" s="4"/>
      <c r="C744" s="5"/>
      <c r="D744" s="5"/>
      <c r="E744" s="5"/>
      <c r="F744" s="5"/>
      <c r="G744" s="5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ht="14.25" customHeight="1">
      <c r="A745" s="4"/>
      <c r="B745" s="4"/>
      <c r="C745" s="5"/>
      <c r="D745" s="5"/>
      <c r="E745" s="5"/>
      <c r="F745" s="5"/>
      <c r="G745" s="5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ht="14.25" customHeight="1">
      <c r="A746" s="4"/>
      <c r="B746" s="4"/>
      <c r="C746" s="5"/>
      <c r="D746" s="5"/>
      <c r="E746" s="5"/>
      <c r="F746" s="5"/>
      <c r="G746" s="5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ht="14.25" customHeight="1">
      <c r="A747" s="4"/>
      <c r="B747" s="4"/>
      <c r="C747" s="5"/>
      <c r="D747" s="5"/>
      <c r="E747" s="5"/>
      <c r="F747" s="5"/>
      <c r="G747" s="5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ht="14.25" customHeight="1">
      <c r="A748" s="4"/>
      <c r="B748" s="4"/>
      <c r="C748" s="5"/>
      <c r="D748" s="5"/>
      <c r="E748" s="5"/>
      <c r="F748" s="5"/>
      <c r="G748" s="5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ht="14.25" customHeight="1">
      <c r="A749" s="4"/>
      <c r="B749" s="4"/>
      <c r="C749" s="5"/>
      <c r="D749" s="5"/>
      <c r="E749" s="5"/>
      <c r="F749" s="5"/>
      <c r="G749" s="5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ht="14.25" customHeight="1">
      <c r="A750" s="4"/>
      <c r="B750" s="4"/>
      <c r="C750" s="5"/>
      <c r="D750" s="5"/>
      <c r="E750" s="5"/>
      <c r="F750" s="5"/>
      <c r="G750" s="5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ht="14.25" customHeight="1">
      <c r="A751" s="4"/>
      <c r="B751" s="4"/>
      <c r="C751" s="5"/>
      <c r="D751" s="5"/>
      <c r="E751" s="5"/>
      <c r="F751" s="5"/>
      <c r="G751" s="5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ht="14.25" customHeight="1">
      <c r="A752" s="4"/>
      <c r="B752" s="4"/>
      <c r="C752" s="5"/>
      <c r="D752" s="5"/>
      <c r="E752" s="5"/>
      <c r="F752" s="5"/>
      <c r="G752" s="5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ht="14.25" customHeight="1">
      <c r="A753" s="4"/>
      <c r="B753" s="4"/>
      <c r="C753" s="5"/>
      <c r="D753" s="5"/>
      <c r="E753" s="5"/>
      <c r="F753" s="5"/>
      <c r="G753" s="5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ht="14.25" customHeight="1">
      <c r="A754" s="4"/>
      <c r="B754" s="4"/>
      <c r="C754" s="5"/>
      <c r="D754" s="5"/>
      <c r="E754" s="5"/>
      <c r="F754" s="5"/>
      <c r="G754" s="5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ht="14.25" customHeight="1">
      <c r="A755" s="4"/>
      <c r="B755" s="4"/>
      <c r="C755" s="5"/>
      <c r="D755" s="5"/>
      <c r="E755" s="5"/>
      <c r="F755" s="5"/>
      <c r="G755" s="5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ht="14.25" customHeight="1">
      <c r="A756" s="4"/>
      <c r="B756" s="4"/>
      <c r="C756" s="5"/>
      <c r="D756" s="5"/>
      <c r="E756" s="5"/>
      <c r="F756" s="5"/>
      <c r="G756" s="5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ht="14.25" customHeight="1">
      <c r="A757" s="4"/>
      <c r="B757" s="4"/>
      <c r="C757" s="5"/>
      <c r="D757" s="5"/>
      <c r="E757" s="5"/>
      <c r="F757" s="5"/>
      <c r="G757" s="5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ht="14.25" customHeight="1">
      <c r="A758" s="4"/>
      <c r="B758" s="4"/>
      <c r="C758" s="5"/>
      <c r="D758" s="5"/>
      <c r="E758" s="5"/>
      <c r="F758" s="5"/>
      <c r="G758" s="5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ht="14.25" customHeight="1">
      <c r="A759" s="4"/>
      <c r="B759" s="4"/>
      <c r="C759" s="5"/>
      <c r="D759" s="5"/>
      <c r="E759" s="5"/>
      <c r="F759" s="5"/>
      <c r="G759" s="5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ht="14.25" customHeight="1">
      <c r="A760" s="4"/>
      <c r="B760" s="4"/>
      <c r="C760" s="5"/>
      <c r="D760" s="5"/>
      <c r="E760" s="5"/>
      <c r="F760" s="5"/>
      <c r="G760" s="5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ht="14.25" customHeight="1">
      <c r="A761" s="4"/>
      <c r="B761" s="4"/>
      <c r="C761" s="5"/>
      <c r="D761" s="5"/>
      <c r="E761" s="5"/>
      <c r="F761" s="5"/>
      <c r="G761" s="5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ht="14.25" customHeight="1">
      <c r="A762" s="4"/>
      <c r="B762" s="4"/>
      <c r="C762" s="5"/>
      <c r="D762" s="5"/>
      <c r="E762" s="5"/>
      <c r="F762" s="5"/>
      <c r="G762" s="5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ht="14.25" customHeight="1">
      <c r="A763" s="4"/>
      <c r="B763" s="4"/>
      <c r="C763" s="5"/>
      <c r="D763" s="5"/>
      <c r="E763" s="5"/>
      <c r="F763" s="5"/>
      <c r="G763" s="5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ht="14.25" customHeight="1">
      <c r="A764" s="4"/>
      <c r="B764" s="4"/>
      <c r="C764" s="5"/>
      <c r="D764" s="5"/>
      <c r="E764" s="5"/>
      <c r="F764" s="5"/>
      <c r="G764" s="5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ht="14.25" customHeight="1">
      <c r="A765" s="4"/>
      <c r="B765" s="4"/>
      <c r="C765" s="5"/>
      <c r="D765" s="5"/>
      <c r="E765" s="5"/>
      <c r="F765" s="5"/>
      <c r="G765" s="5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ht="14.25" customHeight="1">
      <c r="A766" s="4"/>
      <c r="B766" s="4"/>
      <c r="C766" s="5"/>
      <c r="D766" s="5"/>
      <c r="E766" s="5"/>
      <c r="F766" s="5"/>
      <c r="G766" s="5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ht="14.25" customHeight="1">
      <c r="A767" s="4"/>
      <c r="B767" s="4"/>
      <c r="C767" s="5"/>
      <c r="D767" s="5"/>
      <c r="E767" s="5"/>
      <c r="F767" s="5"/>
      <c r="G767" s="5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ht="14.25" customHeight="1">
      <c r="A768" s="4"/>
      <c r="B768" s="4"/>
      <c r="C768" s="5"/>
      <c r="D768" s="5"/>
      <c r="E768" s="5"/>
      <c r="F768" s="5"/>
      <c r="G768" s="5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ht="14.25" customHeight="1">
      <c r="A769" s="4"/>
      <c r="B769" s="4"/>
      <c r="C769" s="5"/>
      <c r="D769" s="5"/>
      <c r="E769" s="5"/>
      <c r="F769" s="5"/>
      <c r="G769" s="5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ht="14.25" customHeight="1">
      <c r="A770" s="4"/>
      <c r="B770" s="4"/>
      <c r="C770" s="5"/>
      <c r="D770" s="5"/>
      <c r="E770" s="5"/>
      <c r="F770" s="5"/>
      <c r="G770" s="5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ht="14.25" customHeight="1">
      <c r="A771" s="4"/>
      <c r="B771" s="4"/>
      <c r="C771" s="5"/>
      <c r="D771" s="5"/>
      <c r="E771" s="5"/>
      <c r="F771" s="5"/>
      <c r="G771" s="5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ht="14.25" customHeight="1">
      <c r="A772" s="4"/>
      <c r="B772" s="4"/>
      <c r="C772" s="5"/>
      <c r="D772" s="5"/>
      <c r="E772" s="5"/>
      <c r="F772" s="5"/>
      <c r="G772" s="5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ht="14.25" customHeight="1">
      <c r="A773" s="4"/>
      <c r="B773" s="4"/>
      <c r="C773" s="5"/>
      <c r="D773" s="5"/>
      <c r="E773" s="5"/>
      <c r="F773" s="5"/>
      <c r="G773" s="5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ht="14.25" customHeight="1">
      <c r="A774" s="4"/>
      <c r="B774" s="4"/>
      <c r="C774" s="5"/>
      <c r="D774" s="5"/>
      <c r="E774" s="5"/>
      <c r="F774" s="5"/>
      <c r="G774" s="5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ht="14.25" customHeight="1">
      <c r="A775" s="4"/>
      <c r="B775" s="4"/>
      <c r="C775" s="5"/>
      <c r="D775" s="5"/>
      <c r="E775" s="5"/>
      <c r="F775" s="5"/>
      <c r="G775" s="5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ht="14.25" customHeight="1">
      <c r="A776" s="4"/>
      <c r="B776" s="4"/>
      <c r="C776" s="5"/>
      <c r="D776" s="5"/>
      <c r="E776" s="5"/>
      <c r="F776" s="5"/>
      <c r="G776" s="5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ht="14.25" customHeight="1">
      <c r="A777" s="4"/>
      <c r="B777" s="4"/>
      <c r="C777" s="5"/>
      <c r="D777" s="5"/>
      <c r="E777" s="5"/>
      <c r="F777" s="5"/>
      <c r="G777" s="5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ht="14.25" customHeight="1">
      <c r="A778" s="4"/>
      <c r="B778" s="4"/>
      <c r="C778" s="5"/>
      <c r="D778" s="5"/>
      <c r="E778" s="5"/>
      <c r="F778" s="5"/>
      <c r="G778" s="5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ht="14.25" customHeight="1">
      <c r="A779" s="4"/>
      <c r="B779" s="4"/>
      <c r="C779" s="5"/>
      <c r="D779" s="5"/>
      <c r="E779" s="5"/>
      <c r="F779" s="5"/>
      <c r="G779" s="5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ht="14.25" customHeight="1">
      <c r="A780" s="4"/>
      <c r="B780" s="4"/>
      <c r="C780" s="5"/>
      <c r="D780" s="5"/>
      <c r="E780" s="5"/>
      <c r="F780" s="5"/>
      <c r="G780" s="5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ht="14.25" customHeight="1">
      <c r="A781" s="4"/>
      <c r="B781" s="4"/>
      <c r="C781" s="5"/>
      <c r="D781" s="5"/>
      <c r="E781" s="5"/>
      <c r="F781" s="5"/>
      <c r="G781" s="5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ht="14.25" customHeight="1">
      <c r="A782" s="4"/>
      <c r="B782" s="4"/>
      <c r="C782" s="5"/>
      <c r="D782" s="5"/>
      <c r="E782" s="5"/>
      <c r="F782" s="5"/>
      <c r="G782" s="5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ht="14.25" customHeight="1">
      <c r="A783" s="4"/>
      <c r="B783" s="4"/>
      <c r="C783" s="5"/>
      <c r="D783" s="5"/>
      <c r="E783" s="5"/>
      <c r="F783" s="5"/>
      <c r="G783" s="5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ht="14.25" customHeight="1">
      <c r="A784" s="4"/>
      <c r="B784" s="4"/>
      <c r="C784" s="5"/>
      <c r="D784" s="5"/>
      <c r="E784" s="5"/>
      <c r="F784" s="5"/>
      <c r="G784" s="5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ht="14.25" customHeight="1">
      <c r="A785" s="4"/>
      <c r="B785" s="4"/>
      <c r="C785" s="5"/>
      <c r="D785" s="5"/>
      <c r="E785" s="5"/>
      <c r="F785" s="5"/>
      <c r="G785" s="5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ht="14.25" customHeight="1">
      <c r="A786" s="4"/>
      <c r="B786" s="4"/>
      <c r="C786" s="5"/>
      <c r="D786" s="5"/>
      <c r="E786" s="5"/>
      <c r="F786" s="5"/>
      <c r="G786" s="5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ht="14.25" customHeight="1">
      <c r="A787" s="4"/>
      <c r="B787" s="4"/>
      <c r="C787" s="5"/>
      <c r="D787" s="5"/>
      <c r="E787" s="5"/>
      <c r="F787" s="5"/>
      <c r="G787" s="5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ht="14.25" customHeight="1">
      <c r="A788" s="4"/>
      <c r="B788" s="4"/>
      <c r="C788" s="5"/>
      <c r="D788" s="5"/>
      <c r="E788" s="5"/>
      <c r="F788" s="5"/>
      <c r="G788" s="5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ht="14.25" customHeight="1">
      <c r="A789" s="4"/>
      <c r="B789" s="4"/>
      <c r="C789" s="5"/>
      <c r="D789" s="5"/>
      <c r="E789" s="5"/>
      <c r="F789" s="5"/>
      <c r="G789" s="5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ht="14.25" customHeight="1">
      <c r="A790" s="4"/>
      <c r="B790" s="4"/>
      <c r="C790" s="5"/>
      <c r="D790" s="5"/>
      <c r="E790" s="5"/>
      <c r="F790" s="5"/>
      <c r="G790" s="5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ht="14.25" customHeight="1">
      <c r="A791" s="4"/>
      <c r="B791" s="4"/>
      <c r="C791" s="5"/>
      <c r="D791" s="5"/>
      <c r="E791" s="5"/>
      <c r="F791" s="5"/>
      <c r="G791" s="5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ht="14.25" customHeight="1">
      <c r="A792" s="4"/>
      <c r="B792" s="4"/>
      <c r="C792" s="5"/>
      <c r="D792" s="5"/>
      <c r="E792" s="5"/>
      <c r="F792" s="5"/>
      <c r="G792" s="5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ht="14.25" customHeight="1">
      <c r="A793" s="4"/>
      <c r="B793" s="4"/>
      <c r="C793" s="5"/>
      <c r="D793" s="5"/>
      <c r="E793" s="5"/>
      <c r="F793" s="5"/>
      <c r="G793" s="5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ht="14.25" customHeight="1">
      <c r="A794" s="4"/>
      <c r="B794" s="4"/>
      <c r="C794" s="5"/>
      <c r="D794" s="5"/>
      <c r="E794" s="5"/>
      <c r="F794" s="5"/>
      <c r="G794" s="5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ht="14.25" customHeight="1">
      <c r="A795" s="4"/>
      <c r="B795" s="4"/>
      <c r="C795" s="5"/>
      <c r="D795" s="5"/>
      <c r="E795" s="5"/>
      <c r="F795" s="5"/>
      <c r="G795" s="5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ht="14.25" customHeight="1">
      <c r="A796" s="4"/>
      <c r="B796" s="4"/>
      <c r="C796" s="5"/>
      <c r="D796" s="5"/>
      <c r="E796" s="5"/>
      <c r="F796" s="5"/>
      <c r="G796" s="5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ht="14.25" customHeight="1">
      <c r="A797" s="4"/>
      <c r="B797" s="4"/>
      <c r="C797" s="5"/>
      <c r="D797" s="5"/>
      <c r="E797" s="5"/>
      <c r="F797" s="5"/>
      <c r="G797" s="5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ht="14.25" customHeight="1">
      <c r="A798" s="4"/>
      <c r="B798" s="4"/>
      <c r="C798" s="5"/>
      <c r="D798" s="5"/>
      <c r="E798" s="5"/>
      <c r="F798" s="5"/>
      <c r="G798" s="5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ht="14.25" customHeight="1">
      <c r="A799" s="4"/>
      <c r="B799" s="4"/>
      <c r="C799" s="5"/>
      <c r="D799" s="5"/>
      <c r="E799" s="5"/>
      <c r="F799" s="5"/>
      <c r="G799" s="5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ht="14.25" customHeight="1">
      <c r="A800" s="4"/>
      <c r="B800" s="4"/>
      <c r="C800" s="5"/>
      <c r="D800" s="5"/>
      <c r="E800" s="5"/>
      <c r="F800" s="5"/>
      <c r="G800" s="5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ht="14.25" customHeight="1">
      <c r="A801" s="4"/>
      <c r="B801" s="4"/>
      <c r="C801" s="5"/>
      <c r="D801" s="5"/>
      <c r="E801" s="5"/>
      <c r="F801" s="5"/>
      <c r="G801" s="5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ht="14.25" customHeight="1">
      <c r="A802" s="4"/>
      <c r="B802" s="4"/>
      <c r="C802" s="5"/>
      <c r="D802" s="5"/>
      <c r="E802" s="5"/>
      <c r="F802" s="5"/>
      <c r="G802" s="5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ht="14.25" customHeight="1">
      <c r="A803" s="4"/>
      <c r="B803" s="4"/>
      <c r="C803" s="5"/>
      <c r="D803" s="5"/>
      <c r="E803" s="5"/>
      <c r="F803" s="5"/>
      <c r="G803" s="5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ht="14.25" customHeight="1">
      <c r="A804" s="4"/>
      <c r="B804" s="4"/>
      <c r="C804" s="5"/>
      <c r="D804" s="5"/>
      <c r="E804" s="5"/>
      <c r="F804" s="5"/>
      <c r="G804" s="5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ht="14.25" customHeight="1">
      <c r="A805" s="4"/>
      <c r="B805" s="4"/>
      <c r="C805" s="5"/>
      <c r="D805" s="5"/>
      <c r="E805" s="5"/>
      <c r="F805" s="5"/>
      <c r="G805" s="5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ht="14.25" customHeight="1">
      <c r="A806" s="4"/>
      <c r="B806" s="4"/>
      <c r="C806" s="5"/>
      <c r="D806" s="5"/>
      <c r="E806" s="5"/>
      <c r="F806" s="5"/>
      <c r="G806" s="5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ht="14.25" customHeight="1">
      <c r="A807" s="4"/>
      <c r="B807" s="4"/>
      <c r="C807" s="5"/>
      <c r="D807" s="5"/>
      <c r="E807" s="5"/>
      <c r="F807" s="5"/>
      <c r="G807" s="5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ht="14.25" customHeight="1">
      <c r="A808" s="4"/>
      <c r="B808" s="4"/>
      <c r="C808" s="5"/>
      <c r="D808" s="5"/>
      <c r="E808" s="5"/>
      <c r="F808" s="5"/>
      <c r="G808" s="5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ht="14.25" customHeight="1">
      <c r="A809" s="4"/>
      <c r="B809" s="4"/>
      <c r="C809" s="5"/>
      <c r="D809" s="5"/>
      <c r="E809" s="5"/>
      <c r="F809" s="5"/>
      <c r="G809" s="5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ht="14.25" customHeight="1">
      <c r="A810" s="4"/>
      <c r="B810" s="4"/>
      <c r="C810" s="5"/>
      <c r="D810" s="5"/>
      <c r="E810" s="5"/>
      <c r="F810" s="5"/>
      <c r="G810" s="5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ht="14.25" customHeight="1">
      <c r="A811" s="4"/>
      <c r="B811" s="4"/>
      <c r="C811" s="5"/>
      <c r="D811" s="5"/>
      <c r="E811" s="5"/>
      <c r="F811" s="5"/>
      <c r="G811" s="5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ht="14.25" customHeight="1">
      <c r="A812" s="4"/>
      <c r="B812" s="4"/>
      <c r="C812" s="5"/>
      <c r="D812" s="5"/>
      <c r="E812" s="5"/>
      <c r="F812" s="5"/>
      <c r="G812" s="5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ht="14.25" customHeight="1">
      <c r="A813" s="4"/>
      <c r="B813" s="4"/>
      <c r="C813" s="5"/>
      <c r="D813" s="5"/>
      <c r="E813" s="5"/>
      <c r="F813" s="5"/>
      <c r="G813" s="5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ht="14.25" customHeight="1">
      <c r="A814" s="4"/>
      <c r="B814" s="4"/>
      <c r="C814" s="5"/>
      <c r="D814" s="5"/>
      <c r="E814" s="5"/>
      <c r="F814" s="5"/>
      <c r="G814" s="5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ht="14.25" customHeight="1">
      <c r="A815" s="4"/>
      <c r="B815" s="4"/>
      <c r="C815" s="5"/>
      <c r="D815" s="5"/>
      <c r="E815" s="5"/>
      <c r="F815" s="5"/>
      <c r="G815" s="5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ht="14.25" customHeight="1">
      <c r="A816" s="4"/>
      <c r="B816" s="4"/>
      <c r="C816" s="5"/>
      <c r="D816" s="5"/>
      <c r="E816" s="5"/>
      <c r="F816" s="5"/>
      <c r="G816" s="5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ht="14.25" customHeight="1">
      <c r="A817" s="4"/>
      <c r="B817" s="4"/>
      <c r="C817" s="5"/>
      <c r="D817" s="5"/>
      <c r="E817" s="5"/>
      <c r="F817" s="5"/>
      <c r="G817" s="5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ht="14.25" customHeight="1">
      <c r="A818" s="4"/>
      <c r="B818" s="4"/>
      <c r="C818" s="5"/>
      <c r="D818" s="5"/>
      <c r="E818" s="5"/>
      <c r="F818" s="5"/>
      <c r="G818" s="5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ht="14.25" customHeight="1">
      <c r="A819" s="4"/>
      <c r="B819" s="4"/>
      <c r="C819" s="5"/>
      <c r="D819" s="5"/>
      <c r="E819" s="5"/>
      <c r="F819" s="5"/>
      <c r="G819" s="5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ht="14.25" customHeight="1">
      <c r="A820" s="4"/>
      <c r="B820" s="4"/>
      <c r="C820" s="5"/>
      <c r="D820" s="5"/>
      <c r="E820" s="5"/>
      <c r="F820" s="5"/>
      <c r="G820" s="5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ht="14.25" customHeight="1">
      <c r="A821" s="4"/>
      <c r="B821" s="4"/>
      <c r="C821" s="5"/>
      <c r="D821" s="5"/>
      <c r="E821" s="5"/>
      <c r="F821" s="5"/>
      <c r="G821" s="5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ht="14.25" customHeight="1">
      <c r="A822" s="4"/>
      <c r="B822" s="4"/>
      <c r="C822" s="5"/>
      <c r="D822" s="5"/>
      <c r="E822" s="5"/>
      <c r="F822" s="5"/>
      <c r="G822" s="5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ht="14.25" customHeight="1">
      <c r="A823" s="4"/>
      <c r="B823" s="4"/>
      <c r="C823" s="5"/>
      <c r="D823" s="5"/>
      <c r="E823" s="5"/>
      <c r="F823" s="5"/>
      <c r="G823" s="5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ht="14.25" customHeight="1">
      <c r="A824" s="4"/>
      <c r="B824" s="4"/>
      <c r="C824" s="5"/>
      <c r="D824" s="5"/>
      <c r="E824" s="5"/>
      <c r="F824" s="5"/>
      <c r="G824" s="5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ht="14.25" customHeight="1">
      <c r="A825" s="4"/>
      <c r="B825" s="4"/>
      <c r="C825" s="5"/>
      <c r="D825" s="5"/>
      <c r="E825" s="5"/>
      <c r="F825" s="5"/>
      <c r="G825" s="5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ht="14.25" customHeight="1">
      <c r="A826" s="4"/>
      <c r="B826" s="4"/>
      <c r="C826" s="5"/>
      <c r="D826" s="5"/>
      <c r="E826" s="5"/>
      <c r="F826" s="5"/>
      <c r="G826" s="5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ht="14.25" customHeight="1">
      <c r="A827" s="4"/>
      <c r="B827" s="4"/>
      <c r="C827" s="5"/>
      <c r="D827" s="5"/>
      <c r="E827" s="5"/>
      <c r="F827" s="5"/>
      <c r="G827" s="5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ht="14.25" customHeight="1">
      <c r="A828" s="4"/>
      <c r="B828" s="4"/>
      <c r="C828" s="5"/>
      <c r="D828" s="5"/>
      <c r="E828" s="5"/>
      <c r="F828" s="5"/>
      <c r="G828" s="5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ht="14.25" customHeight="1">
      <c r="A829" s="4"/>
      <c r="B829" s="4"/>
      <c r="C829" s="5"/>
      <c r="D829" s="5"/>
      <c r="E829" s="5"/>
      <c r="F829" s="5"/>
      <c r="G829" s="5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ht="14.25" customHeight="1">
      <c r="A830" s="4"/>
      <c r="B830" s="4"/>
      <c r="C830" s="5"/>
      <c r="D830" s="5"/>
      <c r="E830" s="5"/>
      <c r="F830" s="5"/>
      <c r="G830" s="5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ht="14.25" customHeight="1">
      <c r="A831" s="4"/>
      <c r="B831" s="4"/>
      <c r="C831" s="5"/>
      <c r="D831" s="5"/>
      <c r="E831" s="5"/>
      <c r="F831" s="5"/>
      <c r="G831" s="5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ht="14.25" customHeight="1">
      <c r="A832" s="4"/>
      <c r="B832" s="4"/>
      <c r="C832" s="5"/>
      <c r="D832" s="5"/>
      <c r="E832" s="5"/>
      <c r="F832" s="5"/>
      <c r="G832" s="5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ht="14.25" customHeight="1">
      <c r="A833" s="4"/>
      <c r="B833" s="4"/>
      <c r="C833" s="5"/>
      <c r="D833" s="5"/>
      <c r="E833" s="5"/>
      <c r="F833" s="5"/>
      <c r="G833" s="5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ht="14.25" customHeight="1">
      <c r="A834" s="4"/>
      <c r="B834" s="4"/>
      <c r="C834" s="5"/>
      <c r="D834" s="5"/>
      <c r="E834" s="5"/>
      <c r="F834" s="5"/>
      <c r="G834" s="5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ht="14.25" customHeight="1">
      <c r="A835" s="4"/>
      <c r="B835" s="4"/>
      <c r="C835" s="5"/>
      <c r="D835" s="5"/>
      <c r="E835" s="5"/>
      <c r="F835" s="5"/>
      <c r="G835" s="5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ht="14.25" customHeight="1">
      <c r="A836" s="4"/>
      <c r="B836" s="4"/>
      <c r="C836" s="5"/>
      <c r="D836" s="5"/>
      <c r="E836" s="5"/>
      <c r="F836" s="5"/>
      <c r="G836" s="5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ht="14.25" customHeight="1">
      <c r="A837" s="4"/>
      <c r="B837" s="4"/>
      <c r="C837" s="5"/>
      <c r="D837" s="5"/>
      <c r="E837" s="5"/>
      <c r="F837" s="5"/>
      <c r="G837" s="5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ht="14.25" customHeight="1">
      <c r="A838" s="4"/>
      <c r="B838" s="4"/>
      <c r="C838" s="5"/>
      <c r="D838" s="5"/>
      <c r="E838" s="5"/>
      <c r="F838" s="5"/>
      <c r="G838" s="5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ht="14.25" customHeight="1">
      <c r="A839" s="4"/>
      <c r="B839" s="4"/>
      <c r="C839" s="5"/>
      <c r="D839" s="5"/>
      <c r="E839" s="5"/>
      <c r="F839" s="5"/>
      <c r="G839" s="5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ht="14.25" customHeight="1">
      <c r="A840" s="4"/>
      <c r="B840" s="4"/>
      <c r="C840" s="5"/>
      <c r="D840" s="5"/>
      <c r="E840" s="5"/>
      <c r="F840" s="5"/>
      <c r="G840" s="5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ht="14.25" customHeight="1">
      <c r="A841" s="4"/>
      <c r="B841" s="4"/>
      <c r="C841" s="5"/>
      <c r="D841" s="5"/>
      <c r="E841" s="5"/>
      <c r="F841" s="5"/>
      <c r="G841" s="5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ht="14.25" customHeight="1">
      <c r="A842" s="4"/>
      <c r="B842" s="4"/>
      <c r="C842" s="5"/>
      <c r="D842" s="5"/>
      <c r="E842" s="5"/>
      <c r="F842" s="5"/>
      <c r="G842" s="5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ht="14.25" customHeight="1">
      <c r="A843" s="4"/>
      <c r="B843" s="4"/>
      <c r="C843" s="5"/>
      <c r="D843" s="5"/>
      <c r="E843" s="5"/>
      <c r="F843" s="5"/>
      <c r="G843" s="5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ht="14.25" customHeight="1">
      <c r="A844" s="4"/>
      <c r="B844" s="4"/>
      <c r="C844" s="5"/>
      <c r="D844" s="5"/>
      <c r="E844" s="5"/>
      <c r="F844" s="5"/>
      <c r="G844" s="5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ht="14.25" customHeight="1">
      <c r="A845" s="4"/>
      <c r="B845" s="4"/>
      <c r="C845" s="5"/>
      <c r="D845" s="5"/>
      <c r="E845" s="5"/>
      <c r="F845" s="5"/>
      <c r="G845" s="5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ht="14.25" customHeight="1">
      <c r="A846" s="4"/>
      <c r="B846" s="4"/>
      <c r="C846" s="5"/>
      <c r="D846" s="5"/>
      <c r="E846" s="5"/>
      <c r="F846" s="5"/>
      <c r="G846" s="5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ht="14.25" customHeight="1">
      <c r="A847" s="4"/>
      <c r="B847" s="4"/>
      <c r="C847" s="5"/>
      <c r="D847" s="5"/>
      <c r="E847" s="5"/>
      <c r="F847" s="5"/>
      <c r="G847" s="5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ht="14.25" customHeight="1">
      <c r="A848" s="4"/>
      <c r="B848" s="4"/>
      <c r="C848" s="5"/>
      <c r="D848" s="5"/>
      <c r="E848" s="5"/>
      <c r="F848" s="5"/>
      <c r="G848" s="5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ht="14.25" customHeight="1">
      <c r="A849" s="4"/>
      <c r="B849" s="4"/>
      <c r="C849" s="5"/>
      <c r="D849" s="5"/>
      <c r="E849" s="5"/>
      <c r="F849" s="5"/>
      <c r="G849" s="5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ht="14.25" customHeight="1">
      <c r="A850" s="4"/>
      <c r="B850" s="4"/>
      <c r="C850" s="5"/>
      <c r="D850" s="5"/>
      <c r="E850" s="5"/>
      <c r="F850" s="5"/>
      <c r="G850" s="5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ht="14.25" customHeight="1">
      <c r="A851" s="4"/>
      <c r="B851" s="4"/>
      <c r="C851" s="5"/>
      <c r="D851" s="5"/>
      <c r="E851" s="5"/>
      <c r="F851" s="5"/>
      <c r="G851" s="5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ht="14.25" customHeight="1">
      <c r="A852" s="4"/>
      <c r="B852" s="4"/>
      <c r="C852" s="5"/>
      <c r="D852" s="5"/>
      <c r="E852" s="5"/>
      <c r="F852" s="5"/>
      <c r="G852" s="5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ht="14.25" customHeight="1">
      <c r="A853" s="4"/>
      <c r="B853" s="4"/>
      <c r="C853" s="5"/>
      <c r="D853" s="5"/>
      <c r="E853" s="5"/>
      <c r="F853" s="5"/>
      <c r="G853" s="5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ht="14.25" customHeight="1">
      <c r="A854" s="4"/>
      <c r="B854" s="4"/>
      <c r="C854" s="5"/>
      <c r="D854" s="5"/>
      <c r="E854" s="5"/>
      <c r="F854" s="5"/>
      <c r="G854" s="5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ht="14.25" customHeight="1">
      <c r="A855" s="4"/>
      <c r="B855" s="4"/>
      <c r="C855" s="5"/>
      <c r="D855" s="5"/>
      <c r="E855" s="5"/>
      <c r="F855" s="5"/>
      <c r="G855" s="5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ht="14.25" customHeight="1">
      <c r="A856" s="4"/>
      <c r="B856" s="4"/>
      <c r="C856" s="5"/>
      <c r="D856" s="5"/>
      <c r="E856" s="5"/>
      <c r="F856" s="5"/>
      <c r="G856" s="5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ht="14.25" customHeight="1">
      <c r="A857" s="4"/>
      <c r="B857" s="4"/>
      <c r="C857" s="5"/>
      <c r="D857" s="5"/>
      <c r="E857" s="5"/>
      <c r="F857" s="5"/>
      <c r="G857" s="5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ht="14.25" customHeight="1">
      <c r="A858" s="4"/>
      <c r="B858" s="4"/>
      <c r="C858" s="5"/>
      <c r="D858" s="5"/>
      <c r="E858" s="5"/>
      <c r="F858" s="5"/>
      <c r="G858" s="5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ht="14.25" customHeight="1">
      <c r="A859" s="4"/>
      <c r="B859" s="4"/>
      <c r="C859" s="5"/>
      <c r="D859" s="5"/>
      <c r="E859" s="5"/>
      <c r="F859" s="5"/>
      <c r="G859" s="5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ht="14.25" customHeight="1">
      <c r="A860" s="4"/>
      <c r="B860" s="4"/>
      <c r="C860" s="5"/>
      <c r="D860" s="5"/>
      <c r="E860" s="5"/>
      <c r="F860" s="5"/>
      <c r="G860" s="5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ht="14.25" customHeight="1">
      <c r="A861" s="4"/>
      <c r="B861" s="4"/>
      <c r="C861" s="5"/>
      <c r="D861" s="5"/>
      <c r="E861" s="5"/>
      <c r="F861" s="5"/>
      <c r="G861" s="5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ht="14.25" customHeight="1">
      <c r="A862" s="4"/>
      <c r="B862" s="4"/>
      <c r="C862" s="5"/>
      <c r="D862" s="5"/>
      <c r="E862" s="5"/>
      <c r="F862" s="5"/>
      <c r="G862" s="5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ht="14.25" customHeight="1">
      <c r="A863" s="4"/>
      <c r="B863" s="4"/>
      <c r="C863" s="5"/>
      <c r="D863" s="5"/>
      <c r="E863" s="5"/>
      <c r="F863" s="5"/>
      <c r="G863" s="5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ht="14.25" customHeight="1">
      <c r="A864" s="4"/>
      <c r="B864" s="4"/>
      <c r="C864" s="5"/>
      <c r="D864" s="5"/>
      <c r="E864" s="5"/>
      <c r="F864" s="5"/>
      <c r="G864" s="5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ht="14.25" customHeight="1">
      <c r="A865" s="4"/>
      <c r="B865" s="4"/>
      <c r="C865" s="5"/>
      <c r="D865" s="5"/>
      <c r="E865" s="5"/>
      <c r="F865" s="5"/>
      <c r="G865" s="5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ht="14.25" customHeight="1">
      <c r="A866" s="4"/>
      <c r="B866" s="4"/>
      <c r="C866" s="5"/>
      <c r="D866" s="5"/>
      <c r="E866" s="5"/>
      <c r="F866" s="5"/>
      <c r="G866" s="5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ht="14.25" customHeight="1">
      <c r="A867" s="4"/>
      <c r="B867" s="4"/>
      <c r="C867" s="5"/>
      <c r="D867" s="5"/>
      <c r="E867" s="5"/>
      <c r="F867" s="5"/>
      <c r="G867" s="5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ht="14.25" customHeight="1">
      <c r="A868" s="4"/>
      <c r="B868" s="4"/>
      <c r="C868" s="5"/>
      <c r="D868" s="5"/>
      <c r="E868" s="5"/>
      <c r="F868" s="5"/>
      <c r="G868" s="5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ht="14.25" customHeight="1">
      <c r="A869" s="4"/>
      <c r="B869" s="4"/>
      <c r="C869" s="5"/>
      <c r="D869" s="5"/>
      <c r="E869" s="5"/>
      <c r="F869" s="5"/>
      <c r="G869" s="5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ht="14.25" customHeight="1">
      <c r="A870" s="4"/>
      <c r="B870" s="4"/>
      <c r="C870" s="5"/>
      <c r="D870" s="5"/>
      <c r="E870" s="5"/>
      <c r="F870" s="5"/>
      <c r="G870" s="5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ht="14.25" customHeight="1">
      <c r="A871" s="4"/>
      <c r="B871" s="4"/>
      <c r="C871" s="5"/>
      <c r="D871" s="5"/>
      <c r="E871" s="5"/>
      <c r="F871" s="5"/>
      <c r="G871" s="5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ht="14.25" customHeight="1">
      <c r="A872" s="4"/>
      <c r="B872" s="4"/>
      <c r="C872" s="5"/>
      <c r="D872" s="5"/>
      <c r="E872" s="5"/>
      <c r="F872" s="5"/>
      <c r="G872" s="5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ht="14.25" customHeight="1">
      <c r="A873" s="4"/>
      <c r="B873" s="4"/>
      <c r="C873" s="5"/>
      <c r="D873" s="5"/>
      <c r="E873" s="5"/>
      <c r="F873" s="5"/>
      <c r="G873" s="5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ht="14.25" customHeight="1">
      <c r="A874" s="4"/>
      <c r="B874" s="4"/>
      <c r="C874" s="5"/>
      <c r="D874" s="5"/>
      <c r="E874" s="5"/>
      <c r="F874" s="5"/>
      <c r="G874" s="5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ht="14.25" customHeight="1">
      <c r="A875" s="4"/>
      <c r="B875" s="4"/>
      <c r="C875" s="5"/>
      <c r="D875" s="5"/>
      <c r="E875" s="5"/>
      <c r="F875" s="5"/>
      <c r="G875" s="5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ht="14.25" customHeight="1">
      <c r="A876" s="4"/>
      <c r="B876" s="4"/>
      <c r="C876" s="5"/>
      <c r="D876" s="5"/>
      <c r="E876" s="5"/>
      <c r="F876" s="5"/>
      <c r="G876" s="5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ht="14.25" customHeight="1">
      <c r="A877" s="4"/>
      <c r="B877" s="4"/>
      <c r="C877" s="5"/>
      <c r="D877" s="5"/>
      <c r="E877" s="5"/>
      <c r="F877" s="5"/>
      <c r="G877" s="5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ht="14.25" customHeight="1">
      <c r="A878" s="4"/>
      <c r="B878" s="4"/>
      <c r="C878" s="5"/>
      <c r="D878" s="5"/>
      <c r="E878" s="5"/>
      <c r="F878" s="5"/>
      <c r="G878" s="5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ht="14.25" customHeight="1">
      <c r="A879" s="4"/>
      <c r="B879" s="4"/>
      <c r="C879" s="5"/>
      <c r="D879" s="5"/>
      <c r="E879" s="5"/>
      <c r="F879" s="5"/>
      <c r="G879" s="5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ht="14.25" customHeight="1">
      <c r="A880" s="4"/>
      <c r="B880" s="4"/>
      <c r="C880" s="5"/>
      <c r="D880" s="5"/>
      <c r="E880" s="5"/>
      <c r="F880" s="5"/>
      <c r="G880" s="5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ht="14.25" customHeight="1">
      <c r="A881" s="4"/>
      <c r="B881" s="4"/>
      <c r="C881" s="5"/>
      <c r="D881" s="5"/>
      <c r="E881" s="5"/>
      <c r="F881" s="5"/>
      <c r="G881" s="5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ht="14.25" customHeight="1">
      <c r="A882" s="4"/>
      <c r="B882" s="4"/>
      <c r="C882" s="5"/>
      <c r="D882" s="5"/>
      <c r="E882" s="5"/>
      <c r="F882" s="5"/>
      <c r="G882" s="5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ht="14.25" customHeight="1">
      <c r="A883" s="4"/>
      <c r="B883" s="4"/>
      <c r="C883" s="5"/>
      <c r="D883" s="5"/>
      <c r="E883" s="5"/>
      <c r="F883" s="5"/>
      <c r="G883" s="5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ht="14.25" customHeight="1">
      <c r="A884" s="4"/>
      <c r="B884" s="4"/>
      <c r="C884" s="5"/>
      <c r="D884" s="5"/>
      <c r="E884" s="5"/>
      <c r="F884" s="5"/>
      <c r="G884" s="5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ht="14.25" customHeight="1">
      <c r="A885" s="4"/>
      <c r="B885" s="4"/>
      <c r="C885" s="5"/>
      <c r="D885" s="5"/>
      <c r="E885" s="5"/>
      <c r="F885" s="5"/>
      <c r="G885" s="5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ht="14.25" customHeight="1">
      <c r="A886" s="4"/>
      <c r="B886" s="4"/>
      <c r="C886" s="5"/>
      <c r="D886" s="5"/>
      <c r="E886" s="5"/>
      <c r="F886" s="5"/>
      <c r="G886" s="5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ht="14.25" customHeight="1">
      <c r="A887" s="4"/>
      <c r="B887" s="4"/>
      <c r="C887" s="5"/>
      <c r="D887" s="5"/>
      <c r="E887" s="5"/>
      <c r="F887" s="5"/>
      <c r="G887" s="5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ht="14.25" customHeight="1">
      <c r="A888" s="4"/>
      <c r="B888" s="4"/>
      <c r="C888" s="5"/>
      <c r="D888" s="5"/>
      <c r="E888" s="5"/>
      <c r="F888" s="5"/>
      <c r="G888" s="5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ht="14.25" customHeight="1">
      <c r="A889" s="4"/>
      <c r="B889" s="4"/>
      <c r="C889" s="5"/>
      <c r="D889" s="5"/>
      <c r="E889" s="5"/>
      <c r="F889" s="5"/>
      <c r="G889" s="5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ht="14.25" customHeight="1">
      <c r="A890" s="4"/>
      <c r="B890" s="4"/>
      <c r="C890" s="5"/>
      <c r="D890" s="5"/>
      <c r="E890" s="5"/>
      <c r="F890" s="5"/>
      <c r="G890" s="5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ht="14.25" customHeight="1">
      <c r="A891" s="4"/>
      <c r="B891" s="4"/>
      <c r="C891" s="5"/>
      <c r="D891" s="5"/>
      <c r="E891" s="5"/>
      <c r="F891" s="5"/>
      <c r="G891" s="5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ht="14.25" customHeight="1">
      <c r="A892" s="4"/>
      <c r="B892" s="4"/>
      <c r="C892" s="5"/>
      <c r="D892" s="5"/>
      <c r="E892" s="5"/>
      <c r="F892" s="5"/>
      <c r="G892" s="5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ht="14.25" customHeight="1">
      <c r="A893" s="4"/>
      <c r="B893" s="4"/>
      <c r="C893" s="5"/>
      <c r="D893" s="5"/>
      <c r="E893" s="5"/>
      <c r="F893" s="5"/>
      <c r="G893" s="5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ht="14.25" customHeight="1">
      <c r="A894" s="4"/>
      <c r="B894" s="4"/>
      <c r="C894" s="5"/>
      <c r="D894" s="5"/>
      <c r="E894" s="5"/>
      <c r="F894" s="5"/>
      <c r="G894" s="5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ht="14.25" customHeight="1">
      <c r="A895" s="4"/>
      <c r="B895" s="4"/>
      <c r="C895" s="5"/>
      <c r="D895" s="5"/>
      <c r="E895" s="5"/>
      <c r="F895" s="5"/>
      <c r="G895" s="5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ht="14.25" customHeight="1">
      <c r="A896" s="4"/>
      <c r="B896" s="4"/>
      <c r="C896" s="5"/>
      <c r="D896" s="5"/>
      <c r="E896" s="5"/>
      <c r="F896" s="5"/>
      <c r="G896" s="5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ht="14.25" customHeight="1">
      <c r="A897" s="4"/>
      <c r="B897" s="4"/>
      <c r="C897" s="5"/>
      <c r="D897" s="5"/>
      <c r="E897" s="5"/>
      <c r="F897" s="5"/>
      <c r="G897" s="5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ht="14.25" customHeight="1">
      <c r="A898" s="4"/>
      <c r="B898" s="4"/>
      <c r="C898" s="5"/>
      <c r="D898" s="5"/>
      <c r="E898" s="5"/>
      <c r="F898" s="5"/>
      <c r="G898" s="5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ht="14.25" customHeight="1">
      <c r="A899" s="4"/>
      <c r="B899" s="4"/>
      <c r="C899" s="5"/>
      <c r="D899" s="5"/>
      <c r="E899" s="5"/>
      <c r="F899" s="5"/>
      <c r="G899" s="5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ht="14.25" customHeight="1">
      <c r="A900" s="4"/>
      <c r="B900" s="4"/>
      <c r="C900" s="5"/>
      <c r="D900" s="5"/>
      <c r="E900" s="5"/>
      <c r="F900" s="5"/>
      <c r="G900" s="5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ht="14.25" customHeight="1">
      <c r="A901" s="4"/>
      <c r="B901" s="4"/>
      <c r="C901" s="5"/>
      <c r="D901" s="5"/>
      <c r="E901" s="5"/>
      <c r="F901" s="5"/>
      <c r="G901" s="5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ht="14.25" customHeight="1">
      <c r="A902" s="4"/>
      <c r="B902" s="4"/>
      <c r="C902" s="5"/>
      <c r="D902" s="5"/>
      <c r="E902" s="5"/>
      <c r="F902" s="5"/>
      <c r="G902" s="5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ht="14.25" customHeight="1">
      <c r="A903" s="4"/>
      <c r="B903" s="4"/>
      <c r="C903" s="5"/>
      <c r="D903" s="5"/>
      <c r="E903" s="5"/>
      <c r="F903" s="5"/>
      <c r="G903" s="5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ht="14.25" customHeight="1">
      <c r="A904" s="4"/>
      <c r="B904" s="4"/>
      <c r="C904" s="5"/>
      <c r="D904" s="5"/>
      <c r="E904" s="5"/>
      <c r="F904" s="5"/>
      <c r="G904" s="5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ht="14.25" customHeight="1">
      <c r="A905" s="4"/>
      <c r="B905" s="4"/>
      <c r="C905" s="5"/>
      <c r="D905" s="5"/>
      <c r="E905" s="5"/>
      <c r="F905" s="5"/>
      <c r="G905" s="5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ht="14.25" customHeight="1">
      <c r="A906" s="4"/>
      <c r="B906" s="4"/>
      <c r="C906" s="5"/>
      <c r="D906" s="5"/>
      <c r="E906" s="5"/>
      <c r="F906" s="5"/>
      <c r="G906" s="5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ht="14.25" customHeight="1">
      <c r="A907" s="4"/>
      <c r="B907" s="4"/>
      <c r="C907" s="5"/>
      <c r="D907" s="5"/>
      <c r="E907" s="5"/>
      <c r="F907" s="5"/>
      <c r="G907" s="5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ht="14.25" customHeight="1">
      <c r="A908" s="4"/>
      <c r="B908" s="4"/>
      <c r="C908" s="5"/>
      <c r="D908" s="5"/>
      <c r="E908" s="5"/>
      <c r="F908" s="5"/>
      <c r="G908" s="5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ht="14.25" customHeight="1">
      <c r="A909" s="4"/>
      <c r="B909" s="4"/>
      <c r="C909" s="5"/>
      <c r="D909" s="5"/>
      <c r="E909" s="5"/>
      <c r="F909" s="5"/>
      <c r="G909" s="5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ht="14.25" customHeight="1">
      <c r="A910" s="4"/>
      <c r="B910" s="4"/>
      <c r="C910" s="5"/>
      <c r="D910" s="5"/>
      <c r="E910" s="5"/>
      <c r="F910" s="5"/>
      <c r="G910" s="5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ht="14.25" customHeight="1">
      <c r="A911" s="4"/>
      <c r="B911" s="4"/>
      <c r="C911" s="5"/>
      <c r="D911" s="5"/>
      <c r="E911" s="5"/>
      <c r="F911" s="5"/>
      <c r="G911" s="5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ht="14.25" customHeight="1">
      <c r="A912" s="4"/>
      <c r="B912" s="4"/>
      <c r="C912" s="5"/>
      <c r="D912" s="5"/>
      <c r="E912" s="5"/>
      <c r="F912" s="5"/>
      <c r="G912" s="5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ht="14.25" customHeight="1">
      <c r="A913" s="4"/>
      <c r="B913" s="4"/>
      <c r="C913" s="5"/>
      <c r="D913" s="5"/>
      <c r="E913" s="5"/>
      <c r="F913" s="5"/>
      <c r="G913" s="5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ht="14.25" customHeight="1">
      <c r="A914" s="4"/>
      <c r="B914" s="4"/>
      <c r="C914" s="5"/>
      <c r="D914" s="5"/>
      <c r="E914" s="5"/>
      <c r="F914" s="5"/>
      <c r="G914" s="5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ht="14.25" customHeight="1">
      <c r="A915" s="4"/>
      <c r="B915" s="4"/>
      <c r="C915" s="5"/>
      <c r="D915" s="5"/>
      <c r="E915" s="5"/>
      <c r="F915" s="5"/>
      <c r="G915" s="5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ht="14.25" customHeight="1">
      <c r="A916" s="4"/>
      <c r="B916" s="4"/>
      <c r="C916" s="5"/>
      <c r="D916" s="5"/>
      <c r="E916" s="5"/>
      <c r="F916" s="5"/>
      <c r="G916" s="5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ht="14.25" customHeight="1">
      <c r="A917" s="4"/>
      <c r="B917" s="4"/>
      <c r="C917" s="5"/>
      <c r="D917" s="5"/>
      <c r="E917" s="5"/>
      <c r="F917" s="5"/>
      <c r="G917" s="5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ht="14.25" customHeight="1">
      <c r="A918" s="4"/>
      <c r="B918" s="4"/>
      <c r="C918" s="5"/>
      <c r="D918" s="5"/>
      <c r="E918" s="5"/>
      <c r="F918" s="5"/>
      <c r="G918" s="5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ht="14.25" customHeight="1">
      <c r="A919" s="4"/>
      <c r="B919" s="4"/>
      <c r="C919" s="5"/>
      <c r="D919" s="5"/>
      <c r="E919" s="5"/>
      <c r="F919" s="5"/>
      <c r="G919" s="5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ht="14.25" customHeight="1">
      <c r="A920" s="4"/>
      <c r="B920" s="4"/>
      <c r="C920" s="5"/>
      <c r="D920" s="5"/>
      <c r="E920" s="5"/>
      <c r="F920" s="5"/>
      <c r="G920" s="5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ht="14.25" customHeight="1">
      <c r="A921" s="4"/>
      <c r="B921" s="4"/>
      <c r="C921" s="5"/>
      <c r="D921" s="5"/>
      <c r="E921" s="5"/>
      <c r="F921" s="5"/>
      <c r="G921" s="5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ht="14.25" customHeight="1">
      <c r="A922" s="4"/>
      <c r="B922" s="4"/>
      <c r="C922" s="5"/>
      <c r="D922" s="5"/>
      <c r="E922" s="5"/>
      <c r="F922" s="5"/>
      <c r="G922" s="5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ht="14.25" customHeight="1">
      <c r="A923" s="4"/>
      <c r="B923" s="4"/>
      <c r="C923" s="5"/>
      <c r="D923" s="5"/>
      <c r="E923" s="5"/>
      <c r="F923" s="5"/>
      <c r="G923" s="5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ht="14.25" customHeight="1">
      <c r="A924" s="4"/>
      <c r="B924" s="4"/>
      <c r="C924" s="5"/>
      <c r="D924" s="5"/>
      <c r="E924" s="5"/>
      <c r="F924" s="5"/>
      <c r="G924" s="5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ht="14.25" customHeight="1">
      <c r="A925" s="4"/>
      <c r="B925" s="4"/>
      <c r="C925" s="5"/>
      <c r="D925" s="5"/>
      <c r="E925" s="5"/>
      <c r="F925" s="5"/>
      <c r="G925" s="5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ht="14.25" customHeight="1">
      <c r="A926" s="4"/>
      <c r="B926" s="4"/>
      <c r="C926" s="5"/>
      <c r="D926" s="5"/>
      <c r="E926" s="5"/>
      <c r="F926" s="5"/>
      <c r="G926" s="5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ht="14.25" customHeight="1">
      <c r="A927" s="4"/>
      <c r="B927" s="4"/>
      <c r="C927" s="5"/>
      <c r="D927" s="5"/>
      <c r="E927" s="5"/>
      <c r="F927" s="5"/>
      <c r="G927" s="5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ht="14.25" customHeight="1">
      <c r="A928" s="4"/>
      <c r="B928" s="4"/>
      <c r="C928" s="5"/>
      <c r="D928" s="5"/>
      <c r="E928" s="5"/>
      <c r="F928" s="5"/>
      <c r="G928" s="5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ht="14.25" customHeight="1">
      <c r="A929" s="4"/>
      <c r="B929" s="4"/>
      <c r="C929" s="5"/>
      <c r="D929" s="5"/>
      <c r="E929" s="5"/>
      <c r="F929" s="5"/>
      <c r="G929" s="5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ht="14.25" customHeight="1">
      <c r="A930" s="4"/>
      <c r="B930" s="4"/>
      <c r="C930" s="5"/>
      <c r="D930" s="5"/>
      <c r="E930" s="5"/>
      <c r="F930" s="5"/>
      <c r="G930" s="5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ht="14.25" customHeight="1">
      <c r="A931" s="4"/>
      <c r="B931" s="4"/>
      <c r="C931" s="5"/>
      <c r="D931" s="5"/>
      <c r="E931" s="5"/>
      <c r="F931" s="5"/>
      <c r="G931" s="5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ht="14.25" customHeight="1">
      <c r="A932" s="4"/>
      <c r="B932" s="4"/>
      <c r="C932" s="5"/>
      <c r="D932" s="5"/>
      <c r="E932" s="5"/>
      <c r="F932" s="5"/>
      <c r="G932" s="5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ht="14.25" customHeight="1">
      <c r="A933" s="4"/>
      <c r="B933" s="4"/>
      <c r="C933" s="5"/>
      <c r="D933" s="5"/>
      <c r="E933" s="5"/>
      <c r="F933" s="5"/>
      <c r="G933" s="5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ht="14.25" customHeight="1">
      <c r="A934" s="4"/>
      <c r="B934" s="4"/>
      <c r="C934" s="5"/>
      <c r="D934" s="5"/>
      <c r="E934" s="5"/>
      <c r="F934" s="5"/>
      <c r="G934" s="5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ht="14.25" customHeight="1">
      <c r="A935" s="4"/>
      <c r="B935" s="4"/>
      <c r="C935" s="5"/>
      <c r="D935" s="5"/>
      <c r="E935" s="5"/>
      <c r="F935" s="5"/>
      <c r="G935" s="5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ht="14.25" customHeight="1">
      <c r="A936" s="4"/>
      <c r="B936" s="4"/>
      <c r="C936" s="5"/>
      <c r="D936" s="5"/>
      <c r="E936" s="5"/>
      <c r="F936" s="5"/>
      <c r="G936" s="5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ht="14.25" customHeight="1">
      <c r="A937" s="4"/>
      <c r="B937" s="4"/>
      <c r="C937" s="5"/>
      <c r="D937" s="5"/>
      <c r="E937" s="5"/>
      <c r="F937" s="5"/>
      <c r="G937" s="5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ht="14.25" customHeight="1">
      <c r="A938" s="4"/>
      <c r="B938" s="4"/>
      <c r="C938" s="5"/>
      <c r="D938" s="5"/>
      <c r="E938" s="5"/>
      <c r="F938" s="5"/>
      <c r="G938" s="5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ht="14.25" customHeight="1">
      <c r="A939" s="4"/>
      <c r="B939" s="4"/>
      <c r="C939" s="5"/>
      <c r="D939" s="5"/>
      <c r="E939" s="5"/>
      <c r="F939" s="5"/>
      <c r="G939" s="5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ht="14.25" customHeight="1">
      <c r="A940" s="4"/>
      <c r="B940" s="4"/>
      <c r="C940" s="5"/>
      <c r="D940" s="5"/>
      <c r="E940" s="5"/>
      <c r="F940" s="5"/>
      <c r="G940" s="5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ht="14.25" customHeight="1">
      <c r="A941" s="4"/>
      <c r="B941" s="4"/>
      <c r="C941" s="5"/>
      <c r="D941" s="5"/>
      <c r="E941" s="5"/>
      <c r="F941" s="5"/>
      <c r="G941" s="5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ht="14.25" customHeight="1">
      <c r="A942" s="4"/>
      <c r="B942" s="4"/>
      <c r="C942" s="5"/>
      <c r="D942" s="5"/>
      <c r="E942" s="5"/>
      <c r="F942" s="5"/>
      <c r="G942" s="5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ht="14.25" customHeight="1">
      <c r="A943" s="4"/>
      <c r="B943" s="4"/>
      <c r="C943" s="5"/>
      <c r="D943" s="5"/>
      <c r="E943" s="5"/>
      <c r="F943" s="5"/>
      <c r="G943" s="5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ht="14.25" customHeight="1">
      <c r="A944" s="4"/>
      <c r="B944" s="4"/>
      <c r="C944" s="5"/>
      <c r="D944" s="5"/>
      <c r="E944" s="5"/>
      <c r="F944" s="5"/>
      <c r="G944" s="5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ht="14.25" customHeight="1">
      <c r="A945" s="4"/>
      <c r="B945" s="4"/>
      <c r="C945" s="5"/>
      <c r="D945" s="5"/>
      <c r="E945" s="5"/>
      <c r="F945" s="5"/>
      <c r="G945" s="5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ht="14.25" customHeight="1">
      <c r="A946" s="4"/>
      <c r="B946" s="4"/>
      <c r="C946" s="5"/>
      <c r="D946" s="5"/>
      <c r="E946" s="5"/>
      <c r="F946" s="5"/>
      <c r="G946" s="5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ht="14.25" customHeight="1">
      <c r="A947" s="4"/>
      <c r="B947" s="4"/>
      <c r="C947" s="5"/>
      <c r="D947" s="5"/>
      <c r="E947" s="5"/>
      <c r="F947" s="5"/>
      <c r="G947" s="5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ht="14.25" customHeight="1">
      <c r="A948" s="4"/>
      <c r="B948" s="4"/>
      <c r="C948" s="5"/>
      <c r="D948" s="5"/>
      <c r="E948" s="5"/>
      <c r="F948" s="5"/>
      <c r="G948" s="5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ht="14.25" customHeight="1">
      <c r="A949" s="4"/>
      <c r="B949" s="4"/>
      <c r="C949" s="5"/>
      <c r="D949" s="5"/>
      <c r="E949" s="5"/>
      <c r="F949" s="5"/>
      <c r="G949" s="5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ht="14.25" customHeight="1">
      <c r="A950" s="4"/>
      <c r="B950" s="4"/>
      <c r="C950" s="5"/>
      <c r="D950" s="5"/>
      <c r="E950" s="5"/>
      <c r="F950" s="5"/>
      <c r="G950" s="5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ht="14.25" customHeight="1">
      <c r="A951" s="4"/>
      <c r="B951" s="4"/>
      <c r="C951" s="5"/>
      <c r="D951" s="5"/>
      <c r="E951" s="5"/>
      <c r="F951" s="5"/>
      <c r="G951" s="5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ht="14.25" customHeight="1">
      <c r="A952" s="4"/>
      <c r="B952" s="4"/>
      <c r="C952" s="5"/>
      <c r="D952" s="5"/>
      <c r="E952" s="5"/>
      <c r="F952" s="5"/>
      <c r="G952" s="5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ht="14.25" customHeight="1">
      <c r="A953" s="4"/>
      <c r="B953" s="4"/>
      <c r="C953" s="5"/>
      <c r="D953" s="5"/>
      <c r="E953" s="5"/>
      <c r="F953" s="5"/>
      <c r="G953" s="5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ht="14.25" customHeight="1">
      <c r="A954" s="4"/>
      <c r="B954" s="4"/>
      <c r="C954" s="5"/>
      <c r="D954" s="5"/>
      <c r="E954" s="5"/>
      <c r="F954" s="5"/>
      <c r="G954" s="5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ht="14.25" customHeight="1">
      <c r="A955" s="4"/>
      <c r="B955" s="4"/>
      <c r="C955" s="5"/>
      <c r="D955" s="5"/>
      <c r="E955" s="5"/>
      <c r="F955" s="5"/>
      <c r="G955" s="5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ht="14.25" customHeight="1">
      <c r="A956" s="4"/>
      <c r="B956" s="4"/>
      <c r="C956" s="5"/>
      <c r="D956" s="5"/>
      <c r="E956" s="5"/>
      <c r="F956" s="5"/>
      <c r="G956" s="5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ht="14.25" customHeight="1">
      <c r="A957" s="4"/>
      <c r="B957" s="4"/>
      <c r="C957" s="5"/>
      <c r="D957" s="5"/>
      <c r="E957" s="5"/>
      <c r="F957" s="5"/>
      <c r="G957" s="5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ht="14.25" customHeight="1">
      <c r="A958" s="4"/>
      <c r="B958" s="4"/>
      <c r="C958" s="5"/>
      <c r="D958" s="5"/>
      <c r="E958" s="5"/>
      <c r="F958" s="5"/>
      <c r="G958" s="5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ht="14.25" customHeight="1">
      <c r="A959" s="4"/>
      <c r="B959" s="4"/>
      <c r="C959" s="5"/>
      <c r="D959" s="5"/>
      <c r="E959" s="5"/>
      <c r="F959" s="5"/>
      <c r="G959" s="5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ht="14.25" customHeight="1">
      <c r="A960" s="4"/>
      <c r="B960" s="4"/>
      <c r="C960" s="5"/>
      <c r="D960" s="5"/>
      <c r="E960" s="5"/>
      <c r="F960" s="5"/>
      <c r="G960" s="5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ht="14.25" customHeight="1">
      <c r="A961" s="4"/>
      <c r="B961" s="4"/>
      <c r="C961" s="5"/>
      <c r="D961" s="5"/>
      <c r="E961" s="5"/>
      <c r="F961" s="5"/>
      <c r="G961" s="5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ht="14.25" customHeight="1">
      <c r="A962" s="4"/>
      <c r="B962" s="4"/>
      <c r="C962" s="5"/>
      <c r="D962" s="5"/>
      <c r="E962" s="5"/>
      <c r="F962" s="5"/>
      <c r="G962" s="5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ht="14.25" customHeight="1">
      <c r="A963" s="4"/>
      <c r="B963" s="4"/>
      <c r="C963" s="5"/>
      <c r="D963" s="5"/>
      <c r="E963" s="5"/>
      <c r="F963" s="5"/>
      <c r="G963" s="5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ht="14.25" customHeight="1">
      <c r="A964" s="4"/>
      <c r="B964" s="4"/>
      <c r="C964" s="5"/>
      <c r="D964" s="5"/>
      <c r="E964" s="5"/>
      <c r="F964" s="5"/>
      <c r="G964" s="5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ht="14.25" customHeight="1">
      <c r="A965" s="4"/>
      <c r="B965" s="4"/>
      <c r="C965" s="5"/>
      <c r="D965" s="5"/>
      <c r="E965" s="5"/>
      <c r="F965" s="5"/>
      <c r="G965" s="5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ht="14.25" customHeight="1">
      <c r="A966" s="4"/>
      <c r="B966" s="4"/>
      <c r="C966" s="5"/>
      <c r="D966" s="5"/>
      <c r="E966" s="5"/>
      <c r="F966" s="5"/>
      <c r="G966" s="5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ht="14.25" customHeight="1">
      <c r="A967" s="4"/>
      <c r="B967" s="4"/>
      <c r="C967" s="5"/>
      <c r="D967" s="5"/>
      <c r="E967" s="5"/>
      <c r="F967" s="5"/>
      <c r="G967" s="5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ht="14.25" customHeight="1">
      <c r="A968" s="4"/>
      <c r="B968" s="4"/>
      <c r="C968" s="5"/>
      <c r="D968" s="5"/>
      <c r="E968" s="5"/>
      <c r="F968" s="5"/>
      <c r="G968" s="5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ht="14.25" customHeight="1">
      <c r="A969" s="4"/>
      <c r="B969" s="4"/>
      <c r="C969" s="5"/>
      <c r="D969" s="5"/>
      <c r="E969" s="5"/>
      <c r="F969" s="5"/>
      <c r="G969" s="5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ht="14.25" customHeight="1">
      <c r="A970" s="4"/>
      <c r="B970" s="4"/>
      <c r="C970" s="5"/>
      <c r="D970" s="5"/>
      <c r="E970" s="5"/>
      <c r="F970" s="5"/>
      <c r="G970" s="5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ht="14.25" customHeight="1">
      <c r="A971" s="4"/>
      <c r="B971" s="4"/>
      <c r="C971" s="5"/>
      <c r="D971" s="5"/>
      <c r="E971" s="5"/>
      <c r="F971" s="5"/>
      <c r="G971" s="5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ht="14.25" customHeight="1">
      <c r="A972" s="4"/>
      <c r="B972" s="4"/>
      <c r="C972" s="5"/>
      <c r="D972" s="5"/>
      <c r="E972" s="5"/>
      <c r="F972" s="5"/>
      <c r="G972" s="5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ht="14.25" customHeight="1">
      <c r="A973" s="4"/>
      <c r="B973" s="4"/>
      <c r="C973" s="5"/>
      <c r="D973" s="5"/>
      <c r="E973" s="5"/>
      <c r="F973" s="5"/>
      <c r="G973" s="5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ht="14.25" customHeight="1">
      <c r="A974" s="4"/>
      <c r="B974" s="4"/>
      <c r="C974" s="5"/>
      <c r="D974" s="5"/>
      <c r="E974" s="5"/>
      <c r="F974" s="5"/>
      <c r="G974" s="5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ht="14.25" customHeight="1">
      <c r="A975" s="4"/>
      <c r="B975" s="4"/>
      <c r="C975" s="5"/>
      <c r="D975" s="5"/>
      <c r="E975" s="5"/>
      <c r="F975" s="5"/>
      <c r="G975" s="5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ht="14.25" customHeight="1">
      <c r="A976" s="4"/>
      <c r="B976" s="4"/>
      <c r="C976" s="5"/>
      <c r="D976" s="5"/>
      <c r="E976" s="5"/>
      <c r="F976" s="5"/>
      <c r="G976" s="5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ht="14.25" customHeight="1">
      <c r="A977" s="4"/>
      <c r="B977" s="4"/>
      <c r="C977" s="5"/>
      <c r="D977" s="5"/>
      <c r="E977" s="5"/>
      <c r="F977" s="5"/>
      <c r="G977" s="5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ht="14.25" customHeight="1">
      <c r="A978" s="4"/>
      <c r="B978" s="4"/>
      <c r="C978" s="5"/>
      <c r="D978" s="5"/>
      <c r="E978" s="5"/>
      <c r="F978" s="5"/>
      <c r="G978" s="5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ht="14.25" customHeight="1">
      <c r="A979" s="4"/>
      <c r="B979" s="4"/>
      <c r="C979" s="5"/>
      <c r="D979" s="5"/>
      <c r="E979" s="5"/>
      <c r="F979" s="5"/>
      <c r="G979" s="5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ht="14.25" customHeight="1">
      <c r="A980" s="4"/>
      <c r="B980" s="4"/>
      <c r="C980" s="5"/>
      <c r="D980" s="5"/>
      <c r="E980" s="5"/>
      <c r="F980" s="5"/>
      <c r="G980" s="5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ht="14.25" customHeight="1">
      <c r="A981" s="4"/>
      <c r="B981" s="4"/>
      <c r="C981" s="5"/>
      <c r="D981" s="5"/>
      <c r="E981" s="5"/>
      <c r="F981" s="5"/>
      <c r="G981" s="5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ht="14.25" customHeight="1">
      <c r="A982" s="4"/>
      <c r="B982" s="4"/>
      <c r="C982" s="5"/>
      <c r="D982" s="5"/>
      <c r="E982" s="5"/>
      <c r="F982" s="5"/>
      <c r="G982" s="5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ht="14.25" customHeight="1">
      <c r="A983" s="4"/>
      <c r="B983" s="4"/>
      <c r="C983" s="5"/>
      <c r="D983" s="5"/>
      <c r="E983" s="5"/>
      <c r="F983" s="5"/>
      <c r="G983" s="5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ht="14.25" customHeight="1">
      <c r="A984" s="4"/>
      <c r="B984" s="4"/>
      <c r="C984" s="5"/>
      <c r="D984" s="5"/>
      <c r="E984" s="5"/>
      <c r="F984" s="5"/>
      <c r="G984" s="5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ht="14.25" customHeight="1">
      <c r="A985" s="4"/>
      <c r="B985" s="4"/>
      <c r="C985" s="5"/>
      <c r="D985" s="5"/>
      <c r="E985" s="5"/>
      <c r="F985" s="5"/>
      <c r="G985" s="5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ht="14.25" customHeight="1">
      <c r="A986" s="4"/>
      <c r="B986" s="4"/>
      <c r="C986" s="5"/>
      <c r="D986" s="5"/>
      <c r="E986" s="5"/>
      <c r="F986" s="5"/>
      <c r="G986" s="5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ht="14.25" customHeight="1">
      <c r="A987" s="4"/>
      <c r="B987" s="4"/>
      <c r="C987" s="5"/>
      <c r="D987" s="5"/>
      <c r="E987" s="5"/>
      <c r="F987" s="5"/>
      <c r="G987" s="5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ht="14.25" customHeight="1">
      <c r="A988" s="4"/>
      <c r="B988" s="4"/>
      <c r="C988" s="5"/>
      <c r="D988" s="5"/>
      <c r="E988" s="5"/>
      <c r="F988" s="5"/>
      <c r="G988" s="5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ht="14.25" customHeight="1">
      <c r="A989" s="4"/>
      <c r="B989" s="4"/>
      <c r="C989" s="5"/>
      <c r="D989" s="5"/>
      <c r="E989" s="5"/>
      <c r="F989" s="5"/>
      <c r="G989" s="5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ht="14.25" customHeight="1">
      <c r="A990" s="4"/>
      <c r="B990" s="4"/>
      <c r="C990" s="5"/>
      <c r="D990" s="5"/>
      <c r="E990" s="5"/>
      <c r="F990" s="5"/>
      <c r="G990" s="5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ht="14.25" customHeight="1">
      <c r="A991" s="4"/>
      <c r="B991" s="4"/>
      <c r="C991" s="5"/>
      <c r="D991" s="5"/>
      <c r="E991" s="5"/>
      <c r="F991" s="5"/>
      <c r="G991" s="5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ht="14.25" customHeight="1">
      <c r="A992" s="4"/>
      <c r="B992" s="4"/>
      <c r="C992" s="5"/>
      <c r="D992" s="5"/>
      <c r="E992" s="5"/>
      <c r="F992" s="5"/>
      <c r="G992" s="5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ht="14.25" customHeight="1">
      <c r="A993" s="4"/>
      <c r="B993" s="4"/>
      <c r="C993" s="5"/>
      <c r="D993" s="5"/>
      <c r="E993" s="5"/>
      <c r="F993" s="5"/>
      <c r="G993" s="5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ht="14.25" customHeight="1">
      <c r="A994" s="4"/>
      <c r="B994" s="4"/>
      <c r="C994" s="5"/>
      <c r="D994" s="5"/>
      <c r="E994" s="5"/>
      <c r="F994" s="5"/>
      <c r="G994" s="5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ht="14.25" customHeight="1">
      <c r="A995" s="4"/>
      <c r="B995" s="4"/>
      <c r="C995" s="5"/>
      <c r="D995" s="5"/>
      <c r="E995" s="5"/>
      <c r="F995" s="5"/>
      <c r="G995" s="5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ht="14.25" customHeight="1">
      <c r="A996" s="4"/>
      <c r="B996" s="4"/>
      <c r="C996" s="5"/>
      <c r="D996" s="5"/>
      <c r="E996" s="5"/>
      <c r="F996" s="5"/>
      <c r="G996" s="5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ht="14.25" customHeight="1">
      <c r="A997" s="4"/>
      <c r="B997" s="4"/>
      <c r="C997" s="5"/>
      <c r="D997" s="5"/>
      <c r="E997" s="5"/>
      <c r="F997" s="5"/>
      <c r="G997" s="5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ht="14.25" customHeight="1">
      <c r="A998" s="4"/>
      <c r="B998" s="4"/>
      <c r="C998" s="5"/>
      <c r="D998" s="5"/>
      <c r="E998" s="5"/>
      <c r="F998" s="5"/>
      <c r="G998" s="5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ht="14.25" customHeight="1">
      <c r="A999" s="4"/>
      <c r="B999" s="4"/>
      <c r="C999" s="5"/>
      <c r="D999" s="5"/>
      <c r="E999" s="5"/>
      <c r="F999" s="5"/>
      <c r="G999" s="5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ht="14.25" customHeight="1">
      <c r="A1000" s="4"/>
      <c r="B1000" s="4"/>
      <c r="C1000" s="5"/>
      <c r="D1000" s="5"/>
      <c r="E1000" s="5"/>
      <c r="F1000" s="5"/>
      <c r="G1000" s="5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</sheetData>
  <mergeCells count="19">
    <mergeCell ref="A1:G1"/>
    <mergeCell ref="A2:G2"/>
    <mergeCell ref="A3:G3"/>
    <mergeCell ref="B5:G5"/>
    <mergeCell ref="C6:D6"/>
    <mergeCell ref="C7:D7"/>
    <mergeCell ref="C8:D8"/>
    <mergeCell ref="C9:D9"/>
    <mergeCell ref="C10:D10"/>
    <mergeCell ref="C11:D11"/>
    <mergeCell ref="C12:D12"/>
    <mergeCell ref="A13:E13"/>
    <mergeCell ref="A23:E23"/>
    <mergeCell ref="A24:E24"/>
    <mergeCell ref="A25:E25"/>
    <mergeCell ref="A26:E26"/>
    <mergeCell ref="A27:E27"/>
    <mergeCell ref="A28:E28"/>
    <mergeCell ref="A22:E22"/>
  </mergeCells>
  <printOptions horizontalCentered="1"/>
  <pageMargins bottom="0.984251968503937" footer="0.0" header="0.0" left="0.7480314960629921" right="0.7480314960629921" top="0.984251968503937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F243E"/>
    <pageSetUpPr fitToPage="1"/>
  </sheetPr>
  <sheetViews>
    <sheetView workbookViewId="0">
      <pane xSplit="11.0" ySplit="3.0" topLeftCell="L4" activePane="bottomRight" state="frozen"/>
      <selection activeCell="L1" sqref="L1" pane="topRight"/>
      <selection activeCell="A4" sqref="A4" pane="bottomLeft"/>
      <selection activeCell="L4" sqref="L4" pane="bottomRight"/>
    </sheetView>
  </sheetViews>
  <sheetFormatPr customHeight="1" defaultColWidth="14.43" defaultRowHeight="15.0"/>
  <cols>
    <col customWidth="1" min="1" max="1" width="22.29"/>
    <col customWidth="1" min="2" max="2" width="42.71"/>
    <col customWidth="1" min="3" max="3" width="22.43"/>
    <col customWidth="1" min="4" max="4" width="15.14"/>
    <col customWidth="1" min="5" max="5" width="24.57"/>
    <col customWidth="1" min="6" max="6" width="13.71"/>
    <col customWidth="1" min="7" max="7" width="25.57"/>
    <col customWidth="1" min="8" max="8" width="17.57"/>
    <col customWidth="1" min="9" max="12" width="9.14"/>
    <col customWidth="1" min="13" max="26" width="8.71"/>
  </cols>
  <sheetData>
    <row r="1" ht="30.0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3.25" customHeight="1">
      <c r="A2" s="1" t="s">
        <v>1</v>
      </c>
      <c r="B2" s="2"/>
      <c r="C2" s="2"/>
      <c r="D2" s="2"/>
      <c r="E2" s="2"/>
      <c r="F2" s="2"/>
      <c r="G2" s="2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42.0" customHeight="1">
      <c r="A3" s="1" t="s">
        <v>2</v>
      </c>
      <c r="B3" s="2"/>
      <c r="C3" s="2"/>
      <c r="D3" s="2"/>
      <c r="E3" s="2"/>
      <c r="F3" s="2"/>
      <c r="G3" s="2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4"/>
      <c r="B4" s="4"/>
      <c r="C4" s="5"/>
      <c r="D4" s="5"/>
      <c r="E4" s="5"/>
      <c r="F4" s="5"/>
      <c r="G4" s="5"/>
      <c r="H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4.25" customHeight="1">
      <c r="A5" s="4"/>
      <c r="B5" s="31"/>
      <c r="C5" s="2"/>
      <c r="D5" s="2"/>
      <c r="E5" s="2"/>
      <c r="F5" s="2"/>
      <c r="G5" s="2"/>
      <c r="H5" s="3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9.25" customHeight="1">
      <c r="A6" s="32" t="s">
        <v>20</v>
      </c>
      <c r="B6" s="2"/>
      <c r="C6" s="2"/>
      <c r="D6" s="2"/>
      <c r="E6" s="2"/>
      <c r="F6" s="2"/>
      <c r="G6" s="2"/>
      <c r="H6" s="3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55.5" customHeight="1">
      <c r="A7" s="27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30.0" customHeight="1">
      <c r="A8" s="32" t="s">
        <v>21</v>
      </c>
      <c r="B8" s="2"/>
      <c r="C8" s="2"/>
      <c r="D8" s="2"/>
      <c r="E8" s="2"/>
      <c r="F8" s="2"/>
      <c r="G8" s="2"/>
      <c r="H8" s="3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55.5" customHeight="1">
      <c r="A9" s="27"/>
      <c r="B9" s="2"/>
      <c r="C9" s="2"/>
      <c r="D9" s="2"/>
      <c r="E9" s="2"/>
      <c r="F9" s="2"/>
      <c r="G9" s="2"/>
      <c r="H9" s="2"/>
      <c r="I9" s="2"/>
      <c r="J9" s="2"/>
      <c r="K9" s="2"/>
      <c r="L9" s="3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30.0" customHeight="1">
      <c r="A10" s="32" t="s">
        <v>22</v>
      </c>
      <c r="B10" s="2"/>
      <c r="C10" s="2"/>
      <c r="D10" s="2"/>
      <c r="E10" s="2"/>
      <c r="F10" s="2"/>
      <c r="G10" s="2"/>
      <c r="H10" s="3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55.5" customHeight="1">
      <c r="A11" s="27"/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32.25" customHeight="1">
      <c r="A12" s="32" t="s">
        <v>23</v>
      </c>
      <c r="B12" s="2"/>
      <c r="C12" s="2"/>
      <c r="D12" s="2"/>
      <c r="E12" s="2"/>
      <c r="F12" s="2"/>
      <c r="G12" s="2"/>
      <c r="H12" s="3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55.5" customHeight="1">
      <c r="A13" s="27"/>
      <c r="B13" s="2"/>
      <c r="C13" s="2"/>
      <c r="D13" s="2"/>
      <c r="E13" s="2"/>
      <c r="F13" s="2"/>
      <c r="G13" s="2"/>
      <c r="H13" s="2"/>
      <c r="I13" s="2"/>
      <c r="J13" s="2"/>
      <c r="K13" s="2"/>
      <c r="L13" s="3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33.0" customHeight="1">
      <c r="A14" s="32" t="s">
        <v>24</v>
      </c>
      <c r="B14" s="2"/>
      <c r="C14" s="2"/>
      <c r="D14" s="2"/>
      <c r="E14" s="2"/>
      <c r="F14" s="2"/>
      <c r="G14" s="2"/>
      <c r="H14" s="3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4.25" customHeight="1">
      <c r="A15" s="4"/>
      <c r="B15" s="33"/>
      <c r="C15" s="34"/>
      <c r="D15" s="34"/>
      <c r="E15" s="34"/>
      <c r="F15" s="34"/>
      <c r="G15" s="34"/>
      <c r="H15" s="5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4.25" customHeight="1">
      <c r="A16" s="4"/>
      <c r="B16" s="4"/>
      <c r="C16" s="5"/>
      <c r="D16" s="5"/>
      <c r="E16" s="5"/>
      <c r="F16" s="5"/>
      <c r="G16" s="5"/>
      <c r="H16" s="5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4.25" customHeight="1">
      <c r="A17" s="4"/>
      <c r="B17" s="4"/>
      <c r="C17" s="5"/>
      <c r="D17" s="5"/>
      <c r="E17" s="5"/>
      <c r="F17" s="5"/>
      <c r="G17" s="5"/>
      <c r="H17" s="5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4.25" customHeight="1">
      <c r="A18" s="4"/>
      <c r="B18" s="4"/>
      <c r="C18" s="5"/>
      <c r="D18" s="5"/>
      <c r="E18" s="5"/>
      <c r="F18" s="5"/>
      <c r="G18" s="5"/>
      <c r="H18" s="5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4.25" customHeight="1">
      <c r="A19" s="4"/>
      <c r="B19" s="4"/>
      <c r="C19" s="5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4.25" customHeight="1">
      <c r="A20" s="4"/>
      <c r="B20" s="4"/>
      <c r="C20" s="5"/>
      <c r="D20" s="5"/>
      <c r="E20" s="5"/>
      <c r="F20" s="5"/>
      <c r="G20" s="5"/>
      <c r="H20" s="5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4"/>
      <c r="B21" s="4"/>
      <c r="C21" s="5"/>
      <c r="D21" s="5"/>
      <c r="E21" s="5"/>
      <c r="F21" s="5"/>
      <c r="G21" s="5"/>
      <c r="H21" s="5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4"/>
      <c r="B22" s="4"/>
      <c r="C22" s="5"/>
      <c r="D22" s="5"/>
      <c r="E22" s="5"/>
      <c r="F22" s="5"/>
      <c r="G22" s="5"/>
      <c r="H22" s="5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4"/>
      <c r="B23" s="4"/>
      <c r="C23" s="5"/>
      <c r="D23" s="5"/>
      <c r="E23" s="5"/>
      <c r="F23" s="5"/>
      <c r="G23" s="5"/>
      <c r="H23" s="5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4"/>
      <c r="B24" s="4"/>
      <c r="C24" s="5"/>
      <c r="D24" s="5"/>
      <c r="E24" s="5"/>
      <c r="F24" s="5"/>
      <c r="G24" s="5"/>
      <c r="H24" s="5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4"/>
      <c r="B25" s="4"/>
      <c r="C25" s="5"/>
      <c r="D25" s="5"/>
      <c r="E25" s="5"/>
      <c r="F25" s="5"/>
      <c r="G25" s="5"/>
      <c r="H25" s="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4"/>
      <c r="B26" s="4"/>
      <c r="C26" s="5"/>
      <c r="D26" s="5"/>
      <c r="E26" s="5"/>
      <c r="F26" s="5"/>
      <c r="G26" s="5"/>
      <c r="H26" s="5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customHeight="1">
      <c r="A27" s="4"/>
      <c r="B27" s="4"/>
      <c r="C27" s="5"/>
      <c r="D27" s="5"/>
      <c r="E27" s="5"/>
      <c r="F27" s="5"/>
      <c r="G27" s="5"/>
      <c r="H27" s="5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4"/>
      <c r="B28" s="4"/>
      <c r="C28" s="5"/>
      <c r="D28" s="5"/>
      <c r="E28" s="5"/>
      <c r="F28" s="5"/>
      <c r="G28" s="5"/>
      <c r="H28" s="5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4"/>
      <c r="B29" s="4"/>
      <c r="C29" s="5"/>
      <c r="D29" s="5"/>
      <c r="E29" s="5"/>
      <c r="F29" s="5"/>
      <c r="G29" s="5"/>
      <c r="H29" s="5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4"/>
      <c r="B30" s="4"/>
      <c r="C30" s="5"/>
      <c r="D30" s="5"/>
      <c r="E30" s="5"/>
      <c r="F30" s="5"/>
      <c r="G30" s="5"/>
      <c r="H30" s="5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4.25" customHeight="1">
      <c r="A31" s="4"/>
      <c r="B31" s="4"/>
      <c r="C31" s="5"/>
      <c r="D31" s="5"/>
      <c r="E31" s="5"/>
      <c r="F31" s="5"/>
      <c r="G31" s="5"/>
      <c r="H31" s="5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4"/>
      <c r="B32" s="4"/>
      <c r="C32" s="5"/>
      <c r="D32" s="5"/>
      <c r="E32" s="5"/>
      <c r="F32" s="5"/>
      <c r="G32" s="5"/>
      <c r="H32" s="5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4"/>
      <c r="B33" s="4"/>
      <c r="C33" s="5"/>
      <c r="D33" s="5"/>
      <c r="E33" s="5"/>
      <c r="F33" s="5"/>
      <c r="G33" s="5"/>
      <c r="H33" s="5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4"/>
      <c r="B34" s="4"/>
      <c r="C34" s="5"/>
      <c r="D34" s="5"/>
      <c r="E34" s="5"/>
      <c r="F34" s="5"/>
      <c r="G34" s="5"/>
      <c r="H34" s="5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4"/>
      <c r="B35" s="4"/>
      <c r="C35" s="5"/>
      <c r="D35" s="5"/>
      <c r="E35" s="5"/>
      <c r="F35" s="5"/>
      <c r="G35" s="5"/>
      <c r="H35" s="5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4"/>
      <c r="B36" s="4"/>
      <c r="C36" s="5"/>
      <c r="D36" s="5"/>
      <c r="E36" s="5"/>
      <c r="F36" s="5"/>
      <c r="G36" s="5"/>
      <c r="H36" s="5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4"/>
      <c r="B37" s="4"/>
      <c r="C37" s="5"/>
      <c r="D37" s="5"/>
      <c r="E37" s="5"/>
      <c r="F37" s="5"/>
      <c r="G37" s="5"/>
      <c r="H37" s="5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4"/>
      <c r="C38" s="5"/>
      <c r="D38" s="5"/>
      <c r="E38" s="5"/>
      <c r="F38" s="5"/>
      <c r="G38" s="5"/>
      <c r="H38" s="5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4"/>
      <c r="C39" s="5"/>
      <c r="D39" s="5"/>
      <c r="E39" s="5"/>
      <c r="F39" s="5"/>
      <c r="G39" s="5"/>
      <c r="H39" s="5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4"/>
      <c r="C40" s="5"/>
      <c r="D40" s="5"/>
      <c r="E40" s="5"/>
      <c r="F40" s="5"/>
      <c r="G40" s="5"/>
      <c r="H40" s="5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4"/>
      <c r="C41" s="5"/>
      <c r="D41" s="5"/>
      <c r="E41" s="5"/>
      <c r="F41" s="5"/>
      <c r="G41" s="5"/>
      <c r="H41" s="5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4"/>
      <c r="C42" s="5"/>
      <c r="D42" s="5"/>
      <c r="E42" s="5"/>
      <c r="F42" s="5"/>
      <c r="G42" s="5"/>
      <c r="H42" s="5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4"/>
      <c r="C43" s="5"/>
      <c r="D43" s="5"/>
      <c r="E43" s="5"/>
      <c r="F43" s="5"/>
      <c r="G43" s="5"/>
      <c r="H43" s="5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4"/>
      <c r="C44" s="5"/>
      <c r="D44" s="5"/>
      <c r="E44" s="5"/>
      <c r="F44" s="5"/>
      <c r="G44" s="5"/>
      <c r="H44" s="5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4"/>
      <c r="C45" s="5"/>
      <c r="D45" s="5"/>
      <c r="E45" s="5"/>
      <c r="F45" s="5"/>
      <c r="G45" s="5"/>
      <c r="H45" s="5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4"/>
      <c r="C46" s="5"/>
      <c r="D46" s="5"/>
      <c r="E46" s="5"/>
      <c r="F46" s="5"/>
      <c r="G46" s="5"/>
      <c r="H46" s="5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4"/>
      <c r="C47" s="5"/>
      <c r="D47" s="5"/>
      <c r="E47" s="5"/>
      <c r="F47" s="5"/>
      <c r="G47" s="5"/>
      <c r="H47" s="5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4"/>
      <c r="C48" s="5"/>
      <c r="D48" s="5"/>
      <c r="E48" s="5"/>
      <c r="F48" s="5"/>
      <c r="G48" s="5"/>
      <c r="H48" s="5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4"/>
      <c r="C49" s="5"/>
      <c r="D49" s="5"/>
      <c r="E49" s="5"/>
      <c r="F49" s="5"/>
      <c r="G49" s="5"/>
      <c r="H49" s="5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4"/>
      <c r="C50" s="5"/>
      <c r="D50" s="5"/>
      <c r="E50" s="5"/>
      <c r="F50" s="5"/>
      <c r="G50" s="5"/>
      <c r="H50" s="5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4"/>
      <c r="C51" s="5"/>
      <c r="D51" s="5"/>
      <c r="E51" s="5"/>
      <c r="F51" s="5"/>
      <c r="G51" s="5"/>
      <c r="H51" s="5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4"/>
      <c r="C52" s="5"/>
      <c r="D52" s="5"/>
      <c r="E52" s="5"/>
      <c r="F52" s="5"/>
      <c r="G52" s="5"/>
      <c r="H52" s="5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4"/>
      <c r="C53" s="5"/>
      <c r="D53" s="5"/>
      <c r="E53" s="5"/>
      <c r="F53" s="5"/>
      <c r="G53" s="5"/>
      <c r="H53" s="5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4"/>
      <c r="C54" s="5"/>
      <c r="D54" s="5"/>
      <c r="E54" s="5"/>
      <c r="F54" s="5"/>
      <c r="G54" s="5"/>
      <c r="H54" s="5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4"/>
      <c r="C55" s="5"/>
      <c r="D55" s="5"/>
      <c r="E55" s="5"/>
      <c r="F55" s="5"/>
      <c r="G55" s="5"/>
      <c r="H55" s="5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4"/>
      <c r="C56" s="5"/>
      <c r="D56" s="5"/>
      <c r="E56" s="5"/>
      <c r="F56" s="5"/>
      <c r="G56" s="5"/>
      <c r="H56" s="5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4"/>
      <c r="C57" s="5"/>
      <c r="D57" s="5"/>
      <c r="E57" s="5"/>
      <c r="F57" s="5"/>
      <c r="G57" s="5"/>
      <c r="H57" s="5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4"/>
      <c r="C58" s="5"/>
      <c r="D58" s="5"/>
      <c r="E58" s="5"/>
      <c r="F58" s="5"/>
      <c r="G58" s="5"/>
      <c r="H58" s="5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4"/>
      <c r="C59" s="5"/>
      <c r="D59" s="5"/>
      <c r="E59" s="5"/>
      <c r="F59" s="5"/>
      <c r="G59" s="5"/>
      <c r="H59" s="5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4"/>
      <c r="C60" s="5"/>
      <c r="D60" s="5"/>
      <c r="E60" s="5"/>
      <c r="F60" s="5"/>
      <c r="G60" s="5"/>
      <c r="H60" s="5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4"/>
      <c r="C61" s="5"/>
      <c r="D61" s="5"/>
      <c r="E61" s="5"/>
      <c r="F61" s="5"/>
      <c r="G61" s="5"/>
      <c r="H61" s="5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4"/>
      <c r="C62" s="5"/>
      <c r="D62" s="5"/>
      <c r="E62" s="5"/>
      <c r="F62" s="5"/>
      <c r="G62" s="5"/>
      <c r="H62" s="5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"/>
      <c r="C63" s="5"/>
      <c r="D63" s="5"/>
      <c r="E63" s="5"/>
      <c r="F63" s="5"/>
      <c r="G63" s="5"/>
      <c r="H63" s="5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"/>
      <c r="C64" s="5"/>
      <c r="D64" s="5"/>
      <c r="E64" s="5"/>
      <c r="F64" s="5"/>
      <c r="G64" s="5"/>
      <c r="H64" s="5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"/>
      <c r="C65" s="5"/>
      <c r="D65" s="5"/>
      <c r="E65" s="5"/>
      <c r="F65" s="5"/>
      <c r="G65" s="5"/>
      <c r="H65" s="5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5"/>
      <c r="D66" s="5"/>
      <c r="E66" s="5"/>
      <c r="F66" s="5"/>
      <c r="G66" s="5"/>
      <c r="H66" s="5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4"/>
      <c r="C67" s="5"/>
      <c r="D67" s="5"/>
      <c r="E67" s="5"/>
      <c r="F67" s="5"/>
      <c r="G67" s="5"/>
      <c r="H67" s="5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"/>
      <c r="C68" s="5"/>
      <c r="D68" s="5"/>
      <c r="E68" s="5"/>
      <c r="F68" s="5"/>
      <c r="G68" s="5"/>
      <c r="H68" s="5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"/>
      <c r="C69" s="5"/>
      <c r="D69" s="5"/>
      <c r="E69" s="5"/>
      <c r="F69" s="5"/>
      <c r="G69" s="5"/>
      <c r="H69" s="5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"/>
      <c r="C70" s="5"/>
      <c r="D70" s="5"/>
      <c r="E70" s="5"/>
      <c r="F70" s="5"/>
      <c r="G70" s="5"/>
      <c r="H70" s="5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"/>
      <c r="C71" s="5"/>
      <c r="D71" s="5"/>
      <c r="E71" s="5"/>
      <c r="F71" s="5"/>
      <c r="G71" s="5"/>
      <c r="H71" s="5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"/>
      <c r="C72" s="5"/>
      <c r="D72" s="5"/>
      <c r="E72" s="5"/>
      <c r="F72" s="5"/>
      <c r="G72" s="5"/>
      <c r="H72" s="5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"/>
      <c r="C73" s="5"/>
      <c r="D73" s="5"/>
      <c r="E73" s="5"/>
      <c r="F73" s="5"/>
      <c r="G73" s="5"/>
      <c r="H73" s="5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5"/>
      <c r="D74" s="5"/>
      <c r="E74" s="5"/>
      <c r="F74" s="5"/>
      <c r="G74" s="5"/>
      <c r="H74" s="5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4"/>
      <c r="C75" s="5"/>
      <c r="D75" s="5"/>
      <c r="E75" s="5"/>
      <c r="F75" s="5"/>
      <c r="G75" s="5"/>
      <c r="H75" s="5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"/>
      <c r="C76" s="5"/>
      <c r="D76" s="5"/>
      <c r="E76" s="5"/>
      <c r="F76" s="5"/>
      <c r="G76" s="5"/>
      <c r="H76" s="5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"/>
      <c r="C77" s="5"/>
      <c r="D77" s="5"/>
      <c r="E77" s="5"/>
      <c r="F77" s="5"/>
      <c r="G77" s="5"/>
      <c r="H77" s="5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"/>
      <c r="C78" s="5"/>
      <c r="D78" s="5"/>
      <c r="E78" s="5"/>
      <c r="F78" s="5"/>
      <c r="G78" s="5"/>
      <c r="H78" s="5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"/>
      <c r="C79" s="5"/>
      <c r="D79" s="5"/>
      <c r="E79" s="5"/>
      <c r="F79" s="5"/>
      <c r="G79" s="5"/>
      <c r="H79" s="5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"/>
      <c r="C80" s="5"/>
      <c r="D80" s="5"/>
      <c r="E80" s="5"/>
      <c r="F80" s="5"/>
      <c r="G80" s="5"/>
      <c r="H80" s="5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"/>
      <c r="C81" s="5"/>
      <c r="D81" s="5"/>
      <c r="E81" s="5"/>
      <c r="F81" s="5"/>
      <c r="G81" s="5"/>
      <c r="H81" s="5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5"/>
      <c r="D82" s="5"/>
      <c r="E82" s="5"/>
      <c r="F82" s="5"/>
      <c r="G82" s="5"/>
      <c r="H82" s="5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/>
      <c r="C83" s="5"/>
      <c r="D83" s="5"/>
      <c r="E83" s="5"/>
      <c r="F83" s="5"/>
      <c r="G83" s="5"/>
      <c r="H83" s="5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/>
      <c r="C84" s="5"/>
      <c r="D84" s="5"/>
      <c r="E84" s="5"/>
      <c r="F84" s="5"/>
      <c r="G84" s="5"/>
      <c r="H84" s="5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/>
      <c r="C85" s="5"/>
      <c r="D85" s="5"/>
      <c r="E85" s="5"/>
      <c r="F85" s="5"/>
      <c r="G85" s="5"/>
      <c r="H85" s="5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/>
      <c r="C86" s="5"/>
      <c r="D86" s="5"/>
      <c r="E86" s="5"/>
      <c r="F86" s="5"/>
      <c r="G86" s="5"/>
      <c r="H86" s="5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/>
      <c r="C87" s="5"/>
      <c r="D87" s="5"/>
      <c r="E87" s="5"/>
      <c r="F87" s="5"/>
      <c r="G87" s="5"/>
      <c r="H87" s="5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/>
      <c r="C88" s="5"/>
      <c r="D88" s="5"/>
      <c r="E88" s="5"/>
      <c r="F88" s="5"/>
      <c r="G88" s="5"/>
      <c r="H88" s="5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/>
      <c r="C89" s="5"/>
      <c r="D89" s="5"/>
      <c r="E89" s="5"/>
      <c r="F89" s="5"/>
      <c r="G89" s="5"/>
      <c r="H89" s="5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5"/>
      <c r="D90" s="5"/>
      <c r="E90" s="5"/>
      <c r="F90" s="5"/>
      <c r="G90" s="5"/>
      <c r="H90" s="5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/>
      <c r="C91" s="5"/>
      <c r="D91" s="5"/>
      <c r="E91" s="5"/>
      <c r="F91" s="5"/>
      <c r="G91" s="5"/>
      <c r="H91" s="5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/>
      <c r="C92" s="5"/>
      <c r="D92" s="5"/>
      <c r="E92" s="5"/>
      <c r="F92" s="5"/>
      <c r="G92" s="5"/>
      <c r="H92" s="5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/>
      <c r="C93" s="5"/>
      <c r="D93" s="5"/>
      <c r="E93" s="5"/>
      <c r="F93" s="5"/>
      <c r="G93" s="5"/>
      <c r="H93" s="5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/>
      <c r="C94" s="5"/>
      <c r="D94" s="5"/>
      <c r="E94" s="5"/>
      <c r="F94" s="5"/>
      <c r="G94" s="5"/>
      <c r="H94" s="5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/>
      <c r="C95" s="5"/>
      <c r="D95" s="5"/>
      <c r="E95" s="5"/>
      <c r="F95" s="5"/>
      <c r="G95" s="5"/>
      <c r="H95" s="5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/>
      <c r="C96" s="5"/>
      <c r="D96" s="5"/>
      <c r="E96" s="5"/>
      <c r="F96" s="5"/>
      <c r="G96" s="5"/>
      <c r="H96" s="5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/>
      <c r="C97" s="5"/>
      <c r="D97" s="5"/>
      <c r="E97" s="5"/>
      <c r="F97" s="5"/>
      <c r="G97" s="5"/>
      <c r="H97" s="5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5"/>
      <c r="D98" s="5"/>
      <c r="E98" s="5"/>
      <c r="F98" s="5"/>
      <c r="G98" s="5"/>
      <c r="H98" s="5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/>
      <c r="C99" s="5"/>
      <c r="D99" s="5"/>
      <c r="E99" s="5"/>
      <c r="F99" s="5"/>
      <c r="G99" s="5"/>
      <c r="H99" s="5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/>
      <c r="C100" s="5"/>
      <c r="D100" s="5"/>
      <c r="E100" s="5"/>
      <c r="F100" s="5"/>
      <c r="G100" s="5"/>
      <c r="H100" s="5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/>
      <c r="C101" s="5"/>
      <c r="D101" s="5"/>
      <c r="E101" s="5"/>
      <c r="F101" s="5"/>
      <c r="G101" s="5"/>
      <c r="H101" s="5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/>
      <c r="C102" s="5"/>
      <c r="D102" s="5"/>
      <c r="E102" s="5"/>
      <c r="F102" s="5"/>
      <c r="G102" s="5"/>
      <c r="H102" s="5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/>
      <c r="C103" s="5"/>
      <c r="D103" s="5"/>
      <c r="E103" s="5"/>
      <c r="F103" s="5"/>
      <c r="G103" s="5"/>
      <c r="H103" s="5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/>
      <c r="C104" s="5"/>
      <c r="D104" s="5"/>
      <c r="E104" s="5"/>
      <c r="F104" s="5"/>
      <c r="G104" s="5"/>
      <c r="H104" s="5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/>
      <c r="C105" s="5"/>
      <c r="D105" s="5"/>
      <c r="E105" s="5"/>
      <c r="F105" s="5"/>
      <c r="G105" s="5"/>
      <c r="H105" s="5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5"/>
      <c r="D106" s="5"/>
      <c r="E106" s="5"/>
      <c r="F106" s="5"/>
      <c r="G106" s="5"/>
      <c r="H106" s="5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/>
      <c r="C107" s="5"/>
      <c r="D107" s="5"/>
      <c r="E107" s="5"/>
      <c r="F107" s="5"/>
      <c r="G107" s="5"/>
      <c r="H107" s="5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/>
      <c r="C108" s="5"/>
      <c r="D108" s="5"/>
      <c r="E108" s="5"/>
      <c r="F108" s="5"/>
      <c r="G108" s="5"/>
      <c r="H108" s="5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/>
      <c r="C109" s="5"/>
      <c r="D109" s="5"/>
      <c r="E109" s="5"/>
      <c r="F109" s="5"/>
      <c r="G109" s="5"/>
      <c r="H109" s="5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/>
      <c r="C110" s="5"/>
      <c r="D110" s="5"/>
      <c r="E110" s="5"/>
      <c r="F110" s="5"/>
      <c r="G110" s="5"/>
      <c r="H110" s="5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/>
      <c r="C111" s="5"/>
      <c r="D111" s="5"/>
      <c r="E111" s="5"/>
      <c r="F111" s="5"/>
      <c r="G111" s="5"/>
      <c r="H111" s="5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/>
      <c r="C112" s="5"/>
      <c r="D112" s="5"/>
      <c r="E112" s="5"/>
      <c r="F112" s="5"/>
      <c r="G112" s="5"/>
      <c r="H112" s="5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/>
      <c r="C113" s="5"/>
      <c r="D113" s="5"/>
      <c r="E113" s="5"/>
      <c r="F113" s="5"/>
      <c r="G113" s="5"/>
      <c r="H113" s="5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5"/>
      <c r="D114" s="5"/>
      <c r="E114" s="5"/>
      <c r="F114" s="5"/>
      <c r="G114" s="5"/>
      <c r="H114" s="5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5"/>
      <c r="D115" s="5"/>
      <c r="E115" s="5"/>
      <c r="F115" s="5"/>
      <c r="G115" s="5"/>
      <c r="H115" s="5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5"/>
      <c r="D116" s="5"/>
      <c r="E116" s="5"/>
      <c r="F116" s="5"/>
      <c r="G116" s="5"/>
      <c r="H116" s="5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5"/>
      <c r="D117" s="5"/>
      <c r="E117" s="5"/>
      <c r="F117" s="5"/>
      <c r="G117" s="5"/>
      <c r="H117" s="5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5"/>
      <c r="D118" s="5"/>
      <c r="E118" s="5"/>
      <c r="F118" s="5"/>
      <c r="G118" s="5"/>
      <c r="H118" s="5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5"/>
      <c r="D119" s="5"/>
      <c r="E119" s="5"/>
      <c r="F119" s="5"/>
      <c r="G119" s="5"/>
      <c r="H119" s="5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5"/>
      <c r="D120" s="5"/>
      <c r="E120" s="5"/>
      <c r="F120" s="5"/>
      <c r="G120" s="5"/>
      <c r="H120" s="5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5"/>
      <c r="D121" s="5"/>
      <c r="E121" s="5"/>
      <c r="F121" s="5"/>
      <c r="G121" s="5"/>
      <c r="H121" s="5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5"/>
      <c r="D122" s="5"/>
      <c r="E122" s="5"/>
      <c r="F122" s="5"/>
      <c r="G122" s="5"/>
      <c r="H122" s="5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5"/>
      <c r="D123" s="5"/>
      <c r="E123" s="5"/>
      <c r="F123" s="5"/>
      <c r="G123" s="5"/>
      <c r="H123" s="5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5"/>
      <c r="D124" s="5"/>
      <c r="E124" s="5"/>
      <c r="F124" s="5"/>
      <c r="G124" s="5"/>
      <c r="H124" s="5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5"/>
      <c r="D125" s="5"/>
      <c r="E125" s="5"/>
      <c r="F125" s="5"/>
      <c r="G125" s="5"/>
      <c r="H125" s="5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5"/>
      <c r="D126" s="5"/>
      <c r="E126" s="5"/>
      <c r="F126" s="5"/>
      <c r="G126" s="5"/>
      <c r="H126" s="5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5"/>
      <c r="D127" s="5"/>
      <c r="E127" s="5"/>
      <c r="F127" s="5"/>
      <c r="G127" s="5"/>
      <c r="H127" s="5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5"/>
      <c r="D128" s="5"/>
      <c r="E128" s="5"/>
      <c r="F128" s="5"/>
      <c r="G128" s="5"/>
      <c r="H128" s="5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5"/>
      <c r="D129" s="5"/>
      <c r="E129" s="5"/>
      <c r="F129" s="5"/>
      <c r="G129" s="5"/>
      <c r="H129" s="5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5"/>
      <c r="D130" s="5"/>
      <c r="E130" s="5"/>
      <c r="F130" s="5"/>
      <c r="G130" s="5"/>
      <c r="H130" s="5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5"/>
      <c r="D131" s="5"/>
      <c r="E131" s="5"/>
      <c r="F131" s="5"/>
      <c r="G131" s="5"/>
      <c r="H131" s="5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5"/>
      <c r="D132" s="5"/>
      <c r="E132" s="5"/>
      <c r="F132" s="5"/>
      <c r="G132" s="5"/>
      <c r="H132" s="5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5"/>
      <c r="D133" s="5"/>
      <c r="E133" s="5"/>
      <c r="F133" s="5"/>
      <c r="G133" s="5"/>
      <c r="H133" s="5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5"/>
      <c r="D134" s="5"/>
      <c r="E134" s="5"/>
      <c r="F134" s="5"/>
      <c r="G134" s="5"/>
      <c r="H134" s="5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5"/>
      <c r="D135" s="5"/>
      <c r="E135" s="5"/>
      <c r="F135" s="5"/>
      <c r="G135" s="5"/>
      <c r="H135" s="5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5"/>
      <c r="D136" s="5"/>
      <c r="E136" s="5"/>
      <c r="F136" s="5"/>
      <c r="G136" s="5"/>
      <c r="H136" s="5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5"/>
      <c r="D137" s="5"/>
      <c r="E137" s="5"/>
      <c r="F137" s="5"/>
      <c r="G137" s="5"/>
      <c r="H137" s="5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5"/>
      <c r="D138" s="5"/>
      <c r="E138" s="5"/>
      <c r="F138" s="5"/>
      <c r="G138" s="5"/>
      <c r="H138" s="5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5"/>
      <c r="D139" s="5"/>
      <c r="E139" s="5"/>
      <c r="F139" s="5"/>
      <c r="G139" s="5"/>
      <c r="H139" s="5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5"/>
      <c r="D140" s="5"/>
      <c r="E140" s="5"/>
      <c r="F140" s="5"/>
      <c r="G140" s="5"/>
      <c r="H140" s="5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5"/>
      <c r="D141" s="5"/>
      <c r="E141" s="5"/>
      <c r="F141" s="5"/>
      <c r="G141" s="5"/>
      <c r="H141" s="5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5"/>
      <c r="D142" s="5"/>
      <c r="E142" s="5"/>
      <c r="F142" s="5"/>
      <c r="G142" s="5"/>
      <c r="H142" s="5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5"/>
      <c r="D143" s="5"/>
      <c r="E143" s="5"/>
      <c r="F143" s="5"/>
      <c r="G143" s="5"/>
      <c r="H143" s="5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5"/>
      <c r="D144" s="5"/>
      <c r="E144" s="5"/>
      <c r="F144" s="5"/>
      <c r="G144" s="5"/>
      <c r="H144" s="5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5"/>
      <c r="D145" s="5"/>
      <c r="E145" s="5"/>
      <c r="F145" s="5"/>
      <c r="G145" s="5"/>
      <c r="H145" s="5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5"/>
      <c r="D146" s="5"/>
      <c r="E146" s="5"/>
      <c r="F146" s="5"/>
      <c r="G146" s="5"/>
      <c r="H146" s="5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5"/>
      <c r="D147" s="5"/>
      <c r="E147" s="5"/>
      <c r="F147" s="5"/>
      <c r="G147" s="5"/>
      <c r="H147" s="5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5"/>
      <c r="D148" s="5"/>
      <c r="E148" s="5"/>
      <c r="F148" s="5"/>
      <c r="G148" s="5"/>
      <c r="H148" s="5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5"/>
      <c r="D149" s="5"/>
      <c r="E149" s="5"/>
      <c r="F149" s="5"/>
      <c r="G149" s="5"/>
      <c r="H149" s="5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5"/>
      <c r="D150" s="5"/>
      <c r="E150" s="5"/>
      <c r="F150" s="5"/>
      <c r="G150" s="5"/>
      <c r="H150" s="5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5"/>
      <c r="D151" s="5"/>
      <c r="E151" s="5"/>
      <c r="F151" s="5"/>
      <c r="G151" s="5"/>
      <c r="H151" s="5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5"/>
      <c r="D152" s="5"/>
      <c r="E152" s="5"/>
      <c r="F152" s="5"/>
      <c r="G152" s="5"/>
      <c r="H152" s="5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5"/>
      <c r="D153" s="5"/>
      <c r="E153" s="5"/>
      <c r="F153" s="5"/>
      <c r="G153" s="5"/>
      <c r="H153" s="5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5"/>
      <c r="D154" s="5"/>
      <c r="E154" s="5"/>
      <c r="F154" s="5"/>
      <c r="G154" s="5"/>
      <c r="H154" s="5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5"/>
      <c r="D155" s="5"/>
      <c r="E155" s="5"/>
      <c r="F155" s="5"/>
      <c r="G155" s="5"/>
      <c r="H155" s="5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5"/>
      <c r="D156" s="5"/>
      <c r="E156" s="5"/>
      <c r="F156" s="5"/>
      <c r="G156" s="5"/>
      <c r="H156" s="5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5"/>
      <c r="D157" s="5"/>
      <c r="E157" s="5"/>
      <c r="F157" s="5"/>
      <c r="G157" s="5"/>
      <c r="H157" s="5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5"/>
      <c r="D158" s="5"/>
      <c r="E158" s="5"/>
      <c r="F158" s="5"/>
      <c r="G158" s="5"/>
      <c r="H158" s="5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5"/>
      <c r="D159" s="5"/>
      <c r="E159" s="5"/>
      <c r="F159" s="5"/>
      <c r="G159" s="5"/>
      <c r="H159" s="5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5"/>
      <c r="D160" s="5"/>
      <c r="E160" s="5"/>
      <c r="F160" s="5"/>
      <c r="G160" s="5"/>
      <c r="H160" s="5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5"/>
      <c r="D161" s="5"/>
      <c r="E161" s="5"/>
      <c r="F161" s="5"/>
      <c r="G161" s="5"/>
      <c r="H161" s="5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5"/>
      <c r="D162" s="5"/>
      <c r="E162" s="5"/>
      <c r="F162" s="5"/>
      <c r="G162" s="5"/>
      <c r="H162" s="5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5"/>
      <c r="D163" s="5"/>
      <c r="E163" s="5"/>
      <c r="F163" s="5"/>
      <c r="G163" s="5"/>
      <c r="H163" s="5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5"/>
      <c r="D164" s="5"/>
      <c r="E164" s="5"/>
      <c r="F164" s="5"/>
      <c r="G164" s="5"/>
      <c r="H164" s="5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5"/>
      <c r="D165" s="5"/>
      <c r="E165" s="5"/>
      <c r="F165" s="5"/>
      <c r="G165" s="5"/>
      <c r="H165" s="5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5"/>
      <c r="D166" s="5"/>
      <c r="E166" s="5"/>
      <c r="F166" s="5"/>
      <c r="G166" s="5"/>
      <c r="H166" s="5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5"/>
      <c r="D167" s="5"/>
      <c r="E167" s="5"/>
      <c r="F167" s="5"/>
      <c r="G167" s="5"/>
      <c r="H167" s="5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5"/>
      <c r="D168" s="5"/>
      <c r="E168" s="5"/>
      <c r="F168" s="5"/>
      <c r="G168" s="5"/>
      <c r="H168" s="5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5"/>
      <c r="D169" s="5"/>
      <c r="E169" s="5"/>
      <c r="F169" s="5"/>
      <c r="G169" s="5"/>
      <c r="H169" s="5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5"/>
      <c r="D170" s="5"/>
      <c r="E170" s="5"/>
      <c r="F170" s="5"/>
      <c r="G170" s="5"/>
      <c r="H170" s="5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5"/>
      <c r="D171" s="5"/>
      <c r="E171" s="5"/>
      <c r="F171" s="5"/>
      <c r="G171" s="5"/>
      <c r="H171" s="5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5"/>
      <c r="D172" s="5"/>
      <c r="E172" s="5"/>
      <c r="F172" s="5"/>
      <c r="G172" s="5"/>
      <c r="H172" s="5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5"/>
      <c r="D173" s="5"/>
      <c r="E173" s="5"/>
      <c r="F173" s="5"/>
      <c r="G173" s="5"/>
      <c r="H173" s="5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5"/>
      <c r="D174" s="5"/>
      <c r="E174" s="5"/>
      <c r="F174" s="5"/>
      <c r="G174" s="5"/>
      <c r="H174" s="5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5"/>
      <c r="D175" s="5"/>
      <c r="E175" s="5"/>
      <c r="F175" s="5"/>
      <c r="G175" s="5"/>
      <c r="H175" s="5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5"/>
      <c r="D176" s="5"/>
      <c r="E176" s="5"/>
      <c r="F176" s="5"/>
      <c r="G176" s="5"/>
      <c r="H176" s="5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5"/>
      <c r="D177" s="5"/>
      <c r="E177" s="5"/>
      <c r="F177" s="5"/>
      <c r="G177" s="5"/>
      <c r="H177" s="5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5"/>
      <c r="D178" s="5"/>
      <c r="E178" s="5"/>
      <c r="F178" s="5"/>
      <c r="G178" s="5"/>
      <c r="H178" s="5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5"/>
      <c r="D179" s="5"/>
      <c r="E179" s="5"/>
      <c r="F179" s="5"/>
      <c r="G179" s="5"/>
      <c r="H179" s="5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5"/>
      <c r="D180" s="5"/>
      <c r="E180" s="5"/>
      <c r="F180" s="5"/>
      <c r="G180" s="5"/>
      <c r="H180" s="5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5"/>
      <c r="D181" s="5"/>
      <c r="E181" s="5"/>
      <c r="F181" s="5"/>
      <c r="G181" s="5"/>
      <c r="H181" s="5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5"/>
      <c r="D182" s="5"/>
      <c r="E182" s="5"/>
      <c r="F182" s="5"/>
      <c r="G182" s="5"/>
      <c r="H182" s="5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5"/>
      <c r="D183" s="5"/>
      <c r="E183" s="5"/>
      <c r="F183" s="5"/>
      <c r="G183" s="5"/>
      <c r="H183" s="5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5"/>
      <c r="D184" s="5"/>
      <c r="E184" s="5"/>
      <c r="F184" s="5"/>
      <c r="G184" s="5"/>
      <c r="H184" s="5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5"/>
      <c r="D185" s="5"/>
      <c r="E185" s="5"/>
      <c r="F185" s="5"/>
      <c r="G185" s="5"/>
      <c r="H185" s="5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5"/>
      <c r="D186" s="5"/>
      <c r="E186" s="5"/>
      <c r="F186" s="5"/>
      <c r="G186" s="5"/>
      <c r="H186" s="5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5"/>
      <c r="D187" s="5"/>
      <c r="E187" s="5"/>
      <c r="F187" s="5"/>
      <c r="G187" s="5"/>
      <c r="H187" s="5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5"/>
      <c r="D188" s="5"/>
      <c r="E188" s="5"/>
      <c r="F188" s="5"/>
      <c r="G188" s="5"/>
      <c r="H188" s="5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5"/>
      <c r="D189" s="5"/>
      <c r="E189" s="5"/>
      <c r="F189" s="5"/>
      <c r="G189" s="5"/>
      <c r="H189" s="5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5"/>
      <c r="D190" s="5"/>
      <c r="E190" s="5"/>
      <c r="F190" s="5"/>
      <c r="G190" s="5"/>
      <c r="H190" s="5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5"/>
      <c r="D191" s="5"/>
      <c r="E191" s="5"/>
      <c r="F191" s="5"/>
      <c r="G191" s="5"/>
      <c r="H191" s="5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5"/>
      <c r="D192" s="5"/>
      <c r="E192" s="5"/>
      <c r="F192" s="5"/>
      <c r="G192" s="5"/>
      <c r="H192" s="5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5"/>
      <c r="D193" s="5"/>
      <c r="E193" s="5"/>
      <c r="F193" s="5"/>
      <c r="G193" s="5"/>
      <c r="H193" s="5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5"/>
      <c r="D194" s="5"/>
      <c r="E194" s="5"/>
      <c r="F194" s="5"/>
      <c r="G194" s="5"/>
      <c r="H194" s="5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5"/>
      <c r="D195" s="5"/>
      <c r="E195" s="5"/>
      <c r="F195" s="5"/>
      <c r="G195" s="5"/>
      <c r="H195" s="5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5"/>
      <c r="D196" s="5"/>
      <c r="E196" s="5"/>
      <c r="F196" s="5"/>
      <c r="G196" s="5"/>
      <c r="H196" s="5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5"/>
      <c r="D197" s="5"/>
      <c r="E197" s="5"/>
      <c r="F197" s="5"/>
      <c r="G197" s="5"/>
      <c r="H197" s="5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5"/>
      <c r="D198" s="5"/>
      <c r="E198" s="5"/>
      <c r="F198" s="5"/>
      <c r="G198" s="5"/>
      <c r="H198" s="5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5"/>
      <c r="D199" s="5"/>
      <c r="E199" s="5"/>
      <c r="F199" s="5"/>
      <c r="G199" s="5"/>
      <c r="H199" s="5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5"/>
      <c r="D200" s="5"/>
      <c r="E200" s="5"/>
      <c r="F200" s="5"/>
      <c r="G200" s="5"/>
      <c r="H200" s="5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5"/>
      <c r="D201" s="5"/>
      <c r="E201" s="5"/>
      <c r="F201" s="5"/>
      <c r="G201" s="5"/>
      <c r="H201" s="5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5"/>
      <c r="D202" s="5"/>
      <c r="E202" s="5"/>
      <c r="F202" s="5"/>
      <c r="G202" s="5"/>
      <c r="H202" s="5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5"/>
      <c r="D203" s="5"/>
      <c r="E203" s="5"/>
      <c r="F203" s="5"/>
      <c r="G203" s="5"/>
      <c r="H203" s="5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5"/>
      <c r="D204" s="5"/>
      <c r="E204" s="5"/>
      <c r="F204" s="5"/>
      <c r="G204" s="5"/>
      <c r="H204" s="5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5"/>
      <c r="D205" s="5"/>
      <c r="E205" s="5"/>
      <c r="F205" s="5"/>
      <c r="G205" s="5"/>
      <c r="H205" s="5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5"/>
      <c r="D206" s="5"/>
      <c r="E206" s="5"/>
      <c r="F206" s="5"/>
      <c r="G206" s="5"/>
      <c r="H206" s="5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5"/>
      <c r="D207" s="5"/>
      <c r="E207" s="5"/>
      <c r="F207" s="5"/>
      <c r="G207" s="5"/>
      <c r="H207" s="5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5"/>
      <c r="D208" s="5"/>
      <c r="E208" s="5"/>
      <c r="F208" s="5"/>
      <c r="G208" s="5"/>
      <c r="H208" s="5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5"/>
      <c r="D209" s="5"/>
      <c r="E209" s="5"/>
      <c r="F209" s="5"/>
      <c r="G209" s="5"/>
      <c r="H209" s="5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5"/>
      <c r="D210" s="5"/>
      <c r="E210" s="5"/>
      <c r="F210" s="5"/>
      <c r="G210" s="5"/>
      <c r="H210" s="5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5"/>
      <c r="D211" s="5"/>
      <c r="E211" s="5"/>
      <c r="F211" s="5"/>
      <c r="G211" s="5"/>
      <c r="H211" s="5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5"/>
      <c r="D212" s="5"/>
      <c r="E212" s="5"/>
      <c r="F212" s="5"/>
      <c r="G212" s="5"/>
      <c r="H212" s="5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5"/>
      <c r="D213" s="5"/>
      <c r="E213" s="5"/>
      <c r="F213" s="5"/>
      <c r="G213" s="5"/>
      <c r="H213" s="5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5"/>
      <c r="D214" s="5"/>
      <c r="E214" s="5"/>
      <c r="F214" s="5"/>
      <c r="G214" s="5"/>
      <c r="H214" s="5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5"/>
      <c r="D215" s="5"/>
      <c r="E215" s="5"/>
      <c r="F215" s="5"/>
      <c r="G215" s="5"/>
      <c r="H215" s="5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5"/>
      <c r="D216" s="5"/>
      <c r="E216" s="5"/>
      <c r="F216" s="5"/>
      <c r="G216" s="5"/>
      <c r="H216" s="5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5"/>
      <c r="D217" s="5"/>
      <c r="E217" s="5"/>
      <c r="F217" s="5"/>
      <c r="G217" s="5"/>
      <c r="H217" s="5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5"/>
      <c r="D218" s="5"/>
      <c r="E218" s="5"/>
      <c r="F218" s="5"/>
      <c r="G218" s="5"/>
      <c r="H218" s="5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5"/>
      <c r="D219" s="5"/>
      <c r="E219" s="5"/>
      <c r="F219" s="5"/>
      <c r="G219" s="5"/>
      <c r="H219" s="5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5"/>
      <c r="D220" s="5"/>
      <c r="E220" s="5"/>
      <c r="F220" s="5"/>
      <c r="G220" s="5"/>
      <c r="H220" s="5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/>
      <c r="C221" s="5"/>
      <c r="D221" s="5"/>
      <c r="E221" s="5"/>
      <c r="F221" s="5"/>
      <c r="G221" s="5"/>
      <c r="H221" s="5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/>
      <c r="C222" s="5"/>
      <c r="D222" s="5"/>
      <c r="E222" s="5"/>
      <c r="F222" s="5"/>
      <c r="G222" s="5"/>
      <c r="H222" s="5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/>
      <c r="C223" s="5"/>
      <c r="D223" s="5"/>
      <c r="E223" s="5"/>
      <c r="F223" s="5"/>
      <c r="G223" s="5"/>
      <c r="H223" s="5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4"/>
      <c r="C224" s="5"/>
      <c r="D224" s="5"/>
      <c r="E224" s="5"/>
      <c r="F224" s="5"/>
      <c r="G224" s="5"/>
      <c r="H224" s="5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4"/>
      <c r="C225" s="5"/>
      <c r="D225" s="5"/>
      <c r="E225" s="5"/>
      <c r="F225" s="5"/>
      <c r="G225" s="5"/>
      <c r="H225" s="5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4"/>
      <c r="C226" s="5"/>
      <c r="D226" s="5"/>
      <c r="E226" s="5"/>
      <c r="F226" s="5"/>
      <c r="G226" s="5"/>
      <c r="H226" s="5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/>
      <c r="C227" s="5"/>
      <c r="D227" s="5"/>
      <c r="E227" s="5"/>
      <c r="F227" s="5"/>
      <c r="G227" s="5"/>
      <c r="H227" s="5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/>
      <c r="C228" s="5"/>
      <c r="D228" s="5"/>
      <c r="E228" s="5"/>
      <c r="F228" s="5"/>
      <c r="G228" s="5"/>
      <c r="H228" s="5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/>
      <c r="C229" s="5"/>
      <c r="D229" s="5"/>
      <c r="E229" s="5"/>
      <c r="F229" s="5"/>
      <c r="G229" s="5"/>
      <c r="H229" s="5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/>
      <c r="C230" s="5"/>
      <c r="D230" s="5"/>
      <c r="E230" s="5"/>
      <c r="F230" s="5"/>
      <c r="G230" s="5"/>
      <c r="H230" s="5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/>
      <c r="C231" s="5"/>
      <c r="D231" s="5"/>
      <c r="E231" s="5"/>
      <c r="F231" s="5"/>
      <c r="G231" s="5"/>
      <c r="H231" s="5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/>
      <c r="C232" s="5"/>
      <c r="D232" s="5"/>
      <c r="E232" s="5"/>
      <c r="F232" s="5"/>
      <c r="G232" s="5"/>
      <c r="H232" s="5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/>
      <c r="C233" s="5"/>
      <c r="D233" s="5"/>
      <c r="E233" s="5"/>
      <c r="F233" s="5"/>
      <c r="G233" s="5"/>
      <c r="H233" s="5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4"/>
      <c r="B234" s="4"/>
      <c r="C234" s="5"/>
      <c r="D234" s="5"/>
      <c r="E234" s="5"/>
      <c r="F234" s="5"/>
      <c r="G234" s="5"/>
      <c r="H234" s="5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4"/>
      <c r="B235" s="4"/>
      <c r="C235" s="5"/>
      <c r="D235" s="5"/>
      <c r="E235" s="5"/>
      <c r="F235" s="5"/>
      <c r="G235" s="5"/>
      <c r="H235" s="5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4"/>
      <c r="B236" s="4"/>
      <c r="C236" s="5"/>
      <c r="D236" s="5"/>
      <c r="E236" s="5"/>
      <c r="F236" s="5"/>
      <c r="G236" s="5"/>
      <c r="H236" s="5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4"/>
      <c r="B237" s="4"/>
      <c r="C237" s="5"/>
      <c r="D237" s="5"/>
      <c r="E237" s="5"/>
      <c r="F237" s="5"/>
      <c r="G237" s="5"/>
      <c r="H237" s="5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4"/>
      <c r="B238" s="4"/>
      <c r="C238" s="5"/>
      <c r="D238" s="5"/>
      <c r="E238" s="5"/>
      <c r="F238" s="5"/>
      <c r="G238" s="5"/>
      <c r="H238" s="5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4"/>
      <c r="B239" s="4"/>
      <c r="C239" s="5"/>
      <c r="D239" s="5"/>
      <c r="E239" s="5"/>
      <c r="F239" s="5"/>
      <c r="G239" s="5"/>
      <c r="H239" s="5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4"/>
      <c r="B240" s="4"/>
      <c r="C240" s="5"/>
      <c r="D240" s="5"/>
      <c r="E240" s="5"/>
      <c r="F240" s="5"/>
      <c r="G240" s="5"/>
      <c r="H240" s="5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4"/>
      <c r="B241" s="4"/>
      <c r="C241" s="5"/>
      <c r="D241" s="5"/>
      <c r="E241" s="5"/>
      <c r="F241" s="5"/>
      <c r="G241" s="5"/>
      <c r="H241" s="5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4"/>
      <c r="B242" s="4"/>
      <c r="C242" s="5"/>
      <c r="D242" s="5"/>
      <c r="E242" s="5"/>
      <c r="F242" s="5"/>
      <c r="G242" s="5"/>
      <c r="H242" s="5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4"/>
      <c r="B243" s="4"/>
      <c r="C243" s="5"/>
      <c r="D243" s="5"/>
      <c r="E243" s="5"/>
      <c r="F243" s="5"/>
      <c r="G243" s="5"/>
      <c r="H243" s="5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4"/>
      <c r="B244" s="4"/>
      <c r="C244" s="5"/>
      <c r="D244" s="5"/>
      <c r="E244" s="5"/>
      <c r="F244" s="5"/>
      <c r="G244" s="5"/>
      <c r="H244" s="5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4"/>
      <c r="B245" s="4"/>
      <c r="C245" s="5"/>
      <c r="D245" s="5"/>
      <c r="E245" s="5"/>
      <c r="F245" s="5"/>
      <c r="G245" s="5"/>
      <c r="H245" s="5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4"/>
      <c r="B246" s="4"/>
      <c r="C246" s="5"/>
      <c r="D246" s="5"/>
      <c r="E246" s="5"/>
      <c r="F246" s="5"/>
      <c r="G246" s="5"/>
      <c r="H246" s="5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4"/>
      <c r="B247" s="4"/>
      <c r="C247" s="5"/>
      <c r="D247" s="5"/>
      <c r="E247" s="5"/>
      <c r="F247" s="5"/>
      <c r="G247" s="5"/>
      <c r="H247" s="5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4"/>
      <c r="B248" s="4"/>
      <c r="C248" s="5"/>
      <c r="D248" s="5"/>
      <c r="E248" s="5"/>
      <c r="F248" s="5"/>
      <c r="G248" s="5"/>
      <c r="H248" s="5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4"/>
      <c r="B249" s="4"/>
      <c r="C249" s="5"/>
      <c r="D249" s="5"/>
      <c r="E249" s="5"/>
      <c r="F249" s="5"/>
      <c r="G249" s="5"/>
      <c r="H249" s="5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4"/>
      <c r="B250" s="4"/>
      <c r="C250" s="5"/>
      <c r="D250" s="5"/>
      <c r="E250" s="5"/>
      <c r="F250" s="5"/>
      <c r="G250" s="5"/>
      <c r="H250" s="5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4"/>
      <c r="B251" s="4"/>
      <c r="C251" s="5"/>
      <c r="D251" s="5"/>
      <c r="E251" s="5"/>
      <c r="F251" s="5"/>
      <c r="G251" s="5"/>
      <c r="H251" s="5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4"/>
      <c r="B252" s="4"/>
      <c r="C252" s="5"/>
      <c r="D252" s="5"/>
      <c r="E252" s="5"/>
      <c r="F252" s="5"/>
      <c r="G252" s="5"/>
      <c r="H252" s="5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4"/>
      <c r="B253" s="4"/>
      <c r="C253" s="5"/>
      <c r="D253" s="5"/>
      <c r="E253" s="5"/>
      <c r="F253" s="5"/>
      <c r="G253" s="5"/>
      <c r="H253" s="5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4"/>
      <c r="B254" s="4"/>
      <c r="C254" s="5"/>
      <c r="D254" s="5"/>
      <c r="E254" s="5"/>
      <c r="F254" s="5"/>
      <c r="G254" s="5"/>
      <c r="H254" s="5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4"/>
      <c r="B255" s="4"/>
      <c r="C255" s="5"/>
      <c r="D255" s="5"/>
      <c r="E255" s="5"/>
      <c r="F255" s="5"/>
      <c r="G255" s="5"/>
      <c r="H255" s="5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4"/>
      <c r="B256" s="4"/>
      <c r="C256" s="5"/>
      <c r="D256" s="5"/>
      <c r="E256" s="5"/>
      <c r="F256" s="5"/>
      <c r="G256" s="5"/>
      <c r="H256" s="5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4"/>
      <c r="B257" s="4"/>
      <c r="C257" s="5"/>
      <c r="D257" s="5"/>
      <c r="E257" s="5"/>
      <c r="F257" s="5"/>
      <c r="G257" s="5"/>
      <c r="H257" s="5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4"/>
      <c r="B258" s="4"/>
      <c r="C258" s="5"/>
      <c r="D258" s="5"/>
      <c r="E258" s="5"/>
      <c r="F258" s="5"/>
      <c r="G258" s="5"/>
      <c r="H258" s="5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4"/>
      <c r="B259" s="4"/>
      <c r="C259" s="5"/>
      <c r="D259" s="5"/>
      <c r="E259" s="5"/>
      <c r="F259" s="5"/>
      <c r="G259" s="5"/>
      <c r="H259" s="5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4"/>
      <c r="B260" s="4"/>
      <c r="C260" s="5"/>
      <c r="D260" s="5"/>
      <c r="E260" s="5"/>
      <c r="F260" s="5"/>
      <c r="G260" s="5"/>
      <c r="H260" s="5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4"/>
      <c r="B261" s="4"/>
      <c r="C261" s="5"/>
      <c r="D261" s="5"/>
      <c r="E261" s="5"/>
      <c r="F261" s="5"/>
      <c r="G261" s="5"/>
      <c r="H261" s="5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4"/>
      <c r="B262" s="4"/>
      <c r="C262" s="5"/>
      <c r="D262" s="5"/>
      <c r="E262" s="5"/>
      <c r="F262" s="5"/>
      <c r="G262" s="5"/>
      <c r="H262" s="5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4"/>
      <c r="B263" s="4"/>
      <c r="C263" s="5"/>
      <c r="D263" s="5"/>
      <c r="E263" s="5"/>
      <c r="F263" s="5"/>
      <c r="G263" s="5"/>
      <c r="H263" s="5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4"/>
      <c r="B264" s="4"/>
      <c r="C264" s="5"/>
      <c r="D264" s="5"/>
      <c r="E264" s="5"/>
      <c r="F264" s="5"/>
      <c r="G264" s="5"/>
      <c r="H264" s="5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4"/>
      <c r="B265" s="4"/>
      <c r="C265" s="5"/>
      <c r="D265" s="5"/>
      <c r="E265" s="5"/>
      <c r="F265" s="5"/>
      <c r="G265" s="5"/>
      <c r="H265" s="5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4"/>
      <c r="B266" s="4"/>
      <c r="C266" s="5"/>
      <c r="D266" s="5"/>
      <c r="E266" s="5"/>
      <c r="F266" s="5"/>
      <c r="G266" s="5"/>
      <c r="H266" s="5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4"/>
      <c r="B267" s="4"/>
      <c r="C267" s="5"/>
      <c r="D267" s="5"/>
      <c r="E267" s="5"/>
      <c r="F267" s="5"/>
      <c r="G267" s="5"/>
      <c r="H267" s="5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4"/>
      <c r="B268" s="4"/>
      <c r="C268" s="5"/>
      <c r="D268" s="5"/>
      <c r="E268" s="5"/>
      <c r="F268" s="5"/>
      <c r="G268" s="5"/>
      <c r="H268" s="5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4"/>
      <c r="B269" s="4"/>
      <c r="C269" s="5"/>
      <c r="D269" s="5"/>
      <c r="E269" s="5"/>
      <c r="F269" s="5"/>
      <c r="G269" s="5"/>
      <c r="H269" s="5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4"/>
      <c r="B270" s="4"/>
      <c r="C270" s="5"/>
      <c r="D270" s="5"/>
      <c r="E270" s="5"/>
      <c r="F270" s="5"/>
      <c r="G270" s="5"/>
      <c r="H270" s="5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4"/>
      <c r="B271" s="4"/>
      <c r="C271" s="5"/>
      <c r="D271" s="5"/>
      <c r="E271" s="5"/>
      <c r="F271" s="5"/>
      <c r="G271" s="5"/>
      <c r="H271" s="5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4"/>
      <c r="B272" s="4"/>
      <c r="C272" s="5"/>
      <c r="D272" s="5"/>
      <c r="E272" s="5"/>
      <c r="F272" s="5"/>
      <c r="G272" s="5"/>
      <c r="H272" s="5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4"/>
      <c r="B273" s="4"/>
      <c r="C273" s="5"/>
      <c r="D273" s="5"/>
      <c r="E273" s="5"/>
      <c r="F273" s="5"/>
      <c r="G273" s="5"/>
      <c r="H273" s="5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4"/>
      <c r="B274" s="4"/>
      <c r="C274" s="5"/>
      <c r="D274" s="5"/>
      <c r="E274" s="5"/>
      <c r="F274" s="5"/>
      <c r="G274" s="5"/>
      <c r="H274" s="5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4"/>
      <c r="B275" s="4"/>
      <c r="C275" s="5"/>
      <c r="D275" s="5"/>
      <c r="E275" s="5"/>
      <c r="F275" s="5"/>
      <c r="G275" s="5"/>
      <c r="H275" s="5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4"/>
      <c r="B276" s="4"/>
      <c r="C276" s="5"/>
      <c r="D276" s="5"/>
      <c r="E276" s="5"/>
      <c r="F276" s="5"/>
      <c r="G276" s="5"/>
      <c r="H276" s="5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4"/>
      <c r="B277" s="4"/>
      <c r="C277" s="5"/>
      <c r="D277" s="5"/>
      <c r="E277" s="5"/>
      <c r="F277" s="5"/>
      <c r="G277" s="5"/>
      <c r="H277" s="5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4"/>
      <c r="B278" s="4"/>
      <c r="C278" s="5"/>
      <c r="D278" s="5"/>
      <c r="E278" s="5"/>
      <c r="F278" s="5"/>
      <c r="G278" s="5"/>
      <c r="H278" s="5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4"/>
      <c r="B279" s="4"/>
      <c r="C279" s="5"/>
      <c r="D279" s="5"/>
      <c r="E279" s="5"/>
      <c r="F279" s="5"/>
      <c r="G279" s="5"/>
      <c r="H279" s="5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4"/>
      <c r="B280" s="4"/>
      <c r="C280" s="5"/>
      <c r="D280" s="5"/>
      <c r="E280" s="5"/>
      <c r="F280" s="5"/>
      <c r="G280" s="5"/>
      <c r="H280" s="5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4"/>
      <c r="B281" s="4"/>
      <c r="C281" s="5"/>
      <c r="D281" s="5"/>
      <c r="E281" s="5"/>
      <c r="F281" s="5"/>
      <c r="G281" s="5"/>
      <c r="H281" s="5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4"/>
      <c r="B282" s="4"/>
      <c r="C282" s="5"/>
      <c r="D282" s="5"/>
      <c r="E282" s="5"/>
      <c r="F282" s="5"/>
      <c r="G282" s="5"/>
      <c r="H282" s="5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4"/>
      <c r="B283" s="4"/>
      <c r="C283" s="5"/>
      <c r="D283" s="5"/>
      <c r="E283" s="5"/>
      <c r="F283" s="5"/>
      <c r="G283" s="5"/>
      <c r="H283" s="5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4"/>
      <c r="B284" s="4"/>
      <c r="C284" s="5"/>
      <c r="D284" s="5"/>
      <c r="E284" s="5"/>
      <c r="F284" s="5"/>
      <c r="G284" s="5"/>
      <c r="H284" s="5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4"/>
      <c r="B285" s="4"/>
      <c r="C285" s="5"/>
      <c r="D285" s="5"/>
      <c r="E285" s="5"/>
      <c r="F285" s="5"/>
      <c r="G285" s="5"/>
      <c r="H285" s="5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4"/>
      <c r="B286" s="4"/>
      <c r="C286" s="5"/>
      <c r="D286" s="5"/>
      <c r="E286" s="5"/>
      <c r="F286" s="5"/>
      <c r="G286" s="5"/>
      <c r="H286" s="5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4"/>
      <c r="B287" s="4"/>
      <c r="C287" s="5"/>
      <c r="D287" s="5"/>
      <c r="E287" s="5"/>
      <c r="F287" s="5"/>
      <c r="G287" s="5"/>
      <c r="H287" s="5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4"/>
      <c r="B288" s="4"/>
      <c r="C288" s="5"/>
      <c r="D288" s="5"/>
      <c r="E288" s="5"/>
      <c r="F288" s="5"/>
      <c r="G288" s="5"/>
      <c r="H288" s="5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4"/>
      <c r="B289" s="4"/>
      <c r="C289" s="5"/>
      <c r="D289" s="5"/>
      <c r="E289" s="5"/>
      <c r="F289" s="5"/>
      <c r="G289" s="5"/>
      <c r="H289" s="5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4"/>
      <c r="B290" s="4"/>
      <c r="C290" s="5"/>
      <c r="D290" s="5"/>
      <c r="E290" s="5"/>
      <c r="F290" s="5"/>
      <c r="G290" s="5"/>
      <c r="H290" s="5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4"/>
      <c r="B291" s="4"/>
      <c r="C291" s="5"/>
      <c r="D291" s="5"/>
      <c r="E291" s="5"/>
      <c r="F291" s="5"/>
      <c r="G291" s="5"/>
      <c r="H291" s="5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4"/>
      <c r="B292" s="4"/>
      <c r="C292" s="5"/>
      <c r="D292" s="5"/>
      <c r="E292" s="5"/>
      <c r="F292" s="5"/>
      <c r="G292" s="5"/>
      <c r="H292" s="5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4"/>
      <c r="B293" s="4"/>
      <c r="C293" s="5"/>
      <c r="D293" s="5"/>
      <c r="E293" s="5"/>
      <c r="F293" s="5"/>
      <c r="G293" s="5"/>
      <c r="H293" s="5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4"/>
      <c r="B294" s="4"/>
      <c r="C294" s="5"/>
      <c r="D294" s="5"/>
      <c r="E294" s="5"/>
      <c r="F294" s="5"/>
      <c r="G294" s="5"/>
      <c r="H294" s="5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4"/>
      <c r="B295" s="4"/>
      <c r="C295" s="5"/>
      <c r="D295" s="5"/>
      <c r="E295" s="5"/>
      <c r="F295" s="5"/>
      <c r="G295" s="5"/>
      <c r="H295" s="5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4"/>
      <c r="B296" s="4"/>
      <c r="C296" s="5"/>
      <c r="D296" s="5"/>
      <c r="E296" s="5"/>
      <c r="F296" s="5"/>
      <c r="G296" s="5"/>
      <c r="H296" s="5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4"/>
      <c r="B297" s="4"/>
      <c r="C297" s="5"/>
      <c r="D297" s="5"/>
      <c r="E297" s="5"/>
      <c r="F297" s="5"/>
      <c r="G297" s="5"/>
      <c r="H297" s="5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4"/>
      <c r="B298" s="4"/>
      <c r="C298" s="5"/>
      <c r="D298" s="5"/>
      <c r="E298" s="5"/>
      <c r="F298" s="5"/>
      <c r="G298" s="5"/>
      <c r="H298" s="5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4"/>
      <c r="B299" s="4"/>
      <c r="C299" s="5"/>
      <c r="D299" s="5"/>
      <c r="E299" s="5"/>
      <c r="F299" s="5"/>
      <c r="G299" s="5"/>
      <c r="H299" s="5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4"/>
      <c r="B300" s="4"/>
      <c r="C300" s="5"/>
      <c r="D300" s="5"/>
      <c r="E300" s="5"/>
      <c r="F300" s="5"/>
      <c r="G300" s="5"/>
      <c r="H300" s="5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4"/>
      <c r="B301" s="4"/>
      <c r="C301" s="5"/>
      <c r="D301" s="5"/>
      <c r="E301" s="5"/>
      <c r="F301" s="5"/>
      <c r="G301" s="5"/>
      <c r="H301" s="5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4"/>
      <c r="B302" s="4"/>
      <c r="C302" s="5"/>
      <c r="D302" s="5"/>
      <c r="E302" s="5"/>
      <c r="F302" s="5"/>
      <c r="G302" s="5"/>
      <c r="H302" s="5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4"/>
      <c r="B303" s="4"/>
      <c r="C303" s="5"/>
      <c r="D303" s="5"/>
      <c r="E303" s="5"/>
      <c r="F303" s="5"/>
      <c r="G303" s="5"/>
      <c r="H303" s="5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4"/>
      <c r="B304" s="4"/>
      <c r="C304" s="5"/>
      <c r="D304" s="5"/>
      <c r="E304" s="5"/>
      <c r="F304" s="5"/>
      <c r="G304" s="5"/>
      <c r="H304" s="5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4"/>
      <c r="B305" s="4"/>
      <c r="C305" s="5"/>
      <c r="D305" s="5"/>
      <c r="E305" s="5"/>
      <c r="F305" s="5"/>
      <c r="G305" s="5"/>
      <c r="H305" s="5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4"/>
      <c r="B306" s="4"/>
      <c r="C306" s="5"/>
      <c r="D306" s="5"/>
      <c r="E306" s="5"/>
      <c r="F306" s="5"/>
      <c r="G306" s="5"/>
      <c r="H306" s="5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4"/>
      <c r="B307" s="4"/>
      <c r="C307" s="5"/>
      <c r="D307" s="5"/>
      <c r="E307" s="5"/>
      <c r="F307" s="5"/>
      <c r="G307" s="5"/>
      <c r="H307" s="5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4"/>
      <c r="B308" s="4"/>
      <c r="C308" s="5"/>
      <c r="D308" s="5"/>
      <c r="E308" s="5"/>
      <c r="F308" s="5"/>
      <c r="G308" s="5"/>
      <c r="H308" s="5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4"/>
      <c r="B309" s="4"/>
      <c r="C309" s="5"/>
      <c r="D309" s="5"/>
      <c r="E309" s="5"/>
      <c r="F309" s="5"/>
      <c r="G309" s="5"/>
      <c r="H309" s="5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4"/>
      <c r="B310" s="4"/>
      <c r="C310" s="5"/>
      <c r="D310" s="5"/>
      <c r="E310" s="5"/>
      <c r="F310" s="5"/>
      <c r="G310" s="5"/>
      <c r="H310" s="5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4"/>
      <c r="B311" s="4"/>
      <c r="C311" s="5"/>
      <c r="D311" s="5"/>
      <c r="E311" s="5"/>
      <c r="F311" s="5"/>
      <c r="G311" s="5"/>
      <c r="H311" s="5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4"/>
      <c r="B312" s="4"/>
      <c r="C312" s="5"/>
      <c r="D312" s="5"/>
      <c r="E312" s="5"/>
      <c r="F312" s="5"/>
      <c r="G312" s="5"/>
      <c r="H312" s="5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4"/>
      <c r="B313" s="4"/>
      <c r="C313" s="5"/>
      <c r="D313" s="5"/>
      <c r="E313" s="5"/>
      <c r="F313" s="5"/>
      <c r="G313" s="5"/>
      <c r="H313" s="5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4"/>
      <c r="B314" s="4"/>
      <c r="C314" s="5"/>
      <c r="D314" s="5"/>
      <c r="E314" s="5"/>
      <c r="F314" s="5"/>
      <c r="G314" s="5"/>
      <c r="H314" s="5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4"/>
      <c r="B315" s="4"/>
      <c r="C315" s="5"/>
      <c r="D315" s="5"/>
      <c r="E315" s="5"/>
      <c r="F315" s="5"/>
      <c r="G315" s="5"/>
      <c r="H315" s="5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4"/>
      <c r="B316" s="4"/>
      <c r="C316" s="5"/>
      <c r="D316" s="5"/>
      <c r="E316" s="5"/>
      <c r="F316" s="5"/>
      <c r="G316" s="5"/>
      <c r="H316" s="5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4"/>
      <c r="B317" s="4"/>
      <c r="C317" s="5"/>
      <c r="D317" s="5"/>
      <c r="E317" s="5"/>
      <c r="F317" s="5"/>
      <c r="G317" s="5"/>
      <c r="H317" s="5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4"/>
      <c r="B318" s="4"/>
      <c r="C318" s="5"/>
      <c r="D318" s="5"/>
      <c r="E318" s="5"/>
      <c r="F318" s="5"/>
      <c r="G318" s="5"/>
      <c r="H318" s="5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4"/>
      <c r="B319" s="4"/>
      <c r="C319" s="5"/>
      <c r="D319" s="5"/>
      <c r="E319" s="5"/>
      <c r="F319" s="5"/>
      <c r="G319" s="5"/>
      <c r="H319" s="5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4"/>
      <c r="B320" s="4"/>
      <c r="C320" s="5"/>
      <c r="D320" s="5"/>
      <c r="E320" s="5"/>
      <c r="F320" s="5"/>
      <c r="G320" s="5"/>
      <c r="H320" s="5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4"/>
      <c r="B321" s="4"/>
      <c r="C321" s="5"/>
      <c r="D321" s="5"/>
      <c r="E321" s="5"/>
      <c r="F321" s="5"/>
      <c r="G321" s="5"/>
      <c r="H321" s="5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4"/>
      <c r="B322" s="4"/>
      <c r="C322" s="5"/>
      <c r="D322" s="5"/>
      <c r="E322" s="5"/>
      <c r="F322" s="5"/>
      <c r="G322" s="5"/>
      <c r="H322" s="5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4"/>
      <c r="B323" s="4"/>
      <c r="C323" s="5"/>
      <c r="D323" s="5"/>
      <c r="E323" s="5"/>
      <c r="F323" s="5"/>
      <c r="G323" s="5"/>
      <c r="H323" s="5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4"/>
      <c r="B324" s="4"/>
      <c r="C324" s="5"/>
      <c r="D324" s="5"/>
      <c r="E324" s="5"/>
      <c r="F324" s="5"/>
      <c r="G324" s="5"/>
      <c r="H324" s="5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4"/>
      <c r="B325" s="4"/>
      <c r="C325" s="5"/>
      <c r="D325" s="5"/>
      <c r="E325" s="5"/>
      <c r="F325" s="5"/>
      <c r="G325" s="5"/>
      <c r="H325" s="5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4"/>
      <c r="B326" s="4"/>
      <c r="C326" s="5"/>
      <c r="D326" s="5"/>
      <c r="E326" s="5"/>
      <c r="F326" s="5"/>
      <c r="G326" s="5"/>
      <c r="H326" s="5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4"/>
      <c r="B327" s="4"/>
      <c r="C327" s="5"/>
      <c r="D327" s="5"/>
      <c r="E327" s="5"/>
      <c r="F327" s="5"/>
      <c r="G327" s="5"/>
      <c r="H327" s="5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4"/>
      <c r="B328" s="4"/>
      <c r="C328" s="5"/>
      <c r="D328" s="5"/>
      <c r="E328" s="5"/>
      <c r="F328" s="5"/>
      <c r="G328" s="5"/>
      <c r="H328" s="5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4"/>
      <c r="B329" s="4"/>
      <c r="C329" s="5"/>
      <c r="D329" s="5"/>
      <c r="E329" s="5"/>
      <c r="F329" s="5"/>
      <c r="G329" s="5"/>
      <c r="H329" s="5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4"/>
      <c r="B330" s="4"/>
      <c r="C330" s="5"/>
      <c r="D330" s="5"/>
      <c r="E330" s="5"/>
      <c r="F330" s="5"/>
      <c r="G330" s="5"/>
      <c r="H330" s="5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4"/>
      <c r="B331" s="4"/>
      <c r="C331" s="5"/>
      <c r="D331" s="5"/>
      <c r="E331" s="5"/>
      <c r="F331" s="5"/>
      <c r="G331" s="5"/>
      <c r="H331" s="5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4"/>
      <c r="B332" s="4"/>
      <c r="C332" s="5"/>
      <c r="D332" s="5"/>
      <c r="E332" s="5"/>
      <c r="F332" s="5"/>
      <c r="G332" s="5"/>
      <c r="H332" s="5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4"/>
      <c r="B333" s="4"/>
      <c r="C333" s="5"/>
      <c r="D333" s="5"/>
      <c r="E333" s="5"/>
      <c r="F333" s="5"/>
      <c r="G333" s="5"/>
      <c r="H333" s="5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4"/>
      <c r="B334" s="4"/>
      <c r="C334" s="5"/>
      <c r="D334" s="5"/>
      <c r="E334" s="5"/>
      <c r="F334" s="5"/>
      <c r="G334" s="5"/>
      <c r="H334" s="5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4"/>
      <c r="B335" s="4"/>
      <c r="C335" s="5"/>
      <c r="D335" s="5"/>
      <c r="E335" s="5"/>
      <c r="F335" s="5"/>
      <c r="G335" s="5"/>
      <c r="H335" s="5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4"/>
      <c r="B336" s="4"/>
      <c r="C336" s="5"/>
      <c r="D336" s="5"/>
      <c r="E336" s="5"/>
      <c r="F336" s="5"/>
      <c r="G336" s="5"/>
      <c r="H336" s="5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4"/>
      <c r="B337" s="4"/>
      <c r="C337" s="5"/>
      <c r="D337" s="5"/>
      <c r="E337" s="5"/>
      <c r="F337" s="5"/>
      <c r="G337" s="5"/>
      <c r="H337" s="5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4"/>
      <c r="B338" s="4"/>
      <c r="C338" s="5"/>
      <c r="D338" s="5"/>
      <c r="E338" s="5"/>
      <c r="F338" s="5"/>
      <c r="G338" s="5"/>
      <c r="H338" s="5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4"/>
      <c r="B339" s="4"/>
      <c r="C339" s="5"/>
      <c r="D339" s="5"/>
      <c r="E339" s="5"/>
      <c r="F339" s="5"/>
      <c r="G339" s="5"/>
      <c r="H339" s="5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4"/>
      <c r="B340" s="4"/>
      <c r="C340" s="5"/>
      <c r="D340" s="5"/>
      <c r="E340" s="5"/>
      <c r="F340" s="5"/>
      <c r="G340" s="5"/>
      <c r="H340" s="5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4"/>
      <c r="B341" s="4"/>
      <c r="C341" s="5"/>
      <c r="D341" s="5"/>
      <c r="E341" s="5"/>
      <c r="F341" s="5"/>
      <c r="G341" s="5"/>
      <c r="H341" s="5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4"/>
      <c r="B342" s="4"/>
      <c r="C342" s="5"/>
      <c r="D342" s="5"/>
      <c r="E342" s="5"/>
      <c r="F342" s="5"/>
      <c r="G342" s="5"/>
      <c r="H342" s="5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4"/>
      <c r="B343" s="4"/>
      <c r="C343" s="5"/>
      <c r="D343" s="5"/>
      <c r="E343" s="5"/>
      <c r="F343" s="5"/>
      <c r="G343" s="5"/>
      <c r="H343" s="5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4"/>
      <c r="B344" s="4"/>
      <c r="C344" s="5"/>
      <c r="D344" s="5"/>
      <c r="E344" s="5"/>
      <c r="F344" s="5"/>
      <c r="G344" s="5"/>
      <c r="H344" s="5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4"/>
      <c r="B345" s="4"/>
      <c r="C345" s="5"/>
      <c r="D345" s="5"/>
      <c r="E345" s="5"/>
      <c r="F345" s="5"/>
      <c r="G345" s="5"/>
      <c r="H345" s="5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4"/>
      <c r="B346" s="4"/>
      <c r="C346" s="5"/>
      <c r="D346" s="5"/>
      <c r="E346" s="5"/>
      <c r="F346" s="5"/>
      <c r="G346" s="5"/>
      <c r="H346" s="5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4"/>
      <c r="B347" s="4"/>
      <c r="C347" s="5"/>
      <c r="D347" s="5"/>
      <c r="E347" s="5"/>
      <c r="F347" s="5"/>
      <c r="G347" s="5"/>
      <c r="H347" s="5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4"/>
      <c r="B348" s="4"/>
      <c r="C348" s="5"/>
      <c r="D348" s="5"/>
      <c r="E348" s="5"/>
      <c r="F348" s="5"/>
      <c r="G348" s="5"/>
      <c r="H348" s="5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4"/>
      <c r="B349" s="4"/>
      <c r="C349" s="5"/>
      <c r="D349" s="5"/>
      <c r="E349" s="5"/>
      <c r="F349" s="5"/>
      <c r="G349" s="5"/>
      <c r="H349" s="5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4"/>
      <c r="B350" s="4"/>
      <c r="C350" s="5"/>
      <c r="D350" s="5"/>
      <c r="E350" s="5"/>
      <c r="F350" s="5"/>
      <c r="G350" s="5"/>
      <c r="H350" s="5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4"/>
      <c r="B351" s="4"/>
      <c r="C351" s="5"/>
      <c r="D351" s="5"/>
      <c r="E351" s="5"/>
      <c r="F351" s="5"/>
      <c r="G351" s="5"/>
      <c r="H351" s="5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4"/>
      <c r="B352" s="4"/>
      <c r="C352" s="5"/>
      <c r="D352" s="5"/>
      <c r="E352" s="5"/>
      <c r="F352" s="5"/>
      <c r="G352" s="5"/>
      <c r="H352" s="5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4"/>
      <c r="B353" s="4"/>
      <c r="C353" s="5"/>
      <c r="D353" s="5"/>
      <c r="E353" s="5"/>
      <c r="F353" s="5"/>
      <c r="G353" s="5"/>
      <c r="H353" s="5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4"/>
      <c r="B354" s="4"/>
      <c r="C354" s="5"/>
      <c r="D354" s="5"/>
      <c r="E354" s="5"/>
      <c r="F354" s="5"/>
      <c r="G354" s="5"/>
      <c r="H354" s="5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4"/>
      <c r="B355" s="4"/>
      <c r="C355" s="5"/>
      <c r="D355" s="5"/>
      <c r="E355" s="5"/>
      <c r="F355" s="5"/>
      <c r="G355" s="5"/>
      <c r="H355" s="5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4"/>
      <c r="B356" s="4"/>
      <c r="C356" s="5"/>
      <c r="D356" s="5"/>
      <c r="E356" s="5"/>
      <c r="F356" s="5"/>
      <c r="G356" s="5"/>
      <c r="H356" s="5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4"/>
      <c r="B357" s="4"/>
      <c r="C357" s="5"/>
      <c r="D357" s="5"/>
      <c r="E357" s="5"/>
      <c r="F357" s="5"/>
      <c r="G357" s="5"/>
      <c r="H357" s="5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4"/>
      <c r="B358" s="4"/>
      <c r="C358" s="5"/>
      <c r="D358" s="5"/>
      <c r="E358" s="5"/>
      <c r="F358" s="5"/>
      <c r="G358" s="5"/>
      <c r="H358" s="5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4"/>
      <c r="B359" s="4"/>
      <c r="C359" s="5"/>
      <c r="D359" s="5"/>
      <c r="E359" s="5"/>
      <c r="F359" s="5"/>
      <c r="G359" s="5"/>
      <c r="H359" s="5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4"/>
      <c r="B360" s="4"/>
      <c r="C360" s="5"/>
      <c r="D360" s="5"/>
      <c r="E360" s="5"/>
      <c r="F360" s="5"/>
      <c r="G360" s="5"/>
      <c r="H360" s="5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4"/>
      <c r="B361" s="4"/>
      <c r="C361" s="5"/>
      <c r="D361" s="5"/>
      <c r="E361" s="5"/>
      <c r="F361" s="5"/>
      <c r="G361" s="5"/>
      <c r="H361" s="5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4"/>
      <c r="B362" s="4"/>
      <c r="C362" s="5"/>
      <c r="D362" s="5"/>
      <c r="E362" s="5"/>
      <c r="F362" s="5"/>
      <c r="G362" s="5"/>
      <c r="H362" s="5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4"/>
      <c r="B363" s="4"/>
      <c r="C363" s="5"/>
      <c r="D363" s="5"/>
      <c r="E363" s="5"/>
      <c r="F363" s="5"/>
      <c r="G363" s="5"/>
      <c r="H363" s="5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4"/>
      <c r="B364" s="4"/>
      <c r="C364" s="5"/>
      <c r="D364" s="5"/>
      <c r="E364" s="5"/>
      <c r="F364" s="5"/>
      <c r="G364" s="5"/>
      <c r="H364" s="5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4"/>
      <c r="B365" s="4"/>
      <c r="C365" s="5"/>
      <c r="D365" s="5"/>
      <c r="E365" s="5"/>
      <c r="F365" s="5"/>
      <c r="G365" s="5"/>
      <c r="H365" s="5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4"/>
      <c r="B366" s="4"/>
      <c r="C366" s="5"/>
      <c r="D366" s="5"/>
      <c r="E366" s="5"/>
      <c r="F366" s="5"/>
      <c r="G366" s="5"/>
      <c r="H366" s="5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4"/>
      <c r="B367" s="4"/>
      <c r="C367" s="5"/>
      <c r="D367" s="5"/>
      <c r="E367" s="5"/>
      <c r="F367" s="5"/>
      <c r="G367" s="5"/>
      <c r="H367" s="5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4"/>
      <c r="B368" s="4"/>
      <c r="C368" s="5"/>
      <c r="D368" s="5"/>
      <c r="E368" s="5"/>
      <c r="F368" s="5"/>
      <c r="G368" s="5"/>
      <c r="H368" s="5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4"/>
      <c r="B369" s="4"/>
      <c r="C369" s="5"/>
      <c r="D369" s="5"/>
      <c r="E369" s="5"/>
      <c r="F369" s="5"/>
      <c r="G369" s="5"/>
      <c r="H369" s="5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4"/>
      <c r="B370" s="4"/>
      <c r="C370" s="5"/>
      <c r="D370" s="5"/>
      <c r="E370" s="5"/>
      <c r="F370" s="5"/>
      <c r="G370" s="5"/>
      <c r="H370" s="5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4"/>
      <c r="B371" s="4"/>
      <c r="C371" s="5"/>
      <c r="D371" s="5"/>
      <c r="E371" s="5"/>
      <c r="F371" s="5"/>
      <c r="G371" s="5"/>
      <c r="H371" s="5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4"/>
      <c r="B372" s="4"/>
      <c r="C372" s="5"/>
      <c r="D372" s="5"/>
      <c r="E372" s="5"/>
      <c r="F372" s="5"/>
      <c r="G372" s="5"/>
      <c r="H372" s="5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4"/>
      <c r="B373" s="4"/>
      <c r="C373" s="5"/>
      <c r="D373" s="5"/>
      <c r="E373" s="5"/>
      <c r="F373" s="5"/>
      <c r="G373" s="5"/>
      <c r="H373" s="5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4"/>
      <c r="B374" s="4"/>
      <c r="C374" s="5"/>
      <c r="D374" s="5"/>
      <c r="E374" s="5"/>
      <c r="F374" s="5"/>
      <c r="G374" s="5"/>
      <c r="H374" s="5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4"/>
      <c r="B375" s="4"/>
      <c r="C375" s="5"/>
      <c r="D375" s="5"/>
      <c r="E375" s="5"/>
      <c r="F375" s="5"/>
      <c r="G375" s="5"/>
      <c r="H375" s="5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4"/>
      <c r="B376" s="4"/>
      <c r="C376" s="5"/>
      <c r="D376" s="5"/>
      <c r="E376" s="5"/>
      <c r="F376" s="5"/>
      <c r="G376" s="5"/>
      <c r="H376" s="5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4"/>
      <c r="B377" s="4"/>
      <c r="C377" s="5"/>
      <c r="D377" s="5"/>
      <c r="E377" s="5"/>
      <c r="F377" s="5"/>
      <c r="G377" s="5"/>
      <c r="H377" s="5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4"/>
      <c r="B378" s="4"/>
      <c r="C378" s="5"/>
      <c r="D378" s="5"/>
      <c r="E378" s="5"/>
      <c r="F378" s="5"/>
      <c r="G378" s="5"/>
      <c r="H378" s="5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4"/>
      <c r="B379" s="4"/>
      <c r="C379" s="5"/>
      <c r="D379" s="5"/>
      <c r="E379" s="5"/>
      <c r="F379" s="5"/>
      <c r="G379" s="5"/>
      <c r="H379" s="5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4"/>
      <c r="B380" s="4"/>
      <c r="C380" s="5"/>
      <c r="D380" s="5"/>
      <c r="E380" s="5"/>
      <c r="F380" s="5"/>
      <c r="G380" s="5"/>
      <c r="H380" s="5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4"/>
      <c r="B381" s="4"/>
      <c r="C381" s="5"/>
      <c r="D381" s="5"/>
      <c r="E381" s="5"/>
      <c r="F381" s="5"/>
      <c r="G381" s="5"/>
      <c r="H381" s="5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4"/>
      <c r="B382" s="4"/>
      <c r="C382" s="5"/>
      <c r="D382" s="5"/>
      <c r="E382" s="5"/>
      <c r="F382" s="5"/>
      <c r="G382" s="5"/>
      <c r="H382" s="5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4"/>
      <c r="B383" s="4"/>
      <c r="C383" s="5"/>
      <c r="D383" s="5"/>
      <c r="E383" s="5"/>
      <c r="F383" s="5"/>
      <c r="G383" s="5"/>
      <c r="H383" s="5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4"/>
      <c r="B384" s="4"/>
      <c r="C384" s="5"/>
      <c r="D384" s="5"/>
      <c r="E384" s="5"/>
      <c r="F384" s="5"/>
      <c r="G384" s="5"/>
      <c r="H384" s="5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4"/>
      <c r="B385" s="4"/>
      <c r="C385" s="5"/>
      <c r="D385" s="5"/>
      <c r="E385" s="5"/>
      <c r="F385" s="5"/>
      <c r="G385" s="5"/>
      <c r="H385" s="5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4"/>
      <c r="B386" s="4"/>
      <c r="C386" s="5"/>
      <c r="D386" s="5"/>
      <c r="E386" s="5"/>
      <c r="F386" s="5"/>
      <c r="G386" s="5"/>
      <c r="H386" s="5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4"/>
      <c r="B387" s="4"/>
      <c r="C387" s="5"/>
      <c r="D387" s="5"/>
      <c r="E387" s="5"/>
      <c r="F387" s="5"/>
      <c r="G387" s="5"/>
      <c r="H387" s="5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4"/>
      <c r="B388" s="4"/>
      <c r="C388" s="5"/>
      <c r="D388" s="5"/>
      <c r="E388" s="5"/>
      <c r="F388" s="5"/>
      <c r="G388" s="5"/>
      <c r="H388" s="5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4"/>
      <c r="B389" s="4"/>
      <c r="C389" s="5"/>
      <c r="D389" s="5"/>
      <c r="E389" s="5"/>
      <c r="F389" s="5"/>
      <c r="G389" s="5"/>
      <c r="H389" s="5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4"/>
      <c r="B390" s="4"/>
      <c r="C390" s="5"/>
      <c r="D390" s="5"/>
      <c r="E390" s="5"/>
      <c r="F390" s="5"/>
      <c r="G390" s="5"/>
      <c r="H390" s="5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4"/>
      <c r="B391" s="4"/>
      <c r="C391" s="5"/>
      <c r="D391" s="5"/>
      <c r="E391" s="5"/>
      <c r="F391" s="5"/>
      <c r="G391" s="5"/>
      <c r="H391" s="5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4"/>
      <c r="B392" s="4"/>
      <c r="C392" s="5"/>
      <c r="D392" s="5"/>
      <c r="E392" s="5"/>
      <c r="F392" s="5"/>
      <c r="G392" s="5"/>
      <c r="H392" s="5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4"/>
      <c r="B393" s="4"/>
      <c r="C393" s="5"/>
      <c r="D393" s="5"/>
      <c r="E393" s="5"/>
      <c r="F393" s="5"/>
      <c r="G393" s="5"/>
      <c r="H393" s="5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4"/>
      <c r="B394" s="4"/>
      <c r="C394" s="5"/>
      <c r="D394" s="5"/>
      <c r="E394" s="5"/>
      <c r="F394" s="5"/>
      <c r="G394" s="5"/>
      <c r="H394" s="5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4"/>
      <c r="B395" s="4"/>
      <c r="C395" s="5"/>
      <c r="D395" s="5"/>
      <c r="E395" s="5"/>
      <c r="F395" s="5"/>
      <c r="G395" s="5"/>
      <c r="H395" s="5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4"/>
      <c r="B396" s="4"/>
      <c r="C396" s="5"/>
      <c r="D396" s="5"/>
      <c r="E396" s="5"/>
      <c r="F396" s="5"/>
      <c r="G396" s="5"/>
      <c r="H396" s="5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4"/>
      <c r="B397" s="4"/>
      <c r="C397" s="5"/>
      <c r="D397" s="5"/>
      <c r="E397" s="5"/>
      <c r="F397" s="5"/>
      <c r="G397" s="5"/>
      <c r="H397" s="5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4"/>
      <c r="B398" s="4"/>
      <c r="C398" s="5"/>
      <c r="D398" s="5"/>
      <c r="E398" s="5"/>
      <c r="F398" s="5"/>
      <c r="G398" s="5"/>
      <c r="H398" s="5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4"/>
      <c r="B399" s="4"/>
      <c r="C399" s="5"/>
      <c r="D399" s="5"/>
      <c r="E399" s="5"/>
      <c r="F399" s="5"/>
      <c r="G399" s="5"/>
      <c r="H399" s="5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4"/>
      <c r="B400" s="4"/>
      <c r="C400" s="5"/>
      <c r="D400" s="5"/>
      <c r="E400" s="5"/>
      <c r="F400" s="5"/>
      <c r="G400" s="5"/>
      <c r="H400" s="5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4"/>
      <c r="B401" s="4"/>
      <c r="C401" s="5"/>
      <c r="D401" s="5"/>
      <c r="E401" s="5"/>
      <c r="F401" s="5"/>
      <c r="G401" s="5"/>
      <c r="H401" s="5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4"/>
      <c r="B402" s="4"/>
      <c r="C402" s="5"/>
      <c r="D402" s="5"/>
      <c r="E402" s="5"/>
      <c r="F402" s="5"/>
      <c r="G402" s="5"/>
      <c r="H402" s="5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4"/>
      <c r="B403" s="4"/>
      <c r="C403" s="5"/>
      <c r="D403" s="5"/>
      <c r="E403" s="5"/>
      <c r="F403" s="5"/>
      <c r="G403" s="5"/>
      <c r="H403" s="5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4"/>
      <c r="B404" s="4"/>
      <c r="C404" s="5"/>
      <c r="D404" s="5"/>
      <c r="E404" s="5"/>
      <c r="F404" s="5"/>
      <c r="G404" s="5"/>
      <c r="H404" s="5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4"/>
      <c r="B405" s="4"/>
      <c r="C405" s="5"/>
      <c r="D405" s="5"/>
      <c r="E405" s="5"/>
      <c r="F405" s="5"/>
      <c r="G405" s="5"/>
      <c r="H405" s="5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4"/>
      <c r="B406" s="4"/>
      <c r="C406" s="5"/>
      <c r="D406" s="5"/>
      <c r="E406" s="5"/>
      <c r="F406" s="5"/>
      <c r="G406" s="5"/>
      <c r="H406" s="5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4"/>
      <c r="B407" s="4"/>
      <c r="C407" s="5"/>
      <c r="D407" s="5"/>
      <c r="E407" s="5"/>
      <c r="F407" s="5"/>
      <c r="G407" s="5"/>
      <c r="H407" s="5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4"/>
      <c r="B408" s="4"/>
      <c r="C408" s="5"/>
      <c r="D408" s="5"/>
      <c r="E408" s="5"/>
      <c r="F408" s="5"/>
      <c r="G408" s="5"/>
      <c r="H408" s="5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4"/>
      <c r="B409" s="4"/>
      <c r="C409" s="5"/>
      <c r="D409" s="5"/>
      <c r="E409" s="5"/>
      <c r="F409" s="5"/>
      <c r="G409" s="5"/>
      <c r="H409" s="5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4"/>
      <c r="B410" s="4"/>
      <c r="C410" s="5"/>
      <c r="D410" s="5"/>
      <c r="E410" s="5"/>
      <c r="F410" s="5"/>
      <c r="G410" s="5"/>
      <c r="H410" s="5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4"/>
      <c r="B411" s="4"/>
      <c r="C411" s="5"/>
      <c r="D411" s="5"/>
      <c r="E411" s="5"/>
      <c r="F411" s="5"/>
      <c r="G411" s="5"/>
      <c r="H411" s="5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4"/>
      <c r="B412" s="4"/>
      <c r="C412" s="5"/>
      <c r="D412" s="5"/>
      <c r="E412" s="5"/>
      <c r="F412" s="5"/>
      <c r="G412" s="5"/>
      <c r="H412" s="5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4"/>
      <c r="B413" s="4"/>
      <c r="C413" s="5"/>
      <c r="D413" s="5"/>
      <c r="E413" s="5"/>
      <c r="F413" s="5"/>
      <c r="G413" s="5"/>
      <c r="H413" s="5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4"/>
      <c r="B414" s="4"/>
      <c r="C414" s="5"/>
      <c r="D414" s="5"/>
      <c r="E414" s="5"/>
      <c r="F414" s="5"/>
      <c r="G414" s="5"/>
      <c r="H414" s="5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4"/>
      <c r="B415" s="4"/>
      <c r="C415" s="5"/>
      <c r="D415" s="5"/>
      <c r="E415" s="5"/>
      <c r="F415" s="5"/>
      <c r="G415" s="5"/>
      <c r="H415" s="5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4"/>
      <c r="B416" s="4"/>
      <c r="C416" s="5"/>
      <c r="D416" s="5"/>
      <c r="E416" s="5"/>
      <c r="F416" s="5"/>
      <c r="G416" s="5"/>
      <c r="H416" s="5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4"/>
      <c r="B417" s="4"/>
      <c r="C417" s="5"/>
      <c r="D417" s="5"/>
      <c r="E417" s="5"/>
      <c r="F417" s="5"/>
      <c r="G417" s="5"/>
      <c r="H417" s="5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4"/>
      <c r="B418" s="4"/>
      <c r="C418" s="5"/>
      <c r="D418" s="5"/>
      <c r="E418" s="5"/>
      <c r="F418" s="5"/>
      <c r="G418" s="5"/>
      <c r="H418" s="5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4"/>
      <c r="B419" s="4"/>
      <c r="C419" s="5"/>
      <c r="D419" s="5"/>
      <c r="E419" s="5"/>
      <c r="F419" s="5"/>
      <c r="G419" s="5"/>
      <c r="H419" s="5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4"/>
      <c r="B420" s="4"/>
      <c r="C420" s="5"/>
      <c r="D420" s="5"/>
      <c r="E420" s="5"/>
      <c r="F420" s="5"/>
      <c r="G420" s="5"/>
      <c r="H420" s="5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4"/>
      <c r="B421" s="4"/>
      <c r="C421" s="5"/>
      <c r="D421" s="5"/>
      <c r="E421" s="5"/>
      <c r="F421" s="5"/>
      <c r="G421" s="5"/>
      <c r="H421" s="5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4"/>
      <c r="B422" s="4"/>
      <c r="C422" s="5"/>
      <c r="D422" s="5"/>
      <c r="E422" s="5"/>
      <c r="F422" s="5"/>
      <c r="G422" s="5"/>
      <c r="H422" s="5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4"/>
      <c r="B423" s="4"/>
      <c r="C423" s="5"/>
      <c r="D423" s="5"/>
      <c r="E423" s="5"/>
      <c r="F423" s="5"/>
      <c r="G423" s="5"/>
      <c r="H423" s="5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4"/>
      <c r="B424" s="4"/>
      <c r="C424" s="5"/>
      <c r="D424" s="5"/>
      <c r="E424" s="5"/>
      <c r="F424" s="5"/>
      <c r="G424" s="5"/>
      <c r="H424" s="5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4"/>
      <c r="B425" s="4"/>
      <c r="C425" s="5"/>
      <c r="D425" s="5"/>
      <c r="E425" s="5"/>
      <c r="F425" s="5"/>
      <c r="G425" s="5"/>
      <c r="H425" s="5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4"/>
      <c r="B426" s="4"/>
      <c r="C426" s="5"/>
      <c r="D426" s="5"/>
      <c r="E426" s="5"/>
      <c r="F426" s="5"/>
      <c r="G426" s="5"/>
      <c r="H426" s="5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4"/>
      <c r="B427" s="4"/>
      <c r="C427" s="5"/>
      <c r="D427" s="5"/>
      <c r="E427" s="5"/>
      <c r="F427" s="5"/>
      <c r="G427" s="5"/>
      <c r="H427" s="5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4"/>
      <c r="B428" s="4"/>
      <c r="C428" s="5"/>
      <c r="D428" s="5"/>
      <c r="E428" s="5"/>
      <c r="F428" s="5"/>
      <c r="G428" s="5"/>
      <c r="H428" s="5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4"/>
      <c r="B429" s="4"/>
      <c r="C429" s="5"/>
      <c r="D429" s="5"/>
      <c r="E429" s="5"/>
      <c r="F429" s="5"/>
      <c r="G429" s="5"/>
      <c r="H429" s="5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4"/>
      <c r="B430" s="4"/>
      <c r="C430" s="5"/>
      <c r="D430" s="5"/>
      <c r="E430" s="5"/>
      <c r="F430" s="5"/>
      <c r="G430" s="5"/>
      <c r="H430" s="5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4"/>
      <c r="B431" s="4"/>
      <c r="C431" s="5"/>
      <c r="D431" s="5"/>
      <c r="E431" s="5"/>
      <c r="F431" s="5"/>
      <c r="G431" s="5"/>
      <c r="H431" s="5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4"/>
      <c r="B432" s="4"/>
      <c r="C432" s="5"/>
      <c r="D432" s="5"/>
      <c r="E432" s="5"/>
      <c r="F432" s="5"/>
      <c r="G432" s="5"/>
      <c r="H432" s="5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4"/>
      <c r="B433" s="4"/>
      <c r="C433" s="5"/>
      <c r="D433" s="5"/>
      <c r="E433" s="5"/>
      <c r="F433" s="5"/>
      <c r="G433" s="5"/>
      <c r="H433" s="5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4"/>
      <c r="B434" s="4"/>
      <c r="C434" s="5"/>
      <c r="D434" s="5"/>
      <c r="E434" s="5"/>
      <c r="F434" s="5"/>
      <c r="G434" s="5"/>
      <c r="H434" s="5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4"/>
      <c r="B435" s="4"/>
      <c r="C435" s="5"/>
      <c r="D435" s="5"/>
      <c r="E435" s="5"/>
      <c r="F435" s="5"/>
      <c r="G435" s="5"/>
      <c r="H435" s="5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4"/>
      <c r="B436" s="4"/>
      <c r="C436" s="5"/>
      <c r="D436" s="5"/>
      <c r="E436" s="5"/>
      <c r="F436" s="5"/>
      <c r="G436" s="5"/>
      <c r="H436" s="5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4"/>
      <c r="B437" s="4"/>
      <c r="C437" s="5"/>
      <c r="D437" s="5"/>
      <c r="E437" s="5"/>
      <c r="F437" s="5"/>
      <c r="G437" s="5"/>
      <c r="H437" s="5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4"/>
      <c r="B438" s="4"/>
      <c r="C438" s="5"/>
      <c r="D438" s="5"/>
      <c r="E438" s="5"/>
      <c r="F438" s="5"/>
      <c r="G438" s="5"/>
      <c r="H438" s="5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4"/>
      <c r="B439" s="4"/>
      <c r="C439" s="5"/>
      <c r="D439" s="5"/>
      <c r="E439" s="5"/>
      <c r="F439" s="5"/>
      <c r="G439" s="5"/>
      <c r="H439" s="5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4"/>
      <c r="B440" s="4"/>
      <c r="C440" s="5"/>
      <c r="D440" s="5"/>
      <c r="E440" s="5"/>
      <c r="F440" s="5"/>
      <c r="G440" s="5"/>
      <c r="H440" s="5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4"/>
      <c r="B441" s="4"/>
      <c r="C441" s="5"/>
      <c r="D441" s="5"/>
      <c r="E441" s="5"/>
      <c r="F441" s="5"/>
      <c r="G441" s="5"/>
      <c r="H441" s="5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4"/>
      <c r="B442" s="4"/>
      <c r="C442" s="5"/>
      <c r="D442" s="5"/>
      <c r="E442" s="5"/>
      <c r="F442" s="5"/>
      <c r="G442" s="5"/>
      <c r="H442" s="5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4"/>
      <c r="B443" s="4"/>
      <c r="C443" s="5"/>
      <c r="D443" s="5"/>
      <c r="E443" s="5"/>
      <c r="F443" s="5"/>
      <c r="G443" s="5"/>
      <c r="H443" s="5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4"/>
      <c r="B444" s="4"/>
      <c r="C444" s="5"/>
      <c r="D444" s="5"/>
      <c r="E444" s="5"/>
      <c r="F444" s="5"/>
      <c r="G444" s="5"/>
      <c r="H444" s="5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4"/>
      <c r="B445" s="4"/>
      <c r="C445" s="5"/>
      <c r="D445" s="5"/>
      <c r="E445" s="5"/>
      <c r="F445" s="5"/>
      <c r="G445" s="5"/>
      <c r="H445" s="5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4"/>
      <c r="B446" s="4"/>
      <c r="C446" s="5"/>
      <c r="D446" s="5"/>
      <c r="E446" s="5"/>
      <c r="F446" s="5"/>
      <c r="G446" s="5"/>
      <c r="H446" s="5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4"/>
      <c r="B447" s="4"/>
      <c r="C447" s="5"/>
      <c r="D447" s="5"/>
      <c r="E447" s="5"/>
      <c r="F447" s="5"/>
      <c r="G447" s="5"/>
      <c r="H447" s="5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4"/>
      <c r="B448" s="4"/>
      <c r="C448" s="5"/>
      <c r="D448" s="5"/>
      <c r="E448" s="5"/>
      <c r="F448" s="5"/>
      <c r="G448" s="5"/>
      <c r="H448" s="5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4"/>
      <c r="B449" s="4"/>
      <c r="C449" s="5"/>
      <c r="D449" s="5"/>
      <c r="E449" s="5"/>
      <c r="F449" s="5"/>
      <c r="G449" s="5"/>
      <c r="H449" s="5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4"/>
      <c r="B450" s="4"/>
      <c r="C450" s="5"/>
      <c r="D450" s="5"/>
      <c r="E450" s="5"/>
      <c r="F450" s="5"/>
      <c r="G450" s="5"/>
      <c r="H450" s="5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4"/>
      <c r="B451" s="4"/>
      <c r="C451" s="5"/>
      <c r="D451" s="5"/>
      <c r="E451" s="5"/>
      <c r="F451" s="5"/>
      <c r="G451" s="5"/>
      <c r="H451" s="5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4"/>
      <c r="B452" s="4"/>
      <c r="C452" s="5"/>
      <c r="D452" s="5"/>
      <c r="E452" s="5"/>
      <c r="F452" s="5"/>
      <c r="G452" s="5"/>
      <c r="H452" s="5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4"/>
      <c r="B453" s="4"/>
      <c r="C453" s="5"/>
      <c r="D453" s="5"/>
      <c r="E453" s="5"/>
      <c r="F453" s="5"/>
      <c r="G453" s="5"/>
      <c r="H453" s="5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4"/>
      <c r="B454" s="4"/>
      <c r="C454" s="5"/>
      <c r="D454" s="5"/>
      <c r="E454" s="5"/>
      <c r="F454" s="5"/>
      <c r="G454" s="5"/>
      <c r="H454" s="5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4"/>
      <c r="B455" s="4"/>
      <c r="C455" s="5"/>
      <c r="D455" s="5"/>
      <c r="E455" s="5"/>
      <c r="F455" s="5"/>
      <c r="G455" s="5"/>
      <c r="H455" s="5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4"/>
      <c r="B456" s="4"/>
      <c r="C456" s="5"/>
      <c r="D456" s="5"/>
      <c r="E456" s="5"/>
      <c r="F456" s="5"/>
      <c r="G456" s="5"/>
      <c r="H456" s="5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4"/>
      <c r="B457" s="4"/>
      <c r="C457" s="5"/>
      <c r="D457" s="5"/>
      <c r="E457" s="5"/>
      <c r="F457" s="5"/>
      <c r="G457" s="5"/>
      <c r="H457" s="5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4"/>
      <c r="B458" s="4"/>
      <c r="C458" s="5"/>
      <c r="D458" s="5"/>
      <c r="E458" s="5"/>
      <c r="F458" s="5"/>
      <c r="G458" s="5"/>
      <c r="H458" s="5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4"/>
      <c r="B459" s="4"/>
      <c r="C459" s="5"/>
      <c r="D459" s="5"/>
      <c r="E459" s="5"/>
      <c r="F459" s="5"/>
      <c r="G459" s="5"/>
      <c r="H459" s="5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4"/>
      <c r="B460" s="4"/>
      <c r="C460" s="5"/>
      <c r="D460" s="5"/>
      <c r="E460" s="5"/>
      <c r="F460" s="5"/>
      <c r="G460" s="5"/>
      <c r="H460" s="5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4"/>
      <c r="B461" s="4"/>
      <c r="C461" s="5"/>
      <c r="D461" s="5"/>
      <c r="E461" s="5"/>
      <c r="F461" s="5"/>
      <c r="G461" s="5"/>
      <c r="H461" s="5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4"/>
      <c r="B462" s="4"/>
      <c r="C462" s="5"/>
      <c r="D462" s="5"/>
      <c r="E462" s="5"/>
      <c r="F462" s="5"/>
      <c r="G462" s="5"/>
      <c r="H462" s="5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4"/>
      <c r="B463" s="4"/>
      <c r="C463" s="5"/>
      <c r="D463" s="5"/>
      <c r="E463" s="5"/>
      <c r="F463" s="5"/>
      <c r="G463" s="5"/>
      <c r="H463" s="5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4"/>
      <c r="B464" s="4"/>
      <c r="C464" s="5"/>
      <c r="D464" s="5"/>
      <c r="E464" s="5"/>
      <c r="F464" s="5"/>
      <c r="G464" s="5"/>
      <c r="H464" s="5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4"/>
      <c r="B465" s="4"/>
      <c r="C465" s="5"/>
      <c r="D465" s="5"/>
      <c r="E465" s="5"/>
      <c r="F465" s="5"/>
      <c r="G465" s="5"/>
      <c r="H465" s="5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4"/>
      <c r="B466" s="4"/>
      <c r="C466" s="5"/>
      <c r="D466" s="5"/>
      <c r="E466" s="5"/>
      <c r="F466" s="5"/>
      <c r="G466" s="5"/>
      <c r="H466" s="5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4"/>
      <c r="B467" s="4"/>
      <c r="C467" s="5"/>
      <c r="D467" s="5"/>
      <c r="E467" s="5"/>
      <c r="F467" s="5"/>
      <c r="G467" s="5"/>
      <c r="H467" s="5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4"/>
      <c r="B468" s="4"/>
      <c r="C468" s="5"/>
      <c r="D468" s="5"/>
      <c r="E468" s="5"/>
      <c r="F468" s="5"/>
      <c r="G468" s="5"/>
      <c r="H468" s="5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4"/>
      <c r="B469" s="4"/>
      <c r="C469" s="5"/>
      <c r="D469" s="5"/>
      <c r="E469" s="5"/>
      <c r="F469" s="5"/>
      <c r="G469" s="5"/>
      <c r="H469" s="5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4"/>
      <c r="B470" s="4"/>
      <c r="C470" s="5"/>
      <c r="D470" s="5"/>
      <c r="E470" s="5"/>
      <c r="F470" s="5"/>
      <c r="G470" s="5"/>
      <c r="H470" s="5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4"/>
      <c r="B471" s="4"/>
      <c r="C471" s="5"/>
      <c r="D471" s="5"/>
      <c r="E471" s="5"/>
      <c r="F471" s="5"/>
      <c r="G471" s="5"/>
      <c r="H471" s="5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4"/>
      <c r="B472" s="4"/>
      <c r="C472" s="5"/>
      <c r="D472" s="5"/>
      <c r="E472" s="5"/>
      <c r="F472" s="5"/>
      <c r="G472" s="5"/>
      <c r="H472" s="5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4"/>
      <c r="B473" s="4"/>
      <c r="C473" s="5"/>
      <c r="D473" s="5"/>
      <c r="E473" s="5"/>
      <c r="F473" s="5"/>
      <c r="G473" s="5"/>
      <c r="H473" s="5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4"/>
      <c r="B474" s="4"/>
      <c r="C474" s="5"/>
      <c r="D474" s="5"/>
      <c r="E474" s="5"/>
      <c r="F474" s="5"/>
      <c r="G474" s="5"/>
      <c r="H474" s="5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4"/>
      <c r="B475" s="4"/>
      <c r="C475" s="5"/>
      <c r="D475" s="5"/>
      <c r="E475" s="5"/>
      <c r="F475" s="5"/>
      <c r="G475" s="5"/>
      <c r="H475" s="5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4"/>
      <c r="B476" s="4"/>
      <c r="C476" s="5"/>
      <c r="D476" s="5"/>
      <c r="E476" s="5"/>
      <c r="F476" s="5"/>
      <c r="G476" s="5"/>
      <c r="H476" s="5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4"/>
      <c r="B477" s="4"/>
      <c r="C477" s="5"/>
      <c r="D477" s="5"/>
      <c r="E477" s="5"/>
      <c r="F477" s="5"/>
      <c r="G477" s="5"/>
      <c r="H477" s="5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4"/>
      <c r="B478" s="4"/>
      <c r="C478" s="5"/>
      <c r="D478" s="5"/>
      <c r="E478" s="5"/>
      <c r="F478" s="5"/>
      <c r="G478" s="5"/>
      <c r="H478" s="5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4"/>
      <c r="B479" s="4"/>
      <c r="C479" s="5"/>
      <c r="D479" s="5"/>
      <c r="E479" s="5"/>
      <c r="F479" s="5"/>
      <c r="G479" s="5"/>
      <c r="H479" s="5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4"/>
      <c r="B480" s="4"/>
      <c r="C480" s="5"/>
      <c r="D480" s="5"/>
      <c r="E480" s="5"/>
      <c r="F480" s="5"/>
      <c r="G480" s="5"/>
      <c r="H480" s="5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4"/>
      <c r="B481" s="4"/>
      <c r="C481" s="5"/>
      <c r="D481" s="5"/>
      <c r="E481" s="5"/>
      <c r="F481" s="5"/>
      <c r="G481" s="5"/>
      <c r="H481" s="5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4"/>
      <c r="B482" s="4"/>
      <c r="C482" s="5"/>
      <c r="D482" s="5"/>
      <c r="E482" s="5"/>
      <c r="F482" s="5"/>
      <c r="G482" s="5"/>
      <c r="H482" s="5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4"/>
      <c r="B483" s="4"/>
      <c r="C483" s="5"/>
      <c r="D483" s="5"/>
      <c r="E483" s="5"/>
      <c r="F483" s="5"/>
      <c r="G483" s="5"/>
      <c r="H483" s="5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4"/>
      <c r="B484" s="4"/>
      <c r="C484" s="5"/>
      <c r="D484" s="5"/>
      <c r="E484" s="5"/>
      <c r="F484" s="5"/>
      <c r="G484" s="5"/>
      <c r="H484" s="5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4"/>
      <c r="B485" s="4"/>
      <c r="C485" s="5"/>
      <c r="D485" s="5"/>
      <c r="E485" s="5"/>
      <c r="F485" s="5"/>
      <c r="G485" s="5"/>
      <c r="H485" s="5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4"/>
      <c r="B486" s="4"/>
      <c r="C486" s="5"/>
      <c r="D486" s="5"/>
      <c r="E486" s="5"/>
      <c r="F486" s="5"/>
      <c r="G486" s="5"/>
      <c r="H486" s="5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4"/>
      <c r="B487" s="4"/>
      <c r="C487" s="5"/>
      <c r="D487" s="5"/>
      <c r="E487" s="5"/>
      <c r="F487" s="5"/>
      <c r="G487" s="5"/>
      <c r="H487" s="5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4"/>
      <c r="B488" s="4"/>
      <c r="C488" s="5"/>
      <c r="D488" s="5"/>
      <c r="E488" s="5"/>
      <c r="F488" s="5"/>
      <c r="G488" s="5"/>
      <c r="H488" s="5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4"/>
      <c r="B489" s="4"/>
      <c r="C489" s="5"/>
      <c r="D489" s="5"/>
      <c r="E489" s="5"/>
      <c r="F489" s="5"/>
      <c r="G489" s="5"/>
      <c r="H489" s="5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4"/>
      <c r="B490" s="4"/>
      <c r="C490" s="5"/>
      <c r="D490" s="5"/>
      <c r="E490" s="5"/>
      <c r="F490" s="5"/>
      <c r="G490" s="5"/>
      <c r="H490" s="5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4"/>
      <c r="B491" s="4"/>
      <c r="C491" s="5"/>
      <c r="D491" s="5"/>
      <c r="E491" s="5"/>
      <c r="F491" s="5"/>
      <c r="G491" s="5"/>
      <c r="H491" s="5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4"/>
      <c r="B492" s="4"/>
      <c r="C492" s="5"/>
      <c r="D492" s="5"/>
      <c r="E492" s="5"/>
      <c r="F492" s="5"/>
      <c r="G492" s="5"/>
      <c r="H492" s="5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4"/>
      <c r="B493" s="4"/>
      <c r="C493" s="5"/>
      <c r="D493" s="5"/>
      <c r="E493" s="5"/>
      <c r="F493" s="5"/>
      <c r="G493" s="5"/>
      <c r="H493" s="5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4"/>
      <c r="B494" s="4"/>
      <c r="C494" s="5"/>
      <c r="D494" s="5"/>
      <c r="E494" s="5"/>
      <c r="F494" s="5"/>
      <c r="G494" s="5"/>
      <c r="H494" s="5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4"/>
      <c r="B495" s="4"/>
      <c r="C495" s="5"/>
      <c r="D495" s="5"/>
      <c r="E495" s="5"/>
      <c r="F495" s="5"/>
      <c r="G495" s="5"/>
      <c r="H495" s="5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4"/>
      <c r="B496" s="4"/>
      <c r="C496" s="5"/>
      <c r="D496" s="5"/>
      <c r="E496" s="5"/>
      <c r="F496" s="5"/>
      <c r="G496" s="5"/>
      <c r="H496" s="5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4"/>
      <c r="B497" s="4"/>
      <c r="C497" s="5"/>
      <c r="D497" s="5"/>
      <c r="E497" s="5"/>
      <c r="F497" s="5"/>
      <c r="G497" s="5"/>
      <c r="H497" s="5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4"/>
      <c r="B498" s="4"/>
      <c r="C498" s="5"/>
      <c r="D498" s="5"/>
      <c r="E498" s="5"/>
      <c r="F498" s="5"/>
      <c r="G498" s="5"/>
      <c r="H498" s="5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4"/>
      <c r="B499" s="4"/>
      <c r="C499" s="5"/>
      <c r="D499" s="5"/>
      <c r="E499" s="5"/>
      <c r="F499" s="5"/>
      <c r="G499" s="5"/>
      <c r="H499" s="5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4"/>
      <c r="B500" s="4"/>
      <c r="C500" s="5"/>
      <c r="D500" s="5"/>
      <c r="E500" s="5"/>
      <c r="F500" s="5"/>
      <c r="G500" s="5"/>
      <c r="H500" s="5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4"/>
      <c r="B501" s="4"/>
      <c r="C501" s="5"/>
      <c r="D501" s="5"/>
      <c r="E501" s="5"/>
      <c r="F501" s="5"/>
      <c r="G501" s="5"/>
      <c r="H501" s="5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4"/>
      <c r="B502" s="4"/>
      <c r="C502" s="5"/>
      <c r="D502" s="5"/>
      <c r="E502" s="5"/>
      <c r="F502" s="5"/>
      <c r="G502" s="5"/>
      <c r="H502" s="5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4"/>
      <c r="B503" s="4"/>
      <c r="C503" s="5"/>
      <c r="D503" s="5"/>
      <c r="E503" s="5"/>
      <c r="F503" s="5"/>
      <c r="G503" s="5"/>
      <c r="H503" s="5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4"/>
      <c r="B504" s="4"/>
      <c r="C504" s="5"/>
      <c r="D504" s="5"/>
      <c r="E504" s="5"/>
      <c r="F504" s="5"/>
      <c r="G504" s="5"/>
      <c r="H504" s="5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4"/>
      <c r="B505" s="4"/>
      <c r="C505" s="5"/>
      <c r="D505" s="5"/>
      <c r="E505" s="5"/>
      <c r="F505" s="5"/>
      <c r="G505" s="5"/>
      <c r="H505" s="5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4"/>
      <c r="B506" s="4"/>
      <c r="C506" s="5"/>
      <c r="D506" s="5"/>
      <c r="E506" s="5"/>
      <c r="F506" s="5"/>
      <c r="G506" s="5"/>
      <c r="H506" s="5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4"/>
      <c r="B507" s="4"/>
      <c r="C507" s="5"/>
      <c r="D507" s="5"/>
      <c r="E507" s="5"/>
      <c r="F507" s="5"/>
      <c r="G507" s="5"/>
      <c r="H507" s="5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4"/>
      <c r="B508" s="4"/>
      <c r="C508" s="5"/>
      <c r="D508" s="5"/>
      <c r="E508" s="5"/>
      <c r="F508" s="5"/>
      <c r="G508" s="5"/>
      <c r="H508" s="5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4"/>
      <c r="B509" s="4"/>
      <c r="C509" s="5"/>
      <c r="D509" s="5"/>
      <c r="E509" s="5"/>
      <c r="F509" s="5"/>
      <c r="G509" s="5"/>
      <c r="H509" s="5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4"/>
      <c r="B510" s="4"/>
      <c r="C510" s="5"/>
      <c r="D510" s="5"/>
      <c r="E510" s="5"/>
      <c r="F510" s="5"/>
      <c r="G510" s="5"/>
      <c r="H510" s="5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4"/>
      <c r="B511" s="4"/>
      <c r="C511" s="5"/>
      <c r="D511" s="5"/>
      <c r="E511" s="5"/>
      <c r="F511" s="5"/>
      <c r="G511" s="5"/>
      <c r="H511" s="5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4"/>
      <c r="B512" s="4"/>
      <c r="C512" s="5"/>
      <c r="D512" s="5"/>
      <c r="E512" s="5"/>
      <c r="F512" s="5"/>
      <c r="G512" s="5"/>
      <c r="H512" s="5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4"/>
      <c r="B513" s="4"/>
      <c r="C513" s="5"/>
      <c r="D513" s="5"/>
      <c r="E513" s="5"/>
      <c r="F513" s="5"/>
      <c r="G513" s="5"/>
      <c r="H513" s="5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4"/>
      <c r="B514" s="4"/>
      <c r="C514" s="5"/>
      <c r="D514" s="5"/>
      <c r="E514" s="5"/>
      <c r="F514" s="5"/>
      <c r="G514" s="5"/>
      <c r="H514" s="5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4"/>
      <c r="B515" s="4"/>
      <c r="C515" s="5"/>
      <c r="D515" s="5"/>
      <c r="E515" s="5"/>
      <c r="F515" s="5"/>
      <c r="G515" s="5"/>
      <c r="H515" s="5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4"/>
      <c r="B516" s="4"/>
      <c r="C516" s="5"/>
      <c r="D516" s="5"/>
      <c r="E516" s="5"/>
      <c r="F516" s="5"/>
      <c r="G516" s="5"/>
      <c r="H516" s="5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4"/>
      <c r="B517" s="4"/>
      <c r="C517" s="5"/>
      <c r="D517" s="5"/>
      <c r="E517" s="5"/>
      <c r="F517" s="5"/>
      <c r="G517" s="5"/>
      <c r="H517" s="5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4"/>
      <c r="B518" s="4"/>
      <c r="C518" s="5"/>
      <c r="D518" s="5"/>
      <c r="E518" s="5"/>
      <c r="F518" s="5"/>
      <c r="G518" s="5"/>
      <c r="H518" s="5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4"/>
      <c r="B519" s="4"/>
      <c r="C519" s="5"/>
      <c r="D519" s="5"/>
      <c r="E519" s="5"/>
      <c r="F519" s="5"/>
      <c r="G519" s="5"/>
      <c r="H519" s="5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4"/>
      <c r="B520" s="4"/>
      <c r="C520" s="5"/>
      <c r="D520" s="5"/>
      <c r="E520" s="5"/>
      <c r="F520" s="5"/>
      <c r="G520" s="5"/>
      <c r="H520" s="5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4"/>
      <c r="B521" s="4"/>
      <c r="C521" s="5"/>
      <c r="D521" s="5"/>
      <c r="E521" s="5"/>
      <c r="F521" s="5"/>
      <c r="G521" s="5"/>
      <c r="H521" s="5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4"/>
      <c r="B522" s="4"/>
      <c r="C522" s="5"/>
      <c r="D522" s="5"/>
      <c r="E522" s="5"/>
      <c r="F522" s="5"/>
      <c r="G522" s="5"/>
      <c r="H522" s="5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4"/>
      <c r="B523" s="4"/>
      <c r="C523" s="5"/>
      <c r="D523" s="5"/>
      <c r="E523" s="5"/>
      <c r="F523" s="5"/>
      <c r="G523" s="5"/>
      <c r="H523" s="5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4"/>
      <c r="B524" s="4"/>
      <c r="C524" s="5"/>
      <c r="D524" s="5"/>
      <c r="E524" s="5"/>
      <c r="F524" s="5"/>
      <c r="G524" s="5"/>
      <c r="H524" s="5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4"/>
      <c r="B525" s="4"/>
      <c r="C525" s="5"/>
      <c r="D525" s="5"/>
      <c r="E525" s="5"/>
      <c r="F525" s="5"/>
      <c r="G525" s="5"/>
      <c r="H525" s="5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4"/>
      <c r="B526" s="4"/>
      <c r="C526" s="5"/>
      <c r="D526" s="5"/>
      <c r="E526" s="5"/>
      <c r="F526" s="5"/>
      <c r="G526" s="5"/>
      <c r="H526" s="5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4"/>
      <c r="B527" s="4"/>
      <c r="C527" s="5"/>
      <c r="D527" s="5"/>
      <c r="E527" s="5"/>
      <c r="F527" s="5"/>
      <c r="G527" s="5"/>
      <c r="H527" s="5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4"/>
      <c r="B528" s="4"/>
      <c r="C528" s="5"/>
      <c r="D528" s="5"/>
      <c r="E528" s="5"/>
      <c r="F528" s="5"/>
      <c r="G528" s="5"/>
      <c r="H528" s="5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4"/>
      <c r="B529" s="4"/>
      <c r="C529" s="5"/>
      <c r="D529" s="5"/>
      <c r="E529" s="5"/>
      <c r="F529" s="5"/>
      <c r="G529" s="5"/>
      <c r="H529" s="5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4"/>
      <c r="B530" s="4"/>
      <c r="C530" s="5"/>
      <c r="D530" s="5"/>
      <c r="E530" s="5"/>
      <c r="F530" s="5"/>
      <c r="G530" s="5"/>
      <c r="H530" s="5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4"/>
      <c r="B531" s="4"/>
      <c r="C531" s="5"/>
      <c r="D531" s="5"/>
      <c r="E531" s="5"/>
      <c r="F531" s="5"/>
      <c r="G531" s="5"/>
      <c r="H531" s="5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4"/>
      <c r="B532" s="4"/>
      <c r="C532" s="5"/>
      <c r="D532" s="5"/>
      <c r="E532" s="5"/>
      <c r="F532" s="5"/>
      <c r="G532" s="5"/>
      <c r="H532" s="5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4"/>
      <c r="B533" s="4"/>
      <c r="C533" s="5"/>
      <c r="D533" s="5"/>
      <c r="E533" s="5"/>
      <c r="F533" s="5"/>
      <c r="G533" s="5"/>
      <c r="H533" s="5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4"/>
      <c r="B534" s="4"/>
      <c r="C534" s="5"/>
      <c r="D534" s="5"/>
      <c r="E534" s="5"/>
      <c r="F534" s="5"/>
      <c r="G534" s="5"/>
      <c r="H534" s="5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4"/>
      <c r="B535" s="4"/>
      <c r="C535" s="5"/>
      <c r="D535" s="5"/>
      <c r="E535" s="5"/>
      <c r="F535" s="5"/>
      <c r="G535" s="5"/>
      <c r="H535" s="5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4"/>
      <c r="B536" s="4"/>
      <c r="C536" s="5"/>
      <c r="D536" s="5"/>
      <c r="E536" s="5"/>
      <c r="F536" s="5"/>
      <c r="G536" s="5"/>
      <c r="H536" s="5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4"/>
      <c r="B537" s="4"/>
      <c r="C537" s="5"/>
      <c r="D537" s="5"/>
      <c r="E537" s="5"/>
      <c r="F537" s="5"/>
      <c r="G537" s="5"/>
      <c r="H537" s="5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4"/>
      <c r="B538" s="4"/>
      <c r="C538" s="5"/>
      <c r="D538" s="5"/>
      <c r="E538" s="5"/>
      <c r="F538" s="5"/>
      <c r="G538" s="5"/>
      <c r="H538" s="5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4"/>
      <c r="B539" s="4"/>
      <c r="C539" s="5"/>
      <c r="D539" s="5"/>
      <c r="E539" s="5"/>
      <c r="F539" s="5"/>
      <c r="G539" s="5"/>
      <c r="H539" s="5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4"/>
      <c r="B540" s="4"/>
      <c r="C540" s="5"/>
      <c r="D540" s="5"/>
      <c r="E540" s="5"/>
      <c r="F540" s="5"/>
      <c r="G540" s="5"/>
      <c r="H540" s="5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4"/>
      <c r="B541" s="4"/>
      <c r="C541" s="5"/>
      <c r="D541" s="5"/>
      <c r="E541" s="5"/>
      <c r="F541" s="5"/>
      <c r="G541" s="5"/>
      <c r="H541" s="5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4"/>
      <c r="B542" s="4"/>
      <c r="C542" s="5"/>
      <c r="D542" s="5"/>
      <c r="E542" s="5"/>
      <c r="F542" s="5"/>
      <c r="G542" s="5"/>
      <c r="H542" s="5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4"/>
      <c r="B543" s="4"/>
      <c r="C543" s="5"/>
      <c r="D543" s="5"/>
      <c r="E543" s="5"/>
      <c r="F543" s="5"/>
      <c r="G543" s="5"/>
      <c r="H543" s="5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4"/>
      <c r="B544" s="4"/>
      <c r="C544" s="5"/>
      <c r="D544" s="5"/>
      <c r="E544" s="5"/>
      <c r="F544" s="5"/>
      <c r="G544" s="5"/>
      <c r="H544" s="5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4"/>
      <c r="B545" s="4"/>
      <c r="C545" s="5"/>
      <c r="D545" s="5"/>
      <c r="E545" s="5"/>
      <c r="F545" s="5"/>
      <c r="G545" s="5"/>
      <c r="H545" s="5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4"/>
      <c r="B546" s="4"/>
      <c r="C546" s="5"/>
      <c r="D546" s="5"/>
      <c r="E546" s="5"/>
      <c r="F546" s="5"/>
      <c r="G546" s="5"/>
      <c r="H546" s="5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4"/>
      <c r="B547" s="4"/>
      <c r="C547" s="5"/>
      <c r="D547" s="5"/>
      <c r="E547" s="5"/>
      <c r="F547" s="5"/>
      <c r="G547" s="5"/>
      <c r="H547" s="5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4"/>
      <c r="B548" s="4"/>
      <c r="C548" s="5"/>
      <c r="D548" s="5"/>
      <c r="E548" s="5"/>
      <c r="F548" s="5"/>
      <c r="G548" s="5"/>
      <c r="H548" s="5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4"/>
      <c r="B549" s="4"/>
      <c r="C549" s="5"/>
      <c r="D549" s="5"/>
      <c r="E549" s="5"/>
      <c r="F549" s="5"/>
      <c r="G549" s="5"/>
      <c r="H549" s="5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4"/>
      <c r="B550" s="4"/>
      <c r="C550" s="5"/>
      <c r="D550" s="5"/>
      <c r="E550" s="5"/>
      <c r="F550" s="5"/>
      <c r="G550" s="5"/>
      <c r="H550" s="5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4"/>
      <c r="B551" s="4"/>
      <c r="C551" s="5"/>
      <c r="D551" s="5"/>
      <c r="E551" s="5"/>
      <c r="F551" s="5"/>
      <c r="G551" s="5"/>
      <c r="H551" s="5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4"/>
      <c r="B552" s="4"/>
      <c r="C552" s="5"/>
      <c r="D552" s="5"/>
      <c r="E552" s="5"/>
      <c r="F552" s="5"/>
      <c r="G552" s="5"/>
      <c r="H552" s="5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4"/>
      <c r="B553" s="4"/>
      <c r="C553" s="5"/>
      <c r="D553" s="5"/>
      <c r="E553" s="5"/>
      <c r="F553" s="5"/>
      <c r="G553" s="5"/>
      <c r="H553" s="5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4"/>
      <c r="B554" s="4"/>
      <c r="C554" s="5"/>
      <c r="D554" s="5"/>
      <c r="E554" s="5"/>
      <c r="F554" s="5"/>
      <c r="G554" s="5"/>
      <c r="H554" s="5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4"/>
      <c r="B555" s="4"/>
      <c r="C555" s="5"/>
      <c r="D555" s="5"/>
      <c r="E555" s="5"/>
      <c r="F555" s="5"/>
      <c r="G555" s="5"/>
      <c r="H555" s="5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4"/>
      <c r="B556" s="4"/>
      <c r="C556" s="5"/>
      <c r="D556" s="5"/>
      <c r="E556" s="5"/>
      <c r="F556" s="5"/>
      <c r="G556" s="5"/>
      <c r="H556" s="5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4"/>
      <c r="B557" s="4"/>
      <c r="C557" s="5"/>
      <c r="D557" s="5"/>
      <c r="E557" s="5"/>
      <c r="F557" s="5"/>
      <c r="G557" s="5"/>
      <c r="H557" s="5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4"/>
      <c r="B558" s="4"/>
      <c r="C558" s="5"/>
      <c r="D558" s="5"/>
      <c r="E558" s="5"/>
      <c r="F558" s="5"/>
      <c r="G558" s="5"/>
      <c r="H558" s="5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4"/>
      <c r="B559" s="4"/>
      <c r="C559" s="5"/>
      <c r="D559" s="5"/>
      <c r="E559" s="5"/>
      <c r="F559" s="5"/>
      <c r="G559" s="5"/>
      <c r="H559" s="5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4"/>
      <c r="B560" s="4"/>
      <c r="C560" s="5"/>
      <c r="D560" s="5"/>
      <c r="E560" s="5"/>
      <c r="F560" s="5"/>
      <c r="G560" s="5"/>
      <c r="H560" s="5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4"/>
      <c r="B561" s="4"/>
      <c r="C561" s="5"/>
      <c r="D561" s="5"/>
      <c r="E561" s="5"/>
      <c r="F561" s="5"/>
      <c r="G561" s="5"/>
      <c r="H561" s="5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4"/>
      <c r="B562" s="4"/>
      <c r="C562" s="5"/>
      <c r="D562" s="5"/>
      <c r="E562" s="5"/>
      <c r="F562" s="5"/>
      <c r="G562" s="5"/>
      <c r="H562" s="5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4"/>
      <c r="B563" s="4"/>
      <c r="C563" s="5"/>
      <c r="D563" s="5"/>
      <c r="E563" s="5"/>
      <c r="F563" s="5"/>
      <c r="G563" s="5"/>
      <c r="H563" s="5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4"/>
      <c r="B564" s="4"/>
      <c r="C564" s="5"/>
      <c r="D564" s="5"/>
      <c r="E564" s="5"/>
      <c r="F564" s="5"/>
      <c r="G564" s="5"/>
      <c r="H564" s="5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4"/>
      <c r="B565" s="4"/>
      <c r="C565" s="5"/>
      <c r="D565" s="5"/>
      <c r="E565" s="5"/>
      <c r="F565" s="5"/>
      <c r="G565" s="5"/>
      <c r="H565" s="5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4"/>
      <c r="B566" s="4"/>
      <c r="C566" s="5"/>
      <c r="D566" s="5"/>
      <c r="E566" s="5"/>
      <c r="F566" s="5"/>
      <c r="G566" s="5"/>
      <c r="H566" s="5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4"/>
      <c r="B567" s="4"/>
      <c r="C567" s="5"/>
      <c r="D567" s="5"/>
      <c r="E567" s="5"/>
      <c r="F567" s="5"/>
      <c r="G567" s="5"/>
      <c r="H567" s="5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4"/>
      <c r="B568" s="4"/>
      <c r="C568" s="5"/>
      <c r="D568" s="5"/>
      <c r="E568" s="5"/>
      <c r="F568" s="5"/>
      <c r="G568" s="5"/>
      <c r="H568" s="5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4"/>
      <c r="B569" s="4"/>
      <c r="C569" s="5"/>
      <c r="D569" s="5"/>
      <c r="E569" s="5"/>
      <c r="F569" s="5"/>
      <c r="G569" s="5"/>
      <c r="H569" s="5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4"/>
      <c r="B570" s="4"/>
      <c r="C570" s="5"/>
      <c r="D570" s="5"/>
      <c r="E570" s="5"/>
      <c r="F570" s="5"/>
      <c r="G570" s="5"/>
      <c r="H570" s="5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4"/>
      <c r="B571" s="4"/>
      <c r="C571" s="5"/>
      <c r="D571" s="5"/>
      <c r="E571" s="5"/>
      <c r="F571" s="5"/>
      <c r="G571" s="5"/>
      <c r="H571" s="5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4"/>
      <c r="B572" s="4"/>
      <c r="C572" s="5"/>
      <c r="D572" s="5"/>
      <c r="E572" s="5"/>
      <c r="F572" s="5"/>
      <c r="G572" s="5"/>
      <c r="H572" s="5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4"/>
      <c r="B573" s="4"/>
      <c r="C573" s="5"/>
      <c r="D573" s="5"/>
      <c r="E573" s="5"/>
      <c r="F573" s="5"/>
      <c r="G573" s="5"/>
      <c r="H573" s="5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4"/>
      <c r="B574" s="4"/>
      <c r="C574" s="5"/>
      <c r="D574" s="5"/>
      <c r="E574" s="5"/>
      <c r="F574" s="5"/>
      <c r="G574" s="5"/>
      <c r="H574" s="5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4"/>
      <c r="B575" s="4"/>
      <c r="C575" s="5"/>
      <c r="D575" s="5"/>
      <c r="E575" s="5"/>
      <c r="F575" s="5"/>
      <c r="G575" s="5"/>
      <c r="H575" s="5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4"/>
      <c r="B576" s="4"/>
      <c r="C576" s="5"/>
      <c r="D576" s="5"/>
      <c r="E576" s="5"/>
      <c r="F576" s="5"/>
      <c r="G576" s="5"/>
      <c r="H576" s="5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4"/>
      <c r="B577" s="4"/>
      <c r="C577" s="5"/>
      <c r="D577" s="5"/>
      <c r="E577" s="5"/>
      <c r="F577" s="5"/>
      <c r="G577" s="5"/>
      <c r="H577" s="5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4"/>
      <c r="B578" s="4"/>
      <c r="C578" s="5"/>
      <c r="D578" s="5"/>
      <c r="E578" s="5"/>
      <c r="F578" s="5"/>
      <c r="G578" s="5"/>
      <c r="H578" s="5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4"/>
      <c r="B579" s="4"/>
      <c r="C579" s="5"/>
      <c r="D579" s="5"/>
      <c r="E579" s="5"/>
      <c r="F579" s="5"/>
      <c r="G579" s="5"/>
      <c r="H579" s="5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4"/>
      <c r="B580" s="4"/>
      <c r="C580" s="5"/>
      <c r="D580" s="5"/>
      <c r="E580" s="5"/>
      <c r="F580" s="5"/>
      <c r="G580" s="5"/>
      <c r="H580" s="5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4"/>
      <c r="B581" s="4"/>
      <c r="C581" s="5"/>
      <c r="D581" s="5"/>
      <c r="E581" s="5"/>
      <c r="F581" s="5"/>
      <c r="G581" s="5"/>
      <c r="H581" s="5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4"/>
      <c r="B582" s="4"/>
      <c r="C582" s="5"/>
      <c r="D582" s="5"/>
      <c r="E582" s="5"/>
      <c r="F582" s="5"/>
      <c r="G582" s="5"/>
      <c r="H582" s="5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4"/>
      <c r="B583" s="4"/>
      <c r="C583" s="5"/>
      <c r="D583" s="5"/>
      <c r="E583" s="5"/>
      <c r="F583" s="5"/>
      <c r="G583" s="5"/>
      <c r="H583" s="5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4"/>
      <c r="B584" s="4"/>
      <c r="C584" s="5"/>
      <c r="D584" s="5"/>
      <c r="E584" s="5"/>
      <c r="F584" s="5"/>
      <c r="G584" s="5"/>
      <c r="H584" s="5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4"/>
      <c r="B585" s="4"/>
      <c r="C585" s="5"/>
      <c r="D585" s="5"/>
      <c r="E585" s="5"/>
      <c r="F585" s="5"/>
      <c r="G585" s="5"/>
      <c r="H585" s="5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4"/>
      <c r="B586" s="4"/>
      <c r="C586" s="5"/>
      <c r="D586" s="5"/>
      <c r="E586" s="5"/>
      <c r="F586" s="5"/>
      <c r="G586" s="5"/>
      <c r="H586" s="5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4"/>
      <c r="B587" s="4"/>
      <c r="C587" s="5"/>
      <c r="D587" s="5"/>
      <c r="E587" s="5"/>
      <c r="F587" s="5"/>
      <c r="G587" s="5"/>
      <c r="H587" s="5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4"/>
      <c r="B588" s="4"/>
      <c r="C588" s="5"/>
      <c r="D588" s="5"/>
      <c r="E588" s="5"/>
      <c r="F588" s="5"/>
      <c r="G588" s="5"/>
      <c r="H588" s="5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4"/>
      <c r="B589" s="4"/>
      <c r="C589" s="5"/>
      <c r="D589" s="5"/>
      <c r="E589" s="5"/>
      <c r="F589" s="5"/>
      <c r="G589" s="5"/>
      <c r="H589" s="5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4"/>
      <c r="B590" s="4"/>
      <c r="C590" s="5"/>
      <c r="D590" s="5"/>
      <c r="E590" s="5"/>
      <c r="F590" s="5"/>
      <c r="G590" s="5"/>
      <c r="H590" s="5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4"/>
      <c r="B591" s="4"/>
      <c r="C591" s="5"/>
      <c r="D591" s="5"/>
      <c r="E591" s="5"/>
      <c r="F591" s="5"/>
      <c r="G591" s="5"/>
      <c r="H591" s="5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4"/>
      <c r="B592" s="4"/>
      <c r="C592" s="5"/>
      <c r="D592" s="5"/>
      <c r="E592" s="5"/>
      <c r="F592" s="5"/>
      <c r="G592" s="5"/>
      <c r="H592" s="5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4"/>
      <c r="B593" s="4"/>
      <c r="C593" s="5"/>
      <c r="D593" s="5"/>
      <c r="E593" s="5"/>
      <c r="F593" s="5"/>
      <c r="G593" s="5"/>
      <c r="H593" s="5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4"/>
      <c r="B594" s="4"/>
      <c r="C594" s="5"/>
      <c r="D594" s="5"/>
      <c r="E594" s="5"/>
      <c r="F594" s="5"/>
      <c r="G594" s="5"/>
      <c r="H594" s="5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4"/>
      <c r="B595" s="4"/>
      <c r="C595" s="5"/>
      <c r="D595" s="5"/>
      <c r="E595" s="5"/>
      <c r="F595" s="5"/>
      <c r="G595" s="5"/>
      <c r="H595" s="5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4"/>
      <c r="B596" s="4"/>
      <c r="C596" s="5"/>
      <c r="D596" s="5"/>
      <c r="E596" s="5"/>
      <c r="F596" s="5"/>
      <c r="G596" s="5"/>
      <c r="H596" s="5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4"/>
      <c r="B597" s="4"/>
      <c r="C597" s="5"/>
      <c r="D597" s="5"/>
      <c r="E597" s="5"/>
      <c r="F597" s="5"/>
      <c r="G597" s="5"/>
      <c r="H597" s="5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4"/>
      <c r="B598" s="4"/>
      <c r="C598" s="5"/>
      <c r="D598" s="5"/>
      <c r="E598" s="5"/>
      <c r="F598" s="5"/>
      <c r="G598" s="5"/>
      <c r="H598" s="5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4"/>
      <c r="B599" s="4"/>
      <c r="C599" s="5"/>
      <c r="D599" s="5"/>
      <c r="E599" s="5"/>
      <c r="F599" s="5"/>
      <c r="G599" s="5"/>
      <c r="H599" s="5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4"/>
      <c r="B600" s="4"/>
      <c r="C600" s="5"/>
      <c r="D600" s="5"/>
      <c r="E600" s="5"/>
      <c r="F600" s="5"/>
      <c r="G600" s="5"/>
      <c r="H600" s="5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4"/>
      <c r="B601" s="4"/>
      <c r="C601" s="5"/>
      <c r="D601" s="5"/>
      <c r="E601" s="5"/>
      <c r="F601" s="5"/>
      <c r="G601" s="5"/>
      <c r="H601" s="5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4"/>
      <c r="B602" s="4"/>
      <c r="C602" s="5"/>
      <c r="D602" s="5"/>
      <c r="E602" s="5"/>
      <c r="F602" s="5"/>
      <c r="G602" s="5"/>
      <c r="H602" s="5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4"/>
      <c r="B603" s="4"/>
      <c r="C603" s="5"/>
      <c r="D603" s="5"/>
      <c r="E603" s="5"/>
      <c r="F603" s="5"/>
      <c r="G603" s="5"/>
      <c r="H603" s="5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4"/>
      <c r="B604" s="4"/>
      <c r="C604" s="5"/>
      <c r="D604" s="5"/>
      <c r="E604" s="5"/>
      <c r="F604" s="5"/>
      <c r="G604" s="5"/>
      <c r="H604" s="5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4"/>
      <c r="B605" s="4"/>
      <c r="C605" s="5"/>
      <c r="D605" s="5"/>
      <c r="E605" s="5"/>
      <c r="F605" s="5"/>
      <c r="G605" s="5"/>
      <c r="H605" s="5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4"/>
      <c r="B606" s="4"/>
      <c r="C606" s="5"/>
      <c r="D606" s="5"/>
      <c r="E606" s="5"/>
      <c r="F606" s="5"/>
      <c r="G606" s="5"/>
      <c r="H606" s="5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4"/>
      <c r="B607" s="4"/>
      <c r="C607" s="5"/>
      <c r="D607" s="5"/>
      <c r="E607" s="5"/>
      <c r="F607" s="5"/>
      <c r="G607" s="5"/>
      <c r="H607" s="5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4"/>
      <c r="B608" s="4"/>
      <c r="C608" s="5"/>
      <c r="D608" s="5"/>
      <c r="E608" s="5"/>
      <c r="F608" s="5"/>
      <c r="G608" s="5"/>
      <c r="H608" s="5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4"/>
      <c r="B609" s="4"/>
      <c r="C609" s="5"/>
      <c r="D609" s="5"/>
      <c r="E609" s="5"/>
      <c r="F609" s="5"/>
      <c r="G609" s="5"/>
      <c r="H609" s="5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4"/>
      <c r="B610" s="4"/>
      <c r="C610" s="5"/>
      <c r="D610" s="5"/>
      <c r="E610" s="5"/>
      <c r="F610" s="5"/>
      <c r="G610" s="5"/>
      <c r="H610" s="5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4"/>
      <c r="B611" s="4"/>
      <c r="C611" s="5"/>
      <c r="D611" s="5"/>
      <c r="E611" s="5"/>
      <c r="F611" s="5"/>
      <c r="G611" s="5"/>
      <c r="H611" s="5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4"/>
      <c r="B612" s="4"/>
      <c r="C612" s="5"/>
      <c r="D612" s="5"/>
      <c r="E612" s="5"/>
      <c r="F612" s="5"/>
      <c r="G612" s="5"/>
      <c r="H612" s="5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4"/>
      <c r="B613" s="4"/>
      <c r="C613" s="5"/>
      <c r="D613" s="5"/>
      <c r="E613" s="5"/>
      <c r="F613" s="5"/>
      <c r="G613" s="5"/>
      <c r="H613" s="5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4"/>
      <c r="B614" s="4"/>
      <c r="C614" s="5"/>
      <c r="D614" s="5"/>
      <c r="E614" s="5"/>
      <c r="F614" s="5"/>
      <c r="G614" s="5"/>
      <c r="H614" s="5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4"/>
      <c r="B615" s="4"/>
      <c r="C615" s="5"/>
      <c r="D615" s="5"/>
      <c r="E615" s="5"/>
      <c r="F615" s="5"/>
      <c r="G615" s="5"/>
      <c r="H615" s="5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4"/>
      <c r="B616" s="4"/>
      <c r="C616" s="5"/>
      <c r="D616" s="5"/>
      <c r="E616" s="5"/>
      <c r="F616" s="5"/>
      <c r="G616" s="5"/>
      <c r="H616" s="5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4"/>
      <c r="B617" s="4"/>
      <c r="C617" s="5"/>
      <c r="D617" s="5"/>
      <c r="E617" s="5"/>
      <c r="F617" s="5"/>
      <c r="G617" s="5"/>
      <c r="H617" s="5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4"/>
      <c r="B618" s="4"/>
      <c r="C618" s="5"/>
      <c r="D618" s="5"/>
      <c r="E618" s="5"/>
      <c r="F618" s="5"/>
      <c r="G618" s="5"/>
      <c r="H618" s="5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4"/>
      <c r="B619" s="4"/>
      <c r="C619" s="5"/>
      <c r="D619" s="5"/>
      <c r="E619" s="5"/>
      <c r="F619" s="5"/>
      <c r="G619" s="5"/>
      <c r="H619" s="5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4"/>
      <c r="B620" s="4"/>
      <c r="C620" s="5"/>
      <c r="D620" s="5"/>
      <c r="E620" s="5"/>
      <c r="F620" s="5"/>
      <c r="G620" s="5"/>
      <c r="H620" s="5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4"/>
      <c r="B621" s="4"/>
      <c r="C621" s="5"/>
      <c r="D621" s="5"/>
      <c r="E621" s="5"/>
      <c r="F621" s="5"/>
      <c r="G621" s="5"/>
      <c r="H621" s="5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4"/>
      <c r="B622" s="4"/>
      <c r="C622" s="5"/>
      <c r="D622" s="5"/>
      <c r="E622" s="5"/>
      <c r="F622" s="5"/>
      <c r="G622" s="5"/>
      <c r="H622" s="5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4"/>
      <c r="B623" s="4"/>
      <c r="C623" s="5"/>
      <c r="D623" s="5"/>
      <c r="E623" s="5"/>
      <c r="F623" s="5"/>
      <c r="G623" s="5"/>
      <c r="H623" s="5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4"/>
      <c r="B624" s="4"/>
      <c r="C624" s="5"/>
      <c r="D624" s="5"/>
      <c r="E624" s="5"/>
      <c r="F624" s="5"/>
      <c r="G624" s="5"/>
      <c r="H624" s="5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4"/>
      <c r="B625" s="4"/>
      <c r="C625" s="5"/>
      <c r="D625" s="5"/>
      <c r="E625" s="5"/>
      <c r="F625" s="5"/>
      <c r="G625" s="5"/>
      <c r="H625" s="5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4"/>
      <c r="B626" s="4"/>
      <c r="C626" s="5"/>
      <c r="D626" s="5"/>
      <c r="E626" s="5"/>
      <c r="F626" s="5"/>
      <c r="G626" s="5"/>
      <c r="H626" s="5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4"/>
      <c r="B627" s="4"/>
      <c r="C627" s="5"/>
      <c r="D627" s="5"/>
      <c r="E627" s="5"/>
      <c r="F627" s="5"/>
      <c r="G627" s="5"/>
      <c r="H627" s="5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4"/>
      <c r="B628" s="4"/>
      <c r="C628" s="5"/>
      <c r="D628" s="5"/>
      <c r="E628" s="5"/>
      <c r="F628" s="5"/>
      <c r="G628" s="5"/>
      <c r="H628" s="5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4"/>
      <c r="B629" s="4"/>
      <c r="C629" s="5"/>
      <c r="D629" s="5"/>
      <c r="E629" s="5"/>
      <c r="F629" s="5"/>
      <c r="G629" s="5"/>
      <c r="H629" s="5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4"/>
      <c r="B630" s="4"/>
      <c r="C630" s="5"/>
      <c r="D630" s="5"/>
      <c r="E630" s="5"/>
      <c r="F630" s="5"/>
      <c r="G630" s="5"/>
      <c r="H630" s="5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4"/>
      <c r="B631" s="4"/>
      <c r="C631" s="5"/>
      <c r="D631" s="5"/>
      <c r="E631" s="5"/>
      <c r="F631" s="5"/>
      <c r="G631" s="5"/>
      <c r="H631" s="5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4"/>
      <c r="B632" s="4"/>
      <c r="C632" s="5"/>
      <c r="D632" s="5"/>
      <c r="E632" s="5"/>
      <c r="F632" s="5"/>
      <c r="G632" s="5"/>
      <c r="H632" s="5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4"/>
      <c r="B633" s="4"/>
      <c r="C633" s="5"/>
      <c r="D633" s="5"/>
      <c r="E633" s="5"/>
      <c r="F633" s="5"/>
      <c r="G633" s="5"/>
      <c r="H633" s="5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4"/>
      <c r="B634" s="4"/>
      <c r="C634" s="5"/>
      <c r="D634" s="5"/>
      <c r="E634" s="5"/>
      <c r="F634" s="5"/>
      <c r="G634" s="5"/>
      <c r="H634" s="5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4"/>
      <c r="B635" s="4"/>
      <c r="C635" s="5"/>
      <c r="D635" s="5"/>
      <c r="E635" s="5"/>
      <c r="F635" s="5"/>
      <c r="G635" s="5"/>
      <c r="H635" s="5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4"/>
      <c r="B636" s="4"/>
      <c r="C636" s="5"/>
      <c r="D636" s="5"/>
      <c r="E636" s="5"/>
      <c r="F636" s="5"/>
      <c r="G636" s="5"/>
      <c r="H636" s="5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4"/>
      <c r="B637" s="4"/>
      <c r="C637" s="5"/>
      <c r="D637" s="5"/>
      <c r="E637" s="5"/>
      <c r="F637" s="5"/>
      <c r="G637" s="5"/>
      <c r="H637" s="5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4"/>
      <c r="B638" s="4"/>
      <c r="C638" s="5"/>
      <c r="D638" s="5"/>
      <c r="E638" s="5"/>
      <c r="F638" s="5"/>
      <c r="G638" s="5"/>
      <c r="H638" s="5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4"/>
      <c r="B639" s="4"/>
      <c r="C639" s="5"/>
      <c r="D639" s="5"/>
      <c r="E639" s="5"/>
      <c r="F639" s="5"/>
      <c r="G639" s="5"/>
      <c r="H639" s="5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4"/>
      <c r="B640" s="4"/>
      <c r="C640" s="5"/>
      <c r="D640" s="5"/>
      <c r="E640" s="5"/>
      <c r="F640" s="5"/>
      <c r="G640" s="5"/>
      <c r="H640" s="5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4"/>
      <c r="B641" s="4"/>
      <c r="C641" s="5"/>
      <c r="D641" s="5"/>
      <c r="E641" s="5"/>
      <c r="F641" s="5"/>
      <c r="G641" s="5"/>
      <c r="H641" s="5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4"/>
      <c r="B642" s="4"/>
      <c r="C642" s="5"/>
      <c r="D642" s="5"/>
      <c r="E642" s="5"/>
      <c r="F642" s="5"/>
      <c r="G642" s="5"/>
      <c r="H642" s="5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4"/>
      <c r="B643" s="4"/>
      <c r="C643" s="5"/>
      <c r="D643" s="5"/>
      <c r="E643" s="5"/>
      <c r="F643" s="5"/>
      <c r="G643" s="5"/>
      <c r="H643" s="5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4"/>
      <c r="B644" s="4"/>
      <c r="C644" s="5"/>
      <c r="D644" s="5"/>
      <c r="E644" s="5"/>
      <c r="F644" s="5"/>
      <c r="G644" s="5"/>
      <c r="H644" s="5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4"/>
      <c r="B645" s="4"/>
      <c r="C645" s="5"/>
      <c r="D645" s="5"/>
      <c r="E645" s="5"/>
      <c r="F645" s="5"/>
      <c r="G645" s="5"/>
      <c r="H645" s="5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4"/>
      <c r="B646" s="4"/>
      <c r="C646" s="5"/>
      <c r="D646" s="5"/>
      <c r="E646" s="5"/>
      <c r="F646" s="5"/>
      <c r="G646" s="5"/>
      <c r="H646" s="5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4"/>
      <c r="B647" s="4"/>
      <c r="C647" s="5"/>
      <c r="D647" s="5"/>
      <c r="E647" s="5"/>
      <c r="F647" s="5"/>
      <c r="G647" s="5"/>
      <c r="H647" s="5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4"/>
      <c r="B648" s="4"/>
      <c r="C648" s="5"/>
      <c r="D648" s="5"/>
      <c r="E648" s="5"/>
      <c r="F648" s="5"/>
      <c r="G648" s="5"/>
      <c r="H648" s="5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4"/>
      <c r="B649" s="4"/>
      <c r="C649" s="5"/>
      <c r="D649" s="5"/>
      <c r="E649" s="5"/>
      <c r="F649" s="5"/>
      <c r="G649" s="5"/>
      <c r="H649" s="5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4"/>
      <c r="B650" s="4"/>
      <c r="C650" s="5"/>
      <c r="D650" s="5"/>
      <c r="E650" s="5"/>
      <c r="F650" s="5"/>
      <c r="G650" s="5"/>
      <c r="H650" s="5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4"/>
      <c r="B651" s="4"/>
      <c r="C651" s="5"/>
      <c r="D651" s="5"/>
      <c r="E651" s="5"/>
      <c r="F651" s="5"/>
      <c r="G651" s="5"/>
      <c r="H651" s="5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4"/>
      <c r="B652" s="4"/>
      <c r="C652" s="5"/>
      <c r="D652" s="5"/>
      <c r="E652" s="5"/>
      <c r="F652" s="5"/>
      <c r="G652" s="5"/>
      <c r="H652" s="5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4"/>
      <c r="B653" s="4"/>
      <c r="C653" s="5"/>
      <c r="D653" s="5"/>
      <c r="E653" s="5"/>
      <c r="F653" s="5"/>
      <c r="G653" s="5"/>
      <c r="H653" s="5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4"/>
      <c r="B654" s="4"/>
      <c r="C654" s="5"/>
      <c r="D654" s="5"/>
      <c r="E654" s="5"/>
      <c r="F654" s="5"/>
      <c r="G654" s="5"/>
      <c r="H654" s="5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4"/>
      <c r="B655" s="4"/>
      <c r="C655" s="5"/>
      <c r="D655" s="5"/>
      <c r="E655" s="5"/>
      <c r="F655" s="5"/>
      <c r="G655" s="5"/>
      <c r="H655" s="5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4"/>
      <c r="B656" s="4"/>
      <c r="C656" s="5"/>
      <c r="D656" s="5"/>
      <c r="E656" s="5"/>
      <c r="F656" s="5"/>
      <c r="G656" s="5"/>
      <c r="H656" s="5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4"/>
      <c r="B657" s="4"/>
      <c r="C657" s="5"/>
      <c r="D657" s="5"/>
      <c r="E657" s="5"/>
      <c r="F657" s="5"/>
      <c r="G657" s="5"/>
      <c r="H657" s="5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4"/>
      <c r="B658" s="4"/>
      <c r="C658" s="5"/>
      <c r="D658" s="5"/>
      <c r="E658" s="5"/>
      <c r="F658" s="5"/>
      <c r="G658" s="5"/>
      <c r="H658" s="5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4"/>
      <c r="B659" s="4"/>
      <c r="C659" s="5"/>
      <c r="D659" s="5"/>
      <c r="E659" s="5"/>
      <c r="F659" s="5"/>
      <c r="G659" s="5"/>
      <c r="H659" s="5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4"/>
      <c r="B660" s="4"/>
      <c r="C660" s="5"/>
      <c r="D660" s="5"/>
      <c r="E660" s="5"/>
      <c r="F660" s="5"/>
      <c r="G660" s="5"/>
      <c r="H660" s="5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4"/>
      <c r="B661" s="4"/>
      <c r="C661" s="5"/>
      <c r="D661" s="5"/>
      <c r="E661" s="5"/>
      <c r="F661" s="5"/>
      <c r="G661" s="5"/>
      <c r="H661" s="5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4"/>
      <c r="B662" s="4"/>
      <c r="C662" s="5"/>
      <c r="D662" s="5"/>
      <c r="E662" s="5"/>
      <c r="F662" s="5"/>
      <c r="G662" s="5"/>
      <c r="H662" s="5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4"/>
      <c r="B663" s="4"/>
      <c r="C663" s="5"/>
      <c r="D663" s="5"/>
      <c r="E663" s="5"/>
      <c r="F663" s="5"/>
      <c r="G663" s="5"/>
      <c r="H663" s="5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4"/>
      <c r="B664" s="4"/>
      <c r="C664" s="5"/>
      <c r="D664" s="5"/>
      <c r="E664" s="5"/>
      <c r="F664" s="5"/>
      <c r="G664" s="5"/>
      <c r="H664" s="5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4"/>
      <c r="B665" s="4"/>
      <c r="C665" s="5"/>
      <c r="D665" s="5"/>
      <c r="E665" s="5"/>
      <c r="F665" s="5"/>
      <c r="G665" s="5"/>
      <c r="H665" s="5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4"/>
      <c r="B666" s="4"/>
      <c r="C666" s="5"/>
      <c r="D666" s="5"/>
      <c r="E666" s="5"/>
      <c r="F666" s="5"/>
      <c r="G666" s="5"/>
      <c r="H666" s="5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4"/>
      <c r="B667" s="4"/>
      <c r="C667" s="5"/>
      <c r="D667" s="5"/>
      <c r="E667" s="5"/>
      <c r="F667" s="5"/>
      <c r="G667" s="5"/>
      <c r="H667" s="5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4"/>
      <c r="B668" s="4"/>
      <c r="C668" s="5"/>
      <c r="D668" s="5"/>
      <c r="E668" s="5"/>
      <c r="F668" s="5"/>
      <c r="G668" s="5"/>
      <c r="H668" s="5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4"/>
      <c r="B669" s="4"/>
      <c r="C669" s="5"/>
      <c r="D669" s="5"/>
      <c r="E669" s="5"/>
      <c r="F669" s="5"/>
      <c r="G669" s="5"/>
      <c r="H669" s="5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4"/>
      <c r="B670" s="4"/>
      <c r="C670" s="5"/>
      <c r="D670" s="5"/>
      <c r="E670" s="5"/>
      <c r="F670" s="5"/>
      <c r="G670" s="5"/>
      <c r="H670" s="5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4"/>
      <c r="B671" s="4"/>
      <c r="C671" s="5"/>
      <c r="D671" s="5"/>
      <c r="E671" s="5"/>
      <c r="F671" s="5"/>
      <c r="G671" s="5"/>
      <c r="H671" s="5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4"/>
      <c r="B672" s="4"/>
      <c r="C672" s="5"/>
      <c r="D672" s="5"/>
      <c r="E672" s="5"/>
      <c r="F672" s="5"/>
      <c r="G672" s="5"/>
      <c r="H672" s="5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4"/>
      <c r="B673" s="4"/>
      <c r="C673" s="5"/>
      <c r="D673" s="5"/>
      <c r="E673" s="5"/>
      <c r="F673" s="5"/>
      <c r="G673" s="5"/>
      <c r="H673" s="5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4"/>
      <c r="B674" s="4"/>
      <c r="C674" s="5"/>
      <c r="D674" s="5"/>
      <c r="E674" s="5"/>
      <c r="F674" s="5"/>
      <c r="G674" s="5"/>
      <c r="H674" s="5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4"/>
      <c r="B675" s="4"/>
      <c r="C675" s="5"/>
      <c r="D675" s="5"/>
      <c r="E675" s="5"/>
      <c r="F675" s="5"/>
      <c r="G675" s="5"/>
      <c r="H675" s="5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4"/>
      <c r="B676" s="4"/>
      <c r="C676" s="5"/>
      <c r="D676" s="5"/>
      <c r="E676" s="5"/>
      <c r="F676" s="5"/>
      <c r="G676" s="5"/>
      <c r="H676" s="5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4"/>
      <c r="B677" s="4"/>
      <c r="C677" s="5"/>
      <c r="D677" s="5"/>
      <c r="E677" s="5"/>
      <c r="F677" s="5"/>
      <c r="G677" s="5"/>
      <c r="H677" s="5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4"/>
      <c r="B678" s="4"/>
      <c r="C678" s="5"/>
      <c r="D678" s="5"/>
      <c r="E678" s="5"/>
      <c r="F678" s="5"/>
      <c r="G678" s="5"/>
      <c r="H678" s="5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4"/>
      <c r="B679" s="4"/>
      <c r="C679" s="5"/>
      <c r="D679" s="5"/>
      <c r="E679" s="5"/>
      <c r="F679" s="5"/>
      <c r="G679" s="5"/>
      <c r="H679" s="5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4"/>
      <c r="B680" s="4"/>
      <c r="C680" s="5"/>
      <c r="D680" s="5"/>
      <c r="E680" s="5"/>
      <c r="F680" s="5"/>
      <c r="G680" s="5"/>
      <c r="H680" s="5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4"/>
      <c r="B681" s="4"/>
      <c r="C681" s="5"/>
      <c r="D681" s="5"/>
      <c r="E681" s="5"/>
      <c r="F681" s="5"/>
      <c r="G681" s="5"/>
      <c r="H681" s="5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4"/>
      <c r="B682" s="4"/>
      <c r="C682" s="5"/>
      <c r="D682" s="5"/>
      <c r="E682" s="5"/>
      <c r="F682" s="5"/>
      <c r="G682" s="5"/>
      <c r="H682" s="5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4"/>
      <c r="B683" s="4"/>
      <c r="C683" s="5"/>
      <c r="D683" s="5"/>
      <c r="E683" s="5"/>
      <c r="F683" s="5"/>
      <c r="G683" s="5"/>
      <c r="H683" s="5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4"/>
      <c r="B684" s="4"/>
      <c r="C684" s="5"/>
      <c r="D684" s="5"/>
      <c r="E684" s="5"/>
      <c r="F684" s="5"/>
      <c r="G684" s="5"/>
      <c r="H684" s="5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4"/>
      <c r="B685" s="4"/>
      <c r="C685" s="5"/>
      <c r="D685" s="5"/>
      <c r="E685" s="5"/>
      <c r="F685" s="5"/>
      <c r="G685" s="5"/>
      <c r="H685" s="5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4"/>
      <c r="B686" s="4"/>
      <c r="C686" s="5"/>
      <c r="D686" s="5"/>
      <c r="E686" s="5"/>
      <c r="F686" s="5"/>
      <c r="G686" s="5"/>
      <c r="H686" s="5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4"/>
      <c r="B687" s="4"/>
      <c r="C687" s="5"/>
      <c r="D687" s="5"/>
      <c r="E687" s="5"/>
      <c r="F687" s="5"/>
      <c r="G687" s="5"/>
      <c r="H687" s="5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4"/>
      <c r="B688" s="4"/>
      <c r="C688" s="5"/>
      <c r="D688" s="5"/>
      <c r="E688" s="5"/>
      <c r="F688" s="5"/>
      <c r="G688" s="5"/>
      <c r="H688" s="5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4"/>
      <c r="B689" s="4"/>
      <c r="C689" s="5"/>
      <c r="D689" s="5"/>
      <c r="E689" s="5"/>
      <c r="F689" s="5"/>
      <c r="G689" s="5"/>
      <c r="H689" s="5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4"/>
      <c r="B690" s="4"/>
      <c r="C690" s="5"/>
      <c r="D690" s="5"/>
      <c r="E690" s="5"/>
      <c r="F690" s="5"/>
      <c r="G690" s="5"/>
      <c r="H690" s="5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4"/>
      <c r="B691" s="4"/>
      <c r="C691" s="5"/>
      <c r="D691" s="5"/>
      <c r="E691" s="5"/>
      <c r="F691" s="5"/>
      <c r="G691" s="5"/>
      <c r="H691" s="5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4"/>
      <c r="B692" s="4"/>
      <c r="C692" s="5"/>
      <c r="D692" s="5"/>
      <c r="E692" s="5"/>
      <c r="F692" s="5"/>
      <c r="G692" s="5"/>
      <c r="H692" s="5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4"/>
      <c r="B693" s="4"/>
      <c r="C693" s="5"/>
      <c r="D693" s="5"/>
      <c r="E693" s="5"/>
      <c r="F693" s="5"/>
      <c r="G693" s="5"/>
      <c r="H693" s="5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4"/>
      <c r="B694" s="4"/>
      <c r="C694" s="5"/>
      <c r="D694" s="5"/>
      <c r="E694" s="5"/>
      <c r="F694" s="5"/>
      <c r="G694" s="5"/>
      <c r="H694" s="5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4"/>
      <c r="B695" s="4"/>
      <c r="C695" s="5"/>
      <c r="D695" s="5"/>
      <c r="E695" s="5"/>
      <c r="F695" s="5"/>
      <c r="G695" s="5"/>
      <c r="H695" s="5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4"/>
      <c r="B696" s="4"/>
      <c r="C696" s="5"/>
      <c r="D696" s="5"/>
      <c r="E696" s="5"/>
      <c r="F696" s="5"/>
      <c r="G696" s="5"/>
      <c r="H696" s="5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4"/>
      <c r="B697" s="4"/>
      <c r="C697" s="5"/>
      <c r="D697" s="5"/>
      <c r="E697" s="5"/>
      <c r="F697" s="5"/>
      <c r="G697" s="5"/>
      <c r="H697" s="5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4"/>
      <c r="B698" s="4"/>
      <c r="C698" s="5"/>
      <c r="D698" s="5"/>
      <c r="E698" s="5"/>
      <c r="F698" s="5"/>
      <c r="G698" s="5"/>
      <c r="H698" s="5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4"/>
      <c r="B699" s="4"/>
      <c r="C699" s="5"/>
      <c r="D699" s="5"/>
      <c r="E699" s="5"/>
      <c r="F699" s="5"/>
      <c r="G699" s="5"/>
      <c r="H699" s="5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4"/>
      <c r="B700" s="4"/>
      <c r="C700" s="5"/>
      <c r="D700" s="5"/>
      <c r="E700" s="5"/>
      <c r="F700" s="5"/>
      <c r="G700" s="5"/>
      <c r="H700" s="5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4"/>
      <c r="B701" s="4"/>
      <c r="C701" s="5"/>
      <c r="D701" s="5"/>
      <c r="E701" s="5"/>
      <c r="F701" s="5"/>
      <c r="G701" s="5"/>
      <c r="H701" s="5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4"/>
      <c r="B702" s="4"/>
      <c r="C702" s="5"/>
      <c r="D702" s="5"/>
      <c r="E702" s="5"/>
      <c r="F702" s="5"/>
      <c r="G702" s="5"/>
      <c r="H702" s="5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4"/>
      <c r="B703" s="4"/>
      <c r="C703" s="5"/>
      <c r="D703" s="5"/>
      <c r="E703" s="5"/>
      <c r="F703" s="5"/>
      <c r="G703" s="5"/>
      <c r="H703" s="5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4"/>
      <c r="B704" s="4"/>
      <c r="C704" s="5"/>
      <c r="D704" s="5"/>
      <c r="E704" s="5"/>
      <c r="F704" s="5"/>
      <c r="G704" s="5"/>
      <c r="H704" s="5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4"/>
      <c r="B705" s="4"/>
      <c r="C705" s="5"/>
      <c r="D705" s="5"/>
      <c r="E705" s="5"/>
      <c r="F705" s="5"/>
      <c r="G705" s="5"/>
      <c r="H705" s="5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4"/>
      <c r="B706" s="4"/>
      <c r="C706" s="5"/>
      <c r="D706" s="5"/>
      <c r="E706" s="5"/>
      <c r="F706" s="5"/>
      <c r="G706" s="5"/>
      <c r="H706" s="5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4"/>
      <c r="B707" s="4"/>
      <c r="C707" s="5"/>
      <c r="D707" s="5"/>
      <c r="E707" s="5"/>
      <c r="F707" s="5"/>
      <c r="G707" s="5"/>
      <c r="H707" s="5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4"/>
      <c r="B708" s="4"/>
      <c r="C708" s="5"/>
      <c r="D708" s="5"/>
      <c r="E708" s="5"/>
      <c r="F708" s="5"/>
      <c r="G708" s="5"/>
      <c r="H708" s="5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4"/>
      <c r="B709" s="4"/>
      <c r="C709" s="5"/>
      <c r="D709" s="5"/>
      <c r="E709" s="5"/>
      <c r="F709" s="5"/>
      <c r="G709" s="5"/>
      <c r="H709" s="5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4"/>
      <c r="B710" s="4"/>
      <c r="C710" s="5"/>
      <c r="D710" s="5"/>
      <c r="E710" s="5"/>
      <c r="F710" s="5"/>
      <c r="G710" s="5"/>
      <c r="H710" s="5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4"/>
      <c r="B711" s="4"/>
      <c r="C711" s="5"/>
      <c r="D711" s="5"/>
      <c r="E711" s="5"/>
      <c r="F711" s="5"/>
      <c r="G711" s="5"/>
      <c r="H711" s="5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4"/>
      <c r="B712" s="4"/>
      <c r="C712" s="5"/>
      <c r="D712" s="5"/>
      <c r="E712" s="5"/>
      <c r="F712" s="5"/>
      <c r="G712" s="5"/>
      <c r="H712" s="5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4"/>
      <c r="B713" s="4"/>
      <c r="C713" s="5"/>
      <c r="D713" s="5"/>
      <c r="E713" s="5"/>
      <c r="F713" s="5"/>
      <c r="G713" s="5"/>
      <c r="H713" s="5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4"/>
      <c r="B714" s="4"/>
      <c r="C714" s="5"/>
      <c r="D714" s="5"/>
      <c r="E714" s="5"/>
      <c r="F714" s="5"/>
      <c r="G714" s="5"/>
      <c r="H714" s="5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4"/>
      <c r="B715" s="4"/>
      <c r="C715" s="5"/>
      <c r="D715" s="5"/>
      <c r="E715" s="5"/>
      <c r="F715" s="5"/>
      <c r="G715" s="5"/>
      <c r="H715" s="5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4"/>
      <c r="B716" s="4"/>
      <c r="C716" s="5"/>
      <c r="D716" s="5"/>
      <c r="E716" s="5"/>
      <c r="F716" s="5"/>
      <c r="G716" s="5"/>
      <c r="H716" s="5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4"/>
      <c r="B717" s="4"/>
      <c r="C717" s="5"/>
      <c r="D717" s="5"/>
      <c r="E717" s="5"/>
      <c r="F717" s="5"/>
      <c r="G717" s="5"/>
      <c r="H717" s="5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4"/>
      <c r="B718" s="4"/>
      <c r="C718" s="5"/>
      <c r="D718" s="5"/>
      <c r="E718" s="5"/>
      <c r="F718" s="5"/>
      <c r="G718" s="5"/>
      <c r="H718" s="5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4"/>
      <c r="B719" s="4"/>
      <c r="C719" s="5"/>
      <c r="D719" s="5"/>
      <c r="E719" s="5"/>
      <c r="F719" s="5"/>
      <c r="G719" s="5"/>
      <c r="H719" s="5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4"/>
      <c r="B720" s="4"/>
      <c r="C720" s="5"/>
      <c r="D720" s="5"/>
      <c r="E720" s="5"/>
      <c r="F720" s="5"/>
      <c r="G720" s="5"/>
      <c r="H720" s="5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4"/>
      <c r="B721" s="4"/>
      <c r="C721" s="5"/>
      <c r="D721" s="5"/>
      <c r="E721" s="5"/>
      <c r="F721" s="5"/>
      <c r="G721" s="5"/>
      <c r="H721" s="5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4"/>
      <c r="B722" s="4"/>
      <c r="C722" s="5"/>
      <c r="D722" s="5"/>
      <c r="E722" s="5"/>
      <c r="F722" s="5"/>
      <c r="G722" s="5"/>
      <c r="H722" s="5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4"/>
      <c r="B723" s="4"/>
      <c r="C723" s="5"/>
      <c r="D723" s="5"/>
      <c r="E723" s="5"/>
      <c r="F723" s="5"/>
      <c r="G723" s="5"/>
      <c r="H723" s="5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4"/>
      <c r="B724" s="4"/>
      <c r="C724" s="5"/>
      <c r="D724" s="5"/>
      <c r="E724" s="5"/>
      <c r="F724" s="5"/>
      <c r="G724" s="5"/>
      <c r="H724" s="5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4"/>
      <c r="B725" s="4"/>
      <c r="C725" s="5"/>
      <c r="D725" s="5"/>
      <c r="E725" s="5"/>
      <c r="F725" s="5"/>
      <c r="G725" s="5"/>
      <c r="H725" s="5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4"/>
      <c r="B726" s="4"/>
      <c r="C726" s="5"/>
      <c r="D726" s="5"/>
      <c r="E726" s="5"/>
      <c r="F726" s="5"/>
      <c r="G726" s="5"/>
      <c r="H726" s="5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4"/>
      <c r="B727" s="4"/>
      <c r="C727" s="5"/>
      <c r="D727" s="5"/>
      <c r="E727" s="5"/>
      <c r="F727" s="5"/>
      <c r="G727" s="5"/>
      <c r="H727" s="5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4"/>
      <c r="B728" s="4"/>
      <c r="C728" s="5"/>
      <c r="D728" s="5"/>
      <c r="E728" s="5"/>
      <c r="F728" s="5"/>
      <c r="G728" s="5"/>
      <c r="H728" s="5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4"/>
      <c r="B729" s="4"/>
      <c r="C729" s="5"/>
      <c r="D729" s="5"/>
      <c r="E729" s="5"/>
      <c r="F729" s="5"/>
      <c r="G729" s="5"/>
      <c r="H729" s="5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4"/>
      <c r="B730" s="4"/>
      <c r="C730" s="5"/>
      <c r="D730" s="5"/>
      <c r="E730" s="5"/>
      <c r="F730" s="5"/>
      <c r="G730" s="5"/>
      <c r="H730" s="5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4"/>
      <c r="B731" s="4"/>
      <c r="C731" s="5"/>
      <c r="D731" s="5"/>
      <c r="E731" s="5"/>
      <c r="F731" s="5"/>
      <c r="G731" s="5"/>
      <c r="H731" s="5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4"/>
      <c r="B732" s="4"/>
      <c r="C732" s="5"/>
      <c r="D732" s="5"/>
      <c r="E732" s="5"/>
      <c r="F732" s="5"/>
      <c r="G732" s="5"/>
      <c r="H732" s="5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4"/>
      <c r="B733" s="4"/>
      <c r="C733" s="5"/>
      <c r="D733" s="5"/>
      <c r="E733" s="5"/>
      <c r="F733" s="5"/>
      <c r="G733" s="5"/>
      <c r="H733" s="5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4"/>
      <c r="B734" s="4"/>
      <c r="C734" s="5"/>
      <c r="D734" s="5"/>
      <c r="E734" s="5"/>
      <c r="F734" s="5"/>
      <c r="G734" s="5"/>
      <c r="H734" s="5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4"/>
      <c r="B735" s="4"/>
      <c r="C735" s="5"/>
      <c r="D735" s="5"/>
      <c r="E735" s="5"/>
      <c r="F735" s="5"/>
      <c r="G735" s="5"/>
      <c r="H735" s="5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4"/>
      <c r="B736" s="4"/>
      <c r="C736" s="5"/>
      <c r="D736" s="5"/>
      <c r="E736" s="5"/>
      <c r="F736" s="5"/>
      <c r="G736" s="5"/>
      <c r="H736" s="5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4"/>
      <c r="B737" s="4"/>
      <c r="C737" s="5"/>
      <c r="D737" s="5"/>
      <c r="E737" s="5"/>
      <c r="F737" s="5"/>
      <c r="G737" s="5"/>
      <c r="H737" s="5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4"/>
      <c r="B738" s="4"/>
      <c r="C738" s="5"/>
      <c r="D738" s="5"/>
      <c r="E738" s="5"/>
      <c r="F738" s="5"/>
      <c r="G738" s="5"/>
      <c r="H738" s="5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4"/>
      <c r="B739" s="4"/>
      <c r="C739" s="5"/>
      <c r="D739" s="5"/>
      <c r="E739" s="5"/>
      <c r="F739" s="5"/>
      <c r="G739" s="5"/>
      <c r="H739" s="5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4"/>
      <c r="B740" s="4"/>
      <c r="C740" s="5"/>
      <c r="D740" s="5"/>
      <c r="E740" s="5"/>
      <c r="F740" s="5"/>
      <c r="G740" s="5"/>
      <c r="H740" s="5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4"/>
      <c r="B741" s="4"/>
      <c r="C741" s="5"/>
      <c r="D741" s="5"/>
      <c r="E741" s="5"/>
      <c r="F741" s="5"/>
      <c r="G741" s="5"/>
      <c r="H741" s="5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4"/>
      <c r="B742" s="4"/>
      <c r="C742" s="5"/>
      <c r="D742" s="5"/>
      <c r="E742" s="5"/>
      <c r="F742" s="5"/>
      <c r="G742" s="5"/>
      <c r="H742" s="5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4"/>
      <c r="B743" s="4"/>
      <c r="C743" s="5"/>
      <c r="D743" s="5"/>
      <c r="E743" s="5"/>
      <c r="F743" s="5"/>
      <c r="G743" s="5"/>
      <c r="H743" s="5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4"/>
      <c r="B744" s="4"/>
      <c r="C744" s="5"/>
      <c r="D744" s="5"/>
      <c r="E744" s="5"/>
      <c r="F744" s="5"/>
      <c r="G744" s="5"/>
      <c r="H744" s="5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4"/>
      <c r="B745" s="4"/>
      <c r="C745" s="5"/>
      <c r="D745" s="5"/>
      <c r="E745" s="5"/>
      <c r="F745" s="5"/>
      <c r="G745" s="5"/>
      <c r="H745" s="5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4"/>
      <c r="B746" s="4"/>
      <c r="C746" s="5"/>
      <c r="D746" s="5"/>
      <c r="E746" s="5"/>
      <c r="F746" s="5"/>
      <c r="G746" s="5"/>
      <c r="H746" s="5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4"/>
      <c r="B747" s="4"/>
      <c r="C747" s="5"/>
      <c r="D747" s="5"/>
      <c r="E747" s="5"/>
      <c r="F747" s="5"/>
      <c r="G747" s="5"/>
      <c r="H747" s="5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4"/>
      <c r="B748" s="4"/>
      <c r="C748" s="5"/>
      <c r="D748" s="5"/>
      <c r="E748" s="5"/>
      <c r="F748" s="5"/>
      <c r="G748" s="5"/>
      <c r="H748" s="5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4"/>
      <c r="B749" s="4"/>
      <c r="C749" s="5"/>
      <c r="D749" s="5"/>
      <c r="E749" s="5"/>
      <c r="F749" s="5"/>
      <c r="G749" s="5"/>
      <c r="H749" s="5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4"/>
      <c r="B750" s="4"/>
      <c r="C750" s="5"/>
      <c r="D750" s="5"/>
      <c r="E750" s="5"/>
      <c r="F750" s="5"/>
      <c r="G750" s="5"/>
      <c r="H750" s="5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4"/>
      <c r="B751" s="4"/>
      <c r="C751" s="5"/>
      <c r="D751" s="5"/>
      <c r="E751" s="5"/>
      <c r="F751" s="5"/>
      <c r="G751" s="5"/>
      <c r="H751" s="5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4"/>
      <c r="B752" s="4"/>
      <c r="C752" s="5"/>
      <c r="D752" s="5"/>
      <c r="E752" s="5"/>
      <c r="F752" s="5"/>
      <c r="G752" s="5"/>
      <c r="H752" s="5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4"/>
      <c r="B753" s="4"/>
      <c r="C753" s="5"/>
      <c r="D753" s="5"/>
      <c r="E753" s="5"/>
      <c r="F753" s="5"/>
      <c r="G753" s="5"/>
      <c r="H753" s="5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4"/>
      <c r="B754" s="4"/>
      <c r="C754" s="5"/>
      <c r="D754" s="5"/>
      <c r="E754" s="5"/>
      <c r="F754" s="5"/>
      <c r="G754" s="5"/>
      <c r="H754" s="5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4"/>
      <c r="B755" s="4"/>
      <c r="C755" s="5"/>
      <c r="D755" s="5"/>
      <c r="E755" s="5"/>
      <c r="F755" s="5"/>
      <c r="G755" s="5"/>
      <c r="H755" s="5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4"/>
      <c r="B756" s="4"/>
      <c r="C756" s="5"/>
      <c r="D756" s="5"/>
      <c r="E756" s="5"/>
      <c r="F756" s="5"/>
      <c r="G756" s="5"/>
      <c r="H756" s="5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4"/>
      <c r="B757" s="4"/>
      <c r="C757" s="5"/>
      <c r="D757" s="5"/>
      <c r="E757" s="5"/>
      <c r="F757" s="5"/>
      <c r="G757" s="5"/>
      <c r="H757" s="5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4"/>
      <c r="B758" s="4"/>
      <c r="C758" s="5"/>
      <c r="D758" s="5"/>
      <c r="E758" s="5"/>
      <c r="F758" s="5"/>
      <c r="G758" s="5"/>
      <c r="H758" s="5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4"/>
      <c r="B759" s="4"/>
      <c r="C759" s="5"/>
      <c r="D759" s="5"/>
      <c r="E759" s="5"/>
      <c r="F759" s="5"/>
      <c r="G759" s="5"/>
      <c r="H759" s="5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4"/>
      <c r="B760" s="4"/>
      <c r="C760" s="5"/>
      <c r="D760" s="5"/>
      <c r="E760" s="5"/>
      <c r="F760" s="5"/>
      <c r="G760" s="5"/>
      <c r="H760" s="5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4"/>
      <c r="B761" s="4"/>
      <c r="C761" s="5"/>
      <c r="D761" s="5"/>
      <c r="E761" s="5"/>
      <c r="F761" s="5"/>
      <c r="G761" s="5"/>
      <c r="H761" s="5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4"/>
      <c r="B762" s="4"/>
      <c r="C762" s="5"/>
      <c r="D762" s="5"/>
      <c r="E762" s="5"/>
      <c r="F762" s="5"/>
      <c r="G762" s="5"/>
      <c r="H762" s="5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4"/>
      <c r="B763" s="4"/>
      <c r="C763" s="5"/>
      <c r="D763" s="5"/>
      <c r="E763" s="5"/>
      <c r="F763" s="5"/>
      <c r="G763" s="5"/>
      <c r="H763" s="5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4"/>
      <c r="B764" s="4"/>
      <c r="C764" s="5"/>
      <c r="D764" s="5"/>
      <c r="E764" s="5"/>
      <c r="F764" s="5"/>
      <c r="G764" s="5"/>
      <c r="H764" s="5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4"/>
      <c r="B765" s="4"/>
      <c r="C765" s="5"/>
      <c r="D765" s="5"/>
      <c r="E765" s="5"/>
      <c r="F765" s="5"/>
      <c r="G765" s="5"/>
      <c r="H765" s="5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4"/>
      <c r="B766" s="4"/>
      <c r="C766" s="5"/>
      <c r="D766" s="5"/>
      <c r="E766" s="5"/>
      <c r="F766" s="5"/>
      <c r="G766" s="5"/>
      <c r="H766" s="5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4"/>
      <c r="B767" s="4"/>
      <c r="C767" s="5"/>
      <c r="D767" s="5"/>
      <c r="E767" s="5"/>
      <c r="F767" s="5"/>
      <c r="G767" s="5"/>
      <c r="H767" s="5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4"/>
      <c r="B768" s="4"/>
      <c r="C768" s="5"/>
      <c r="D768" s="5"/>
      <c r="E768" s="5"/>
      <c r="F768" s="5"/>
      <c r="G768" s="5"/>
      <c r="H768" s="5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4"/>
      <c r="B769" s="4"/>
      <c r="C769" s="5"/>
      <c r="D769" s="5"/>
      <c r="E769" s="5"/>
      <c r="F769" s="5"/>
      <c r="G769" s="5"/>
      <c r="H769" s="5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4"/>
      <c r="B770" s="4"/>
      <c r="C770" s="5"/>
      <c r="D770" s="5"/>
      <c r="E770" s="5"/>
      <c r="F770" s="5"/>
      <c r="G770" s="5"/>
      <c r="H770" s="5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4"/>
      <c r="B771" s="4"/>
      <c r="C771" s="5"/>
      <c r="D771" s="5"/>
      <c r="E771" s="5"/>
      <c r="F771" s="5"/>
      <c r="G771" s="5"/>
      <c r="H771" s="5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4"/>
      <c r="B772" s="4"/>
      <c r="C772" s="5"/>
      <c r="D772" s="5"/>
      <c r="E772" s="5"/>
      <c r="F772" s="5"/>
      <c r="G772" s="5"/>
      <c r="H772" s="5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4"/>
      <c r="B773" s="4"/>
      <c r="C773" s="5"/>
      <c r="D773" s="5"/>
      <c r="E773" s="5"/>
      <c r="F773" s="5"/>
      <c r="G773" s="5"/>
      <c r="H773" s="5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4"/>
      <c r="B774" s="4"/>
      <c r="C774" s="5"/>
      <c r="D774" s="5"/>
      <c r="E774" s="5"/>
      <c r="F774" s="5"/>
      <c r="G774" s="5"/>
      <c r="H774" s="5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4"/>
      <c r="B775" s="4"/>
      <c r="C775" s="5"/>
      <c r="D775" s="5"/>
      <c r="E775" s="5"/>
      <c r="F775" s="5"/>
      <c r="G775" s="5"/>
      <c r="H775" s="5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4"/>
      <c r="B776" s="4"/>
      <c r="C776" s="5"/>
      <c r="D776" s="5"/>
      <c r="E776" s="5"/>
      <c r="F776" s="5"/>
      <c r="G776" s="5"/>
      <c r="H776" s="5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4"/>
      <c r="B777" s="4"/>
      <c r="C777" s="5"/>
      <c r="D777" s="5"/>
      <c r="E777" s="5"/>
      <c r="F777" s="5"/>
      <c r="G777" s="5"/>
      <c r="H777" s="5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4"/>
      <c r="B778" s="4"/>
      <c r="C778" s="5"/>
      <c r="D778" s="5"/>
      <c r="E778" s="5"/>
      <c r="F778" s="5"/>
      <c r="G778" s="5"/>
      <c r="H778" s="5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4"/>
      <c r="B779" s="4"/>
      <c r="C779" s="5"/>
      <c r="D779" s="5"/>
      <c r="E779" s="5"/>
      <c r="F779" s="5"/>
      <c r="G779" s="5"/>
      <c r="H779" s="5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4"/>
      <c r="B780" s="4"/>
      <c r="C780" s="5"/>
      <c r="D780" s="5"/>
      <c r="E780" s="5"/>
      <c r="F780" s="5"/>
      <c r="G780" s="5"/>
      <c r="H780" s="5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4"/>
      <c r="B781" s="4"/>
      <c r="C781" s="5"/>
      <c r="D781" s="5"/>
      <c r="E781" s="5"/>
      <c r="F781" s="5"/>
      <c r="G781" s="5"/>
      <c r="H781" s="5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4"/>
      <c r="B782" s="4"/>
      <c r="C782" s="5"/>
      <c r="D782" s="5"/>
      <c r="E782" s="5"/>
      <c r="F782" s="5"/>
      <c r="G782" s="5"/>
      <c r="H782" s="5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4"/>
      <c r="B783" s="4"/>
      <c r="C783" s="5"/>
      <c r="D783" s="5"/>
      <c r="E783" s="5"/>
      <c r="F783" s="5"/>
      <c r="G783" s="5"/>
      <c r="H783" s="5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4"/>
      <c r="B784" s="4"/>
      <c r="C784" s="5"/>
      <c r="D784" s="5"/>
      <c r="E784" s="5"/>
      <c r="F784" s="5"/>
      <c r="G784" s="5"/>
      <c r="H784" s="5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4"/>
      <c r="B785" s="4"/>
      <c r="C785" s="5"/>
      <c r="D785" s="5"/>
      <c r="E785" s="5"/>
      <c r="F785" s="5"/>
      <c r="G785" s="5"/>
      <c r="H785" s="5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4"/>
      <c r="B786" s="4"/>
      <c r="C786" s="5"/>
      <c r="D786" s="5"/>
      <c r="E786" s="5"/>
      <c r="F786" s="5"/>
      <c r="G786" s="5"/>
      <c r="H786" s="5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4"/>
      <c r="B787" s="4"/>
      <c r="C787" s="5"/>
      <c r="D787" s="5"/>
      <c r="E787" s="5"/>
      <c r="F787" s="5"/>
      <c r="G787" s="5"/>
      <c r="H787" s="5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4"/>
      <c r="B788" s="4"/>
      <c r="C788" s="5"/>
      <c r="D788" s="5"/>
      <c r="E788" s="5"/>
      <c r="F788" s="5"/>
      <c r="G788" s="5"/>
      <c r="H788" s="5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4"/>
      <c r="B789" s="4"/>
      <c r="C789" s="5"/>
      <c r="D789" s="5"/>
      <c r="E789" s="5"/>
      <c r="F789" s="5"/>
      <c r="G789" s="5"/>
      <c r="H789" s="5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4"/>
      <c r="B790" s="4"/>
      <c r="C790" s="5"/>
      <c r="D790" s="5"/>
      <c r="E790" s="5"/>
      <c r="F790" s="5"/>
      <c r="G790" s="5"/>
      <c r="H790" s="5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4"/>
      <c r="B791" s="4"/>
      <c r="C791" s="5"/>
      <c r="D791" s="5"/>
      <c r="E791" s="5"/>
      <c r="F791" s="5"/>
      <c r="G791" s="5"/>
      <c r="H791" s="5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4"/>
      <c r="B792" s="4"/>
      <c r="C792" s="5"/>
      <c r="D792" s="5"/>
      <c r="E792" s="5"/>
      <c r="F792" s="5"/>
      <c r="G792" s="5"/>
      <c r="H792" s="5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4"/>
      <c r="B793" s="4"/>
      <c r="C793" s="5"/>
      <c r="D793" s="5"/>
      <c r="E793" s="5"/>
      <c r="F793" s="5"/>
      <c r="G793" s="5"/>
      <c r="H793" s="5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4"/>
      <c r="B794" s="4"/>
      <c r="C794" s="5"/>
      <c r="D794" s="5"/>
      <c r="E794" s="5"/>
      <c r="F794" s="5"/>
      <c r="G794" s="5"/>
      <c r="H794" s="5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4"/>
      <c r="B795" s="4"/>
      <c r="C795" s="5"/>
      <c r="D795" s="5"/>
      <c r="E795" s="5"/>
      <c r="F795" s="5"/>
      <c r="G795" s="5"/>
      <c r="H795" s="5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4"/>
      <c r="B796" s="4"/>
      <c r="C796" s="5"/>
      <c r="D796" s="5"/>
      <c r="E796" s="5"/>
      <c r="F796" s="5"/>
      <c r="G796" s="5"/>
      <c r="H796" s="5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4"/>
      <c r="B797" s="4"/>
      <c r="C797" s="5"/>
      <c r="D797" s="5"/>
      <c r="E797" s="5"/>
      <c r="F797" s="5"/>
      <c r="G797" s="5"/>
      <c r="H797" s="5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4"/>
      <c r="B798" s="4"/>
      <c r="C798" s="5"/>
      <c r="D798" s="5"/>
      <c r="E798" s="5"/>
      <c r="F798" s="5"/>
      <c r="G798" s="5"/>
      <c r="H798" s="5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4"/>
      <c r="B799" s="4"/>
      <c r="C799" s="5"/>
      <c r="D799" s="5"/>
      <c r="E799" s="5"/>
      <c r="F799" s="5"/>
      <c r="G799" s="5"/>
      <c r="H799" s="5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4"/>
      <c r="B800" s="4"/>
      <c r="C800" s="5"/>
      <c r="D800" s="5"/>
      <c r="E800" s="5"/>
      <c r="F800" s="5"/>
      <c r="G800" s="5"/>
      <c r="H800" s="5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4"/>
      <c r="B801" s="4"/>
      <c r="C801" s="5"/>
      <c r="D801" s="5"/>
      <c r="E801" s="5"/>
      <c r="F801" s="5"/>
      <c r="G801" s="5"/>
      <c r="H801" s="5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4"/>
      <c r="B802" s="4"/>
      <c r="C802" s="5"/>
      <c r="D802" s="5"/>
      <c r="E802" s="5"/>
      <c r="F802" s="5"/>
      <c r="G802" s="5"/>
      <c r="H802" s="5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4"/>
      <c r="B803" s="4"/>
      <c r="C803" s="5"/>
      <c r="D803" s="5"/>
      <c r="E803" s="5"/>
      <c r="F803" s="5"/>
      <c r="G803" s="5"/>
      <c r="H803" s="5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4"/>
      <c r="B804" s="4"/>
      <c r="C804" s="5"/>
      <c r="D804" s="5"/>
      <c r="E804" s="5"/>
      <c r="F804" s="5"/>
      <c r="G804" s="5"/>
      <c r="H804" s="5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4"/>
      <c r="B805" s="4"/>
      <c r="C805" s="5"/>
      <c r="D805" s="5"/>
      <c r="E805" s="5"/>
      <c r="F805" s="5"/>
      <c r="G805" s="5"/>
      <c r="H805" s="5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4"/>
      <c r="B806" s="4"/>
      <c r="C806" s="5"/>
      <c r="D806" s="5"/>
      <c r="E806" s="5"/>
      <c r="F806" s="5"/>
      <c r="G806" s="5"/>
      <c r="H806" s="5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4"/>
      <c r="B807" s="4"/>
      <c r="C807" s="5"/>
      <c r="D807" s="5"/>
      <c r="E807" s="5"/>
      <c r="F807" s="5"/>
      <c r="G807" s="5"/>
      <c r="H807" s="5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4"/>
      <c r="B808" s="4"/>
      <c r="C808" s="5"/>
      <c r="D808" s="5"/>
      <c r="E808" s="5"/>
      <c r="F808" s="5"/>
      <c r="G808" s="5"/>
      <c r="H808" s="5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4"/>
      <c r="B809" s="4"/>
      <c r="C809" s="5"/>
      <c r="D809" s="5"/>
      <c r="E809" s="5"/>
      <c r="F809" s="5"/>
      <c r="G809" s="5"/>
      <c r="H809" s="5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4"/>
      <c r="B810" s="4"/>
      <c r="C810" s="5"/>
      <c r="D810" s="5"/>
      <c r="E810" s="5"/>
      <c r="F810" s="5"/>
      <c r="G810" s="5"/>
      <c r="H810" s="5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4"/>
      <c r="B811" s="4"/>
      <c r="C811" s="5"/>
      <c r="D811" s="5"/>
      <c r="E811" s="5"/>
      <c r="F811" s="5"/>
      <c r="G811" s="5"/>
      <c r="H811" s="5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4"/>
      <c r="B812" s="4"/>
      <c r="C812" s="5"/>
      <c r="D812" s="5"/>
      <c r="E812" s="5"/>
      <c r="F812" s="5"/>
      <c r="G812" s="5"/>
      <c r="H812" s="5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4"/>
      <c r="B813" s="4"/>
      <c r="C813" s="5"/>
      <c r="D813" s="5"/>
      <c r="E813" s="5"/>
      <c r="F813" s="5"/>
      <c r="G813" s="5"/>
      <c r="H813" s="5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4"/>
      <c r="B814" s="4"/>
      <c r="C814" s="5"/>
      <c r="D814" s="5"/>
      <c r="E814" s="5"/>
      <c r="F814" s="5"/>
      <c r="G814" s="5"/>
      <c r="H814" s="5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4"/>
      <c r="B815" s="4"/>
      <c r="C815" s="5"/>
      <c r="D815" s="5"/>
      <c r="E815" s="5"/>
      <c r="F815" s="5"/>
      <c r="G815" s="5"/>
      <c r="H815" s="5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4"/>
      <c r="B816" s="4"/>
      <c r="C816" s="5"/>
      <c r="D816" s="5"/>
      <c r="E816" s="5"/>
      <c r="F816" s="5"/>
      <c r="G816" s="5"/>
      <c r="H816" s="5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4"/>
      <c r="B817" s="4"/>
      <c r="C817" s="5"/>
      <c r="D817" s="5"/>
      <c r="E817" s="5"/>
      <c r="F817" s="5"/>
      <c r="G817" s="5"/>
      <c r="H817" s="5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4"/>
      <c r="B818" s="4"/>
      <c r="C818" s="5"/>
      <c r="D818" s="5"/>
      <c r="E818" s="5"/>
      <c r="F818" s="5"/>
      <c r="G818" s="5"/>
      <c r="H818" s="5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4"/>
      <c r="B819" s="4"/>
      <c r="C819" s="5"/>
      <c r="D819" s="5"/>
      <c r="E819" s="5"/>
      <c r="F819" s="5"/>
      <c r="G819" s="5"/>
      <c r="H819" s="5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4"/>
      <c r="B820" s="4"/>
      <c r="C820" s="5"/>
      <c r="D820" s="5"/>
      <c r="E820" s="5"/>
      <c r="F820" s="5"/>
      <c r="G820" s="5"/>
      <c r="H820" s="5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4"/>
      <c r="B821" s="4"/>
      <c r="C821" s="5"/>
      <c r="D821" s="5"/>
      <c r="E821" s="5"/>
      <c r="F821" s="5"/>
      <c r="G821" s="5"/>
      <c r="H821" s="5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4"/>
      <c r="B822" s="4"/>
      <c r="C822" s="5"/>
      <c r="D822" s="5"/>
      <c r="E822" s="5"/>
      <c r="F822" s="5"/>
      <c r="G822" s="5"/>
      <c r="H822" s="5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4"/>
      <c r="B823" s="4"/>
      <c r="C823" s="5"/>
      <c r="D823" s="5"/>
      <c r="E823" s="5"/>
      <c r="F823" s="5"/>
      <c r="G823" s="5"/>
      <c r="H823" s="5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4"/>
      <c r="B824" s="4"/>
      <c r="C824" s="5"/>
      <c r="D824" s="5"/>
      <c r="E824" s="5"/>
      <c r="F824" s="5"/>
      <c r="G824" s="5"/>
      <c r="H824" s="5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4"/>
      <c r="B825" s="4"/>
      <c r="C825" s="5"/>
      <c r="D825" s="5"/>
      <c r="E825" s="5"/>
      <c r="F825" s="5"/>
      <c r="G825" s="5"/>
      <c r="H825" s="5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4"/>
      <c r="B826" s="4"/>
      <c r="C826" s="5"/>
      <c r="D826" s="5"/>
      <c r="E826" s="5"/>
      <c r="F826" s="5"/>
      <c r="G826" s="5"/>
      <c r="H826" s="5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4"/>
      <c r="B827" s="4"/>
      <c r="C827" s="5"/>
      <c r="D827" s="5"/>
      <c r="E827" s="5"/>
      <c r="F827" s="5"/>
      <c r="G827" s="5"/>
      <c r="H827" s="5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4"/>
      <c r="B828" s="4"/>
      <c r="C828" s="5"/>
      <c r="D828" s="5"/>
      <c r="E828" s="5"/>
      <c r="F828" s="5"/>
      <c r="G828" s="5"/>
      <c r="H828" s="5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4"/>
      <c r="B829" s="4"/>
      <c r="C829" s="5"/>
      <c r="D829" s="5"/>
      <c r="E829" s="5"/>
      <c r="F829" s="5"/>
      <c r="G829" s="5"/>
      <c r="H829" s="5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4"/>
      <c r="B830" s="4"/>
      <c r="C830" s="5"/>
      <c r="D830" s="5"/>
      <c r="E830" s="5"/>
      <c r="F830" s="5"/>
      <c r="G830" s="5"/>
      <c r="H830" s="5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4"/>
      <c r="B831" s="4"/>
      <c r="C831" s="5"/>
      <c r="D831" s="5"/>
      <c r="E831" s="5"/>
      <c r="F831" s="5"/>
      <c r="G831" s="5"/>
      <c r="H831" s="5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4"/>
      <c r="B832" s="4"/>
      <c r="C832" s="5"/>
      <c r="D832" s="5"/>
      <c r="E832" s="5"/>
      <c r="F832" s="5"/>
      <c r="G832" s="5"/>
      <c r="H832" s="5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4"/>
      <c r="B833" s="4"/>
      <c r="C833" s="5"/>
      <c r="D833" s="5"/>
      <c r="E833" s="5"/>
      <c r="F833" s="5"/>
      <c r="G833" s="5"/>
      <c r="H833" s="5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4"/>
      <c r="B834" s="4"/>
      <c r="C834" s="5"/>
      <c r="D834" s="5"/>
      <c r="E834" s="5"/>
      <c r="F834" s="5"/>
      <c r="G834" s="5"/>
      <c r="H834" s="5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4"/>
      <c r="B835" s="4"/>
      <c r="C835" s="5"/>
      <c r="D835" s="5"/>
      <c r="E835" s="5"/>
      <c r="F835" s="5"/>
      <c r="G835" s="5"/>
      <c r="H835" s="5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4"/>
      <c r="B836" s="4"/>
      <c r="C836" s="5"/>
      <c r="D836" s="5"/>
      <c r="E836" s="5"/>
      <c r="F836" s="5"/>
      <c r="G836" s="5"/>
      <c r="H836" s="5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4"/>
      <c r="B837" s="4"/>
      <c r="C837" s="5"/>
      <c r="D837" s="5"/>
      <c r="E837" s="5"/>
      <c r="F837" s="5"/>
      <c r="G837" s="5"/>
      <c r="H837" s="5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4"/>
      <c r="B838" s="4"/>
      <c r="C838" s="5"/>
      <c r="D838" s="5"/>
      <c r="E838" s="5"/>
      <c r="F838" s="5"/>
      <c r="G838" s="5"/>
      <c r="H838" s="5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4"/>
      <c r="B839" s="4"/>
      <c r="C839" s="5"/>
      <c r="D839" s="5"/>
      <c r="E839" s="5"/>
      <c r="F839" s="5"/>
      <c r="G839" s="5"/>
      <c r="H839" s="5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4"/>
      <c r="B840" s="4"/>
      <c r="C840" s="5"/>
      <c r="D840" s="5"/>
      <c r="E840" s="5"/>
      <c r="F840" s="5"/>
      <c r="G840" s="5"/>
      <c r="H840" s="5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4"/>
      <c r="B841" s="4"/>
      <c r="C841" s="5"/>
      <c r="D841" s="5"/>
      <c r="E841" s="5"/>
      <c r="F841" s="5"/>
      <c r="G841" s="5"/>
      <c r="H841" s="5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4"/>
      <c r="B842" s="4"/>
      <c r="C842" s="5"/>
      <c r="D842" s="5"/>
      <c r="E842" s="5"/>
      <c r="F842" s="5"/>
      <c r="G842" s="5"/>
      <c r="H842" s="5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4"/>
      <c r="B843" s="4"/>
      <c r="C843" s="5"/>
      <c r="D843" s="5"/>
      <c r="E843" s="5"/>
      <c r="F843" s="5"/>
      <c r="G843" s="5"/>
      <c r="H843" s="5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4"/>
      <c r="B844" s="4"/>
      <c r="C844" s="5"/>
      <c r="D844" s="5"/>
      <c r="E844" s="5"/>
      <c r="F844" s="5"/>
      <c r="G844" s="5"/>
      <c r="H844" s="5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4"/>
      <c r="B845" s="4"/>
      <c r="C845" s="5"/>
      <c r="D845" s="5"/>
      <c r="E845" s="5"/>
      <c r="F845" s="5"/>
      <c r="G845" s="5"/>
      <c r="H845" s="5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4"/>
      <c r="B846" s="4"/>
      <c r="C846" s="5"/>
      <c r="D846" s="5"/>
      <c r="E846" s="5"/>
      <c r="F846" s="5"/>
      <c r="G846" s="5"/>
      <c r="H846" s="5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4"/>
      <c r="B847" s="4"/>
      <c r="C847" s="5"/>
      <c r="D847" s="5"/>
      <c r="E847" s="5"/>
      <c r="F847" s="5"/>
      <c r="G847" s="5"/>
      <c r="H847" s="5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4"/>
      <c r="B848" s="4"/>
      <c r="C848" s="5"/>
      <c r="D848" s="5"/>
      <c r="E848" s="5"/>
      <c r="F848" s="5"/>
      <c r="G848" s="5"/>
      <c r="H848" s="5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4"/>
      <c r="B849" s="4"/>
      <c r="C849" s="5"/>
      <c r="D849" s="5"/>
      <c r="E849" s="5"/>
      <c r="F849" s="5"/>
      <c r="G849" s="5"/>
      <c r="H849" s="5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4"/>
      <c r="B850" s="4"/>
      <c r="C850" s="5"/>
      <c r="D850" s="5"/>
      <c r="E850" s="5"/>
      <c r="F850" s="5"/>
      <c r="G850" s="5"/>
      <c r="H850" s="5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4"/>
      <c r="B851" s="4"/>
      <c r="C851" s="5"/>
      <c r="D851" s="5"/>
      <c r="E851" s="5"/>
      <c r="F851" s="5"/>
      <c r="G851" s="5"/>
      <c r="H851" s="5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4"/>
      <c r="B852" s="4"/>
      <c r="C852" s="5"/>
      <c r="D852" s="5"/>
      <c r="E852" s="5"/>
      <c r="F852" s="5"/>
      <c r="G852" s="5"/>
      <c r="H852" s="5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4"/>
      <c r="B853" s="4"/>
      <c r="C853" s="5"/>
      <c r="D853" s="5"/>
      <c r="E853" s="5"/>
      <c r="F853" s="5"/>
      <c r="G853" s="5"/>
      <c r="H853" s="5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4"/>
      <c r="B854" s="4"/>
      <c r="C854" s="5"/>
      <c r="D854" s="5"/>
      <c r="E854" s="5"/>
      <c r="F854" s="5"/>
      <c r="G854" s="5"/>
      <c r="H854" s="5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4"/>
      <c r="B855" s="4"/>
      <c r="C855" s="5"/>
      <c r="D855" s="5"/>
      <c r="E855" s="5"/>
      <c r="F855" s="5"/>
      <c r="G855" s="5"/>
      <c r="H855" s="5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4"/>
      <c r="B856" s="4"/>
      <c r="C856" s="5"/>
      <c r="D856" s="5"/>
      <c r="E856" s="5"/>
      <c r="F856" s="5"/>
      <c r="G856" s="5"/>
      <c r="H856" s="5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4"/>
      <c r="B857" s="4"/>
      <c r="C857" s="5"/>
      <c r="D857" s="5"/>
      <c r="E857" s="5"/>
      <c r="F857" s="5"/>
      <c r="G857" s="5"/>
      <c r="H857" s="5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4"/>
      <c r="B858" s="4"/>
      <c r="C858" s="5"/>
      <c r="D858" s="5"/>
      <c r="E858" s="5"/>
      <c r="F858" s="5"/>
      <c r="G858" s="5"/>
      <c r="H858" s="5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4"/>
      <c r="B859" s="4"/>
      <c r="C859" s="5"/>
      <c r="D859" s="5"/>
      <c r="E859" s="5"/>
      <c r="F859" s="5"/>
      <c r="G859" s="5"/>
      <c r="H859" s="5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4"/>
      <c r="B860" s="4"/>
      <c r="C860" s="5"/>
      <c r="D860" s="5"/>
      <c r="E860" s="5"/>
      <c r="F860" s="5"/>
      <c r="G860" s="5"/>
      <c r="H860" s="5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4"/>
      <c r="B861" s="4"/>
      <c r="C861" s="5"/>
      <c r="D861" s="5"/>
      <c r="E861" s="5"/>
      <c r="F861" s="5"/>
      <c r="G861" s="5"/>
      <c r="H861" s="5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4"/>
      <c r="B862" s="4"/>
      <c r="C862" s="5"/>
      <c r="D862" s="5"/>
      <c r="E862" s="5"/>
      <c r="F862" s="5"/>
      <c r="G862" s="5"/>
      <c r="H862" s="5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4"/>
      <c r="B863" s="4"/>
      <c r="C863" s="5"/>
      <c r="D863" s="5"/>
      <c r="E863" s="5"/>
      <c r="F863" s="5"/>
      <c r="G863" s="5"/>
      <c r="H863" s="5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4"/>
      <c r="B864" s="4"/>
      <c r="C864" s="5"/>
      <c r="D864" s="5"/>
      <c r="E864" s="5"/>
      <c r="F864" s="5"/>
      <c r="G864" s="5"/>
      <c r="H864" s="5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4"/>
      <c r="B865" s="4"/>
      <c r="C865" s="5"/>
      <c r="D865" s="5"/>
      <c r="E865" s="5"/>
      <c r="F865" s="5"/>
      <c r="G865" s="5"/>
      <c r="H865" s="5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4"/>
      <c r="B866" s="4"/>
      <c r="C866" s="5"/>
      <c r="D866" s="5"/>
      <c r="E866" s="5"/>
      <c r="F866" s="5"/>
      <c r="G866" s="5"/>
      <c r="H866" s="5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4"/>
      <c r="B867" s="4"/>
      <c r="C867" s="5"/>
      <c r="D867" s="5"/>
      <c r="E867" s="5"/>
      <c r="F867" s="5"/>
      <c r="G867" s="5"/>
      <c r="H867" s="5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4"/>
      <c r="B868" s="4"/>
      <c r="C868" s="5"/>
      <c r="D868" s="5"/>
      <c r="E868" s="5"/>
      <c r="F868" s="5"/>
      <c r="G868" s="5"/>
      <c r="H868" s="5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4"/>
      <c r="B869" s="4"/>
      <c r="C869" s="5"/>
      <c r="D869" s="5"/>
      <c r="E869" s="5"/>
      <c r="F869" s="5"/>
      <c r="G869" s="5"/>
      <c r="H869" s="5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4"/>
      <c r="B870" s="4"/>
      <c r="C870" s="5"/>
      <c r="D870" s="5"/>
      <c r="E870" s="5"/>
      <c r="F870" s="5"/>
      <c r="G870" s="5"/>
      <c r="H870" s="5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4"/>
      <c r="B871" s="4"/>
      <c r="C871" s="5"/>
      <c r="D871" s="5"/>
      <c r="E871" s="5"/>
      <c r="F871" s="5"/>
      <c r="G871" s="5"/>
      <c r="H871" s="5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4"/>
      <c r="B872" s="4"/>
      <c r="C872" s="5"/>
      <c r="D872" s="5"/>
      <c r="E872" s="5"/>
      <c r="F872" s="5"/>
      <c r="G872" s="5"/>
      <c r="H872" s="5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4"/>
      <c r="B873" s="4"/>
      <c r="C873" s="5"/>
      <c r="D873" s="5"/>
      <c r="E873" s="5"/>
      <c r="F873" s="5"/>
      <c r="G873" s="5"/>
      <c r="H873" s="5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4"/>
      <c r="B874" s="4"/>
      <c r="C874" s="5"/>
      <c r="D874" s="5"/>
      <c r="E874" s="5"/>
      <c r="F874" s="5"/>
      <c r="G874" s="5"/>
      <c r="H874" s="5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4"/>
      <c r="B875" s="4"/>
      <c r="C875" s="5"/>
      <c r="D875" s="5"/>
      <c r="E875" s="5"/>
      <c r="F875" s="5"/>
      <c r="G875" s="5"/>
      <c r="H875" s="5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4"/>
      <c r="B876" s="4"/>
      <c r="C876" s="5"/>
      <c r="D876" s="5"/>
      <c r="E876" s="5"/>
      <c r="F876" s="5"/>
      <c r="G876" s="5"/>
      <c r="H876" s="5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4"/>
      <c r="B877" s="4"/>
      <c r="C877" s="5"/>
      <c r="D877" s="5"/>
      <c r="E877" s="5"/>
      <c r="F877" s="5"/>
      <c r="G877" s="5"/>
      <c r="H877" s="5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4"/>
      <c r="B878" s="4"/>
      <c r="C878" s="5"/>
      <c r="D878" s="5"/>
      <c r="E878" s="5"/>
      <c r="F878" s="5"/>
      <c r="G878" s="5"/>
      <c r="H878" s="5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4"/>
      <c r="B879" s="4"/>
      <c r="C879" s="5"/>
      <c r="D879" s="5"/>
      <c r="E879" s="5"/>
      <c r="F879" s="5"/>
      <c r="G879" s="5"/>
      <c r="H879" s="5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4"/>
      <c r="B880" s="4"/>
      <c r="C880" s="5"/>
      <c r="D880" s="5"/>
      <c r="E880" s="5"/>
      <c r="F880" s="5"/>
      <c r="G880" s="5"/>
      <c r="H880" s="5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4"/>
      <c r="B881" s="4"/>
      <c r="C881" s="5"/>
      <c r="D881" s="5"/>
      <c r="E881" s="5"/>
      <c r="F881" s="5"/>
      <c r="G881" s="5"/>
      <c r="H881" s="5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4"/>
      <c r="B882" s="4"/>
      <c r="C882" s="5"/>
      <c r="D882" s="5"/>
      <c r="E882" s="5"/>
      <c r="F882" s="5"/>
      <c r="G882" s="5"/>
      <c r="H882" s="5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4"/>
      <c r="B883" s="4"/>
      <c r="C883" s="5"/>
      <c r="D883" s="5"/>
      <c r="E883" s="5"/>
      <c r="F883" s="5"/>
      <c r="G883" s="5"/>
      <c r="H883" s="5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4"/>
      <c r="B884" s="4"/>
      <c r="C884" s="5"/>
      <c r="D884" s="5"/>
      <c r="E884" s="5"/>
      <c r="F884" s="5"/>
      <c r="G884" s="5"/>
      <c r="H884" s="5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4"/>
      <c r="B885" s="4"/>
      <c r="C885" s="5"/>
      <c r="D885" s="5"/>
      <c r="E885" s="5"/>
      <c r="F885" s="5"/>
      <c r="G885" s="5"/>
      <c r="H885" s="5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4"/>
      <c r="B886" s="4"/>
      <c r="C886" s="5"/>
      <c r="D886" s="5"/>
      <c r="E886" s="5"/>
      <c r="F886" s="5"/>
      <c r="G886" s="5"/>
      <c r="H886" s="5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4"/>
      <c r="B887" s="4"/>
      <c r="C887" s="5"/>
      <c r="D887" s="5"/>
      <c r="E887" s="5"/>
      <c r="F887" s="5"/>
      <c r="G887" s="5"/>
      <c r="H887" s="5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4"/>
      <c r="B888" s="4"/>
      <c r="C888" s="5"/>
      <c r="D888" s="5"/>
      <c r="E888" s="5"/>
      <c r="F888" s="5"/>
      <c r="G888" s="5"/>
      <c r="H888" s="5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4"/>
      <c r="B889" s="4"/>
      <c r="C889" s="5"/>
      <c r="D889" s="5"/>
      <c r="E889" s="5"/>
      <c r="F889" s="5"/>
      <c r="G889" s="5"/>
      <c r="H889" s="5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4"/>
      <c r="B890" s="4"/>
      <c r="C890" s="5"/>
      <c r="D890" s="5"/>
      <c r="E890" s="5"/>
      <c r="F890" s="5"/>
      <c r="G890" s="5"/>
      <c r="H890" s="5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4"/>
      <c r="B891" s="4"/>
      <c r="C891" s="5"/>
      <c r="D891" s="5"/>
      <c r="E891" s="5"/>
      <c r="F891" s="5"/>
      <c r="G891" s="5"/>
      <c r="H891" s="5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4"/>
      <c r="B892" s="4"/>
      <c r="C892" s="5"/>
      <c r="D892" s="5"/>
      <c r="E892" s="5"/>
      <c r="F892" s="5"/>
      <c r="G892" s="5"/>
      <c r="H892" s="5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4"/>
      <c r="B893" s="4"/>
      <c r="C893" s="5"/>
      <c r="D893" s="5"/>
      <c r="E893" s="5"/>
      <c r="F893" s="5"/>
      <c r="G893" s="5"/>
      <c r="H893" s="5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4"/>
      <c r="B894" s="4"/>
      <c r="C894" s="5"/>
      <c r="D894" s="5"/>
      <c r="E894" s="5"/>
      <c r="F894" s="5"/>
      <c r="G894" s="5"/>
      <c r="H894" s="5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4"/>
      <c r="B895" s="4"/>
      <c r="C895" s="5"/>
      <c r="D895" s="5"/>
      <c r="E895" s="5"/>
      <c r="F895" s="5"/>
      <c r="G895" s="5"/>
      <c r="H895" s="5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4"/>
      <c r="B896" s="4"/>
      <c r="C896" s="5"/>
      <c r="D896" s="5"/>
      <c r="E896" s="5"/>
      <c r="F896" s="5"/>
      <c r="G896" s="5"/>
      <c r="H896" s="5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4"/>
      <c r="B897" s="4"/>
      <c r="C897" s="5"/>
      <c r="D897" s="5"/>
      <c r="E897" s="5"/>
      <c r="F897" s="5"/>
      <c r="G897" s="5"/>
      <c r="H897" s="5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4"/>
      <c r="B898" s="4"/>
      <c r="C898" s="5"/>
      <c r="D898" s="5"/>
      <c r="E898" s="5"/>
      <c r="F898" s="5"/>
      <c r="G898" s="5"/>
      <c r="H898" s="5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4"/>
      <c r="B899" s="4"/>
      <c r="C899" s="5"/>
      <c r="D899" s="5"/>
      <c r="E899" s="5"/>
      <c r="F899" s="5"/>
      <c r="G899" s="5"/>
      <c r="H899" s="5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4"/>
      <c r="B900" s="4"/>
      <c r="C900" s="5"/>
      <c r="D900" s="5"/>
      <c r="E900" s="5"/>
      <c r="F900" s="5"/>
      <c r="G900" s="5"/>
      <c r="H900" s="5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4"/>
      <c r="B901" s="4"/>
      <c r="C901" s="5"/>
      <c r="D901" s="5"/>
      <c r="E901" s="5"/>
      <c r="F901" s="5"/>
      <c r="G901" s="5"/>
      <c r="H901" s="5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4"/>
      <c r="B902" s="4"/>
      <c r="C902" s="5"/>
      <c r="D902" s="5"/>
      <c r="E902" s="5"/>
      <c r="F902" s="5"/>
      <c r="G902" s="5"/>
      <c r="H902" s="5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4"/>
      <c r="B903" s="4"/>
      <c r="C903" s="5"/>
      <c r="D903" s="5"/>
      <c r="E903" s="5"/>
      <c r="F903" s="5"/>
      <c r="G903" s="5"/>
      <c r="H903" s="5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4"/>
      <c r="B904" s="4"/>
      <c r="C904" s="5"/>
      <c r="D904" s="5"/>
      <c r="E904" s="5"/>
      <c r="F904" s="5"/>
      <c r="G904" s="5"/>
      <c r="H904" s="5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4"/>
      <c r="B905" s="4"/>
      <c r="C905" s="5"/>
      <c r="D905" s="5"/>
      <c r="E905" s="5"/>
      <c r="F905" s="5"/>
      <c r="G905" s="5"/>
      <c r="H905" s="5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4"/>
      <c r="B906" s="4"/>
      <c r="C906" s="5"/>
      <c r="D906" s="5"/>
      <c r="E906" s="5"/>
      <c r="F906" s="5"/>
      <c r="G906" s="5"/>
      <c r="H906" s="5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4"/>
      <c r="B907" s="4"/>
      <c r="C907" s="5"/>
      <c r="D907" s="5"/>
      <c r="E907" s="5"/>
      <c r="F907" s="5"/>
      <c r="G907" s="5"/>
      <c r="H907" s="5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4"/>
      <c r="B908" s="4"/>
      <c r="C908" s="5"/>
      <c r="D908" s="5"/>
      <c r="E908" s="5"/>
      <c r="F908" s="5"/>
      <c r="G908" s="5"/>
      <c r="H908" s="5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4"/>
      <c r="B909" s="4"/>
      <c r="C909" s="5"/>
      <c r="D909" s="5"/>
      <c r="E909" s="5"/>
      <c r="F909" s="5"/>
      <c r="G909" s="5"/>
      <c r="H909" s="5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4"/>
      <c r="B910" s="4"/>
      <c r="C910" s="5"/>
      <c r="D910" s="5"/>
      <c r="E910" s="5"/>
      <c r="F910" s="5"/>
      <c r="G910" s="5"/>
      <c r="H910" s="5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4"/>
      <c r="B911" s="4"/>
      <c r="C911" s="5"/>
      <c r="D911" s="5"/>
      <c r="E911" s="5"/>
      <c r="F911" s="5"/>
      <c r="G911" s="5"/>
      <c r="H911" s="5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4"/>
      <c r="B912" s="4"/>
      <c r="C912" s="5"/>
      <c r="D912" s="5"/>
      <c r="E912" s="5"/>
      <c r="F912" s="5"/>
      <c r="G912" s="5"/>
      <c r="H912" s="5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4"/>
      <c r="B913" s="4"/>
      <c r="C913" s="5"/>
      <c r="D913" s="5"/>
      <c r="E913" s="5"/>
      <c r="F913" s="5"/>
      <c r="G913" s="5"/>
      <c r="H913" s="5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4"/>
      <c r="B914" s="4"/>
      <c r="C914" s="5"/>
      <c r="D914" s="5"/>
      <c r="E914" s="5"/>
      <c r="F914" s="5"/>
      <c r="G914" s="5"/>
      <c r="H914" s="5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4"/>
      <c r="B915" s="4"/>
      <c r="C915" s="5"/>
      <c r="D915" s="5"/>
      <c r="E915" s="5"/>
      <c r="F915" s="5"/>
      <c r="G915" s="5"/>
      <c r="H915" s="5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4"/>
      <c r="B916" s="4"/>
      <c r="C916" s="5"/>
      <c r="D916" s="5"/>
      <c r="E916" s="5"/>
      <c r="F916" s="5"/>
      <c r="G916" s="5"/>
      <c r="H916" s="5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4"/>
      <c r="B917" s="4"/>
      <c r="C917" s="5"/>
      <c r="D917" s="5"/>
      <c r="E917" s="5"/>
      <c r="F917" s="5"/>
      <c r="G917" s="5"/>
      <c r="H917" s="5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4"/>
      <c r="B918" s="4"/>
      <c r="C918" s="5"/>
      <c r="D918" s="5"/>
      <c r="E918" s="5"/>
      <c r="F918" s="5"/>
      <c r="G918" s="5"/>
      <c r="H918" s="5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4"/>
      <c r="B919" s="4"/>
      <c r="C919" s="5"/>
      <c r="D919" s="5"/>
      <c r="E919" s="5"/>
      <c r="F919" s="5"/>
      <c r="G919" s="5"/>
      <c r="H919" s="5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4"/>
      <c r="B920" s="4"/>
      <c r="C920" s="5"/>
      <c r="D920" s="5"/>
      <c r="E920" s="5"/>
      <c r="F920" s="5"/>
      <c r="G920" s="5"/>
      <c r="H920" s="5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4"/>
      <c r="B921" s="4"/>
      <c r="C921" s="5"/>
      <c r="D921" s="5"/>
      <c r="E921" s="5"/>
      <c r="F921" s="5"/>
      <c r="G921" s="5"/>
      <c r="H921" s="5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4"/>
      <c r="B922" s="4"/>
      <c r="C922" s="5"/>
      <c r="D922" s="5"/>
      <c r="E922" s="5"/>
      <c r="F922" s="5"/>
      <c r="G922" s="5"/>
      <c r="H922" s="5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4"/>
      <c r="B923" s="4"/>
      <c r="C923" s="5"/>
      <c r="D923" s="5"/>
      <c r="E923" s="5"/>
      <c r="F923" s="5"/>
      <c r="G923" s="5"/>
      <c r="H923" s="5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4"/>
      <c r="B924" s="4"/>
      <c r="C924" s="5"/>
      <c r="D924" s="5"/>
      <c r="E924" s="5"/>
      <c r="F924" s="5"/>
      <c r="G924" s="5"/>
      <c r="H924" s="5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4"/>
      <c r="B925" s="4"/>
      <c r="C925" s="5"/>
      <c r="D925" s="5"/>
      <c r="E925" s="5"/>
      <c r="F925" s="5"/>
      <c r="G925" s="5"/>
      <c r="H925" s="5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4"/>
      <c r="B926" s="4"/>
      <c r="C926" s="5"/>
      <c r="D926" s="5"/>
      <c r="E926" s="5"/>
      <c r="F926" s="5"/>
      <c r="G926" s="5"/>
      <c r="H926" s="5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4"/>
      <c r="B927" s="4"/>
      <c r="C927" s="5"/>
      <c r="D927" s="5"/>
      <c r="E927" s="5"/>
      <c r="F927" s="5"/>
      <c r="G927" s="5"/>
      <c r="H927" s="5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4"/>
      <c r="B928" s="4"/>
      <c r="C928" s="5"/>
      <c r="D928" s="5"/>
      <c r="E928" s="5"/>
      <c r="F928" s="5"/>
      <c r="G928" s="5"/>
      <c r="H928" s="5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4"/>
      <c r="B929" s="4"/>
      <c r="C929" s="5"/>
      <c r="D929" s="5"/>
      <c r="E929" s="5"/>
      <c r="F929" s="5"/>
      <c r="G929" s="5"/>
      <c r="H929" s="5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4"/>
      <c r="B930" s="4"/>
      <c r="C930" s="5"/>
      <c r="D930" s="5"/>
      <c r="E930" s="5"/>
      <c r="F930" s="5"/>
      <c r="G930" s="5"/>
      <c r="H930" s="5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4"/>
      <c r="B931" s="4"/>
      <c r="C931" s="5"/>
      <c r="D931" s="5"/>
      <c r="E931" s="5"/>
      <c r="F931" s="5"/>
      <c r="G931" s="5"/>
      <c r="H931" s="5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4"/>
      <c r="B932" s="4"/>
      <c r="C932" s="5"/>
      <c r="D932" s="5"/>
      <c r="E932" s="5"/>
      <c r="F932" s="5"/>
      <c r="G932" s="5"/>
      <c r="H932" s="5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4"/>
      <c r="B933" s="4"/>
      <c r="C933" s="5"/>
      <c r="D933" s="5"/>
      <c r="E933" s="5"/>
      <c r="F933" s="5"/>
      <c r="G933" s="5"/>
      <c r="H933" s="5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4"/>
      <c r="B934" s="4"/>
      <c r="C934" s="5"/>
      <c r="D934" s="5"/>
      <c r="E934" s="5"/>
      <c r="F934" s="5"/>
      <c r="G934" s="5"/>
      <c r="H934" s="5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4"/>
      <c r="B935" s="4"/>
      <c r="C935" s="5"/>
      <c r="D935" s="5"/>
      <c r="E935" s="5"/>
      <c r="F935" s="5"/>
      <c r="G935" s="5"/>
      <c r="H935" s="5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4"/>
      <c r="B936" s="4"/>
      <c r="C936" s="5"/>
      <c r="D936" s="5"/>
      <c r="E936" s="5"/>
      <c r="F936" s="5"/>
      <c r="G936" s="5"/>
      <c r="H936" s="5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4"/>
      <c r="B937" s="4"/>
      <c r="C937" s="5"/>
      <c r="D937" s="5"/>
      <c r="E937" s="5"/>
      <c r="F937" s="5"/>
      <c r="G937" s="5"/>
      <c r="H937" s="5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4"/>
      <c r="B938" s="4"/>
      <c r="C938" s="5"/>
      <c r="D938" s="5"/>
      <c r="E938" s="5"/>
      <c r="F938" s="5"/>
      <c r="G938" s="5"/>
      <c r="H938" s="5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4"/>
      <c r="B939" s="4"/>
      <c r="C939" s="5"/>
      <c r="D939" s="5"/>
      <c r="E939" s="5"/>
      <c r="F939" s="5"/>
      <c r="G939" s="5"/>
      <c r="H939" s="5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4"/>
      <c r="B940" s="4"/>
      <c r="C940" s="5"/>
      <c r="D940" s="5"/>
      <c r="E940" s="5"/>
      <c r="F940" s="5"/>
      <c r="G940" s="5"/>
      <c r="H940" s="5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4"/>
      <c r="B941" s="4"/>
      <c r="C941" s="5"/>
      <c r="D941" s="5"/>
      <c r="E941" s="5"/>
      <c r="F941" s="5"/>
      <c r="G941" s="5"/>
      <c r="H941" s="5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4"/>
      <c r="B942" s="4"/>
      <c r="C942" s="5"/>
      <c r="D942" s="5"/>
      <c r="E942" s="5"/>
      <c r="F942" s="5"/>
      <c r="G942" s="5"/>
      <c r="H942" s="5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4"/>
      <c r="B943" s="4"/>
      <c r="C943" s="5"/>
      <c r="D943" s="5"/>
      <c r="E943" s="5"/>
      <c r="F943" s="5"/>
      <c r="G943" s="5"/>
      <c r="H943" s="5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4"/>
      <c r="B944" s="4"/>
      <c r="C944" s="5"/>
      <c r="D944" s="5"/>
      <c r="E944" s="5"/>
      <c r="F944" s="5"/>
      <c r="G944" s="5"/>
      <c r="H944" s="5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4"/>
      <c r="B945" s="4"/>
      <c r="C945" s="5"/>
      <c r="D945" s="5"/>
      <c r="E945" s="5"/>
      <c r="F945" s="5"/>
      <c r="G945" s="5"/>
      <c r="H945" s="5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4"/>
      <c r="B946" s="4"/>
      <c r="C946" s="5"/>
      <c r="D946" s="5"/>
      <c r="E946" s="5"/>
      <c r="F946" s="5"/>
      <c r="G946" s="5"/>
      <c r="H946" s="5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4"/>
      <c r="B947" s="4"/>
      <c r="C947" s="5"/>
      <c r="D947" s="5"/>
      <c r="E947" s="5"/>
      <c r="F947" s="5"/>
      <c r="G947" s="5"/>
      <c r="H947" s="5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4"/>
      <c r="B948" s="4"/>
      <c r="C948" s="5"/>
      <c r="D948" s="5"/>
      <c r="E948" s="5"/>
      <c r="F948" s="5"/>
      <c r="G948" s="5"/>
      <c r="H948" s="5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4"/>
      <c r="B949" s="4"/>
      <c r="C949" s="5"/>
      <c r="D949" s="5"/>
      <c r="E949" s="5"/>
      <c r="F949" s="5"/>
      <c r="G949" s="5"/>
      <c r="H949" s="5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4"/>
      <c r="B950" s="4"/>
      <c r="C950" s="5"/>
      <c r="D950" s="5"/>
      <c r="E950" s="5"/>
      <c r="F950" s="5"/>
      <c r="G950" s="5"/>
      <c r="H950" s="5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4"/>
      <c r="B951" s="4"/>
      <c r="C951" s="5"/>
      <c r="D951" s="5"/>
      <c r="E951" s="5"/>
      <c r="F951" s="5"/>
      <c r="G951" s="5"/>
      <c r="H951" s="5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4"/>
      <c r="B952" s="4"/>
      <c r="C952" s="5"/>
      <c r="D952" s="5"/>
      <c r="E952" s="5"/>
      <c r="F952" s="5"/>
      <c r="G952" s="5"/>
      <c r="H952" s="5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4"/>
      <c r="B953" s="4"/>
      <c r="C953" s="5"/>
      <c r="D953" s="5"/>
      <c r="E953" s="5"/>
      <c r="F953" s="5"/>
      <c r="G953" s="5"/>
      <c r="H953" s="5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4"/>
      <c r="B954" s="4"/>
      <c r="C954" s="5"/>
      <c r="D954" s="5"/>
      <c r="E954" s="5"/>
      <c r="F954" s="5"/>
      <c r="G954" s="5"/>
      <c r="H954" s="5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4"/>
      <c r="B955" s="4"/>
      <c r="C955" s="5"/>
      <c r="D955" s="5"/>
      <c r="E955" s="5"/>
      <c r="F955" s="5"/>
      <c r="G955" s="5"/>
      <c r="H955" s="5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4"/>
      <c r="B956" s="4"/>
      <c r="C956" s="5"/>
      <c r="D956" s="5"/>
      <c r="E956" s="5"/>
      <c r="F956" s="5"/>
      <c r="G956" s="5"/>
      <c r="H956" s="5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4"/>
      <c r="B957" s="4"/>
      <c r="C957" s="5"/>
      <c r="D957" s="5"/>
      <c r="E957" s="5"/>
      <c r="F957" s="5"/>
      <c r="G957" s="5"/>
      <c r="H957" s="5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4"/>
      <c r="B958" s="4"/>
      <c r="C958" s="5"/>
      <c r="D958" s="5"/>
      <c r="E958" s="5"/>
      <c r="F958" s="5"/>
      <c r="G958" s="5"/>
      <c r="H958" s="5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4"/>
      <c r="B959" s="4"/>
      <c r="C959" s="5"/>
      <c r="D959" s="5"/>
      <c r="E959" s="5"/>
      <c r="F959" s="5"/>
      <c r="G959" s="5"/>
      <c r="H959" s="5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4"/>
      <c r="B960" s="4"/>
      <c r="C960" s="5"/>
      <c r="D960" s="5"/>
      <c r="E960" s="5"/>
      <c r="F960" s="5"/>
      <c r="G960" s="5"/>
      <c r="H960" s="5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4"/>
      <c r="B961" s="4"/>
      <c r="C961" s="5"/>
      <c r="D961" s="5"/>
      <c r="E961" s="5"/>
      <c r="F961" s="5"/>
      <c r="G961" s="5"/>
      <c r="H961" s="5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4"/>
      <c r="B962" s="4"/>
      <c r="C962" s="5"/>
      <c r="D962" s="5"/>
      <c r="E962" s="5"/>
      <c r="F962" s="5"/>
      <c r="G962" s="5"/>
      <c r="H962" s="5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4"/>
      <c r="B963" s="4"/>
      <c r="C963" s="5"/>
      <c r="D963" s="5"/>
      <c r="E963" s="5"/>
      <c r="F963" s="5"/>
      <c r="G963" s="5"/>
      <c r="H963" s="5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4"/>
      <c r="B964" s="4"/>
      <c r="C964" s="5"/>
      <c r="D964" s="5"/>
      <c r="E964" s="5"/>
      <c r="F964" s="5"/>
      <c r="G964" s="5"/>
      <c r="H964" s="5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4"/>
      <c r="B965" s="4"/>
      <c r="C965" s="5"/>
      <c r="D965" s="5"/>
      <c r="E965" s="5"/>
      <c r="F965" s="5"/>
      <c r="G965" s="5"/>
      <c r="H965" s="5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4"/>
      <c r="B966" s="4"/>
      <c r="C966" s="5"/>
      <c r="D966" s="5"/>
      <c r="E966" s="5"/>
      <c r="F966" s="5"/>
      <c r="G966" s="5"/>
      <c r="H966" s="5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4"/>
      <c r="B967" s="4"/>
      <c r="C967" s="5"/>
      <c r="D967" s="5"/>
      <c r="E967" s="5"/>
      <c r="F967" s="5"/>
      <c r="G967" s="5"/>
      <c r="H967" s="5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4"/>
      <c r="B968" s="4"/>
      <c r="C968" s="5"/>
      <c r="D968" s="5"/>
      <c r="E968" s="5"/>
      <c r="F968" s="5"/>
      <c r="G968" s="5"/>
      <c r="H968" s="5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4"/>
      <c r="B969" s="4"/>
      <c r="C969" s="5"/>
      <c r="D969" s="5"/>
      <c r="E969" s="5"/>
      <c r="F969" s="5"/>
      <c r="G969" s="5"/>
      <c r="H969" s="5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4"/>
      <c r="B970" s="4"/>
      <c r="C970" s="5"/>
      <c r="D970" s="5"/>
      <c r="E970" s="5"/>
      <c r="F970" s="5"/>
      <c r="G970" s="5"/>
      <c r="H970" s="5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4"/>
      <c r="B971" s="4"/>
      <c r="C971" s="5"/>
      <c r="D971" s="5"/>
      <c r="E971" s="5"/>
      <c r="F971" s="5"/>
      <c r="G971" s="5"/>
      <c r="H971" s="5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4"/>
      <c r="B972" s="4"/>
      <c r="C972" s="5"/>
      <c r="D972" s="5"/>
      <c r="E972" s="5"/>
      <c r="F972" s="5"/>
      <c r="G972" s="5"/>
      <c r="H972" s="5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4"/>
      <c r="B973" s="4"/>
      <c r="C973" s="5"/>
      <c r="D973" s="5"/>
      <c r="E973" s="5"/>
      <c r="F973" s="5"/>
      <c r="G973" s="5"/>
      <c r="H973" s="5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4"/>
      <c r="B974" s="4"/>
      <c r="C974" s="5"/>
      <c r="D974" s="5"/>
      <c r="E974" s="5"/>
      <c r="F974" s="5"/>
      <c r="G974" s="5"/>
      <c r="H974" s="5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4"/>
      <c r="B975" s="4"/>
      <c r="C975" s="5"/>
      <c r="D975" s="5"/>
      <c r="E975" s="5"/>
      <c r="F975" s="5"/>
      <c r="G975" s="5"/>
      <c r="H975" s="5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4"/>
      <c r="B976" s="4"/>
      <c r="C976" s="5"/>
      <c r="D976" s="5"/>
      <c r="E976" s="5"/>
      <c r="F976" s="5"/>
      <c r="G976" s="5"/>
      <c r="H976" s="5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4"/>
      <c r="B977" s="4"/>
      <c r="C977" s="5"/>
      <c r="D977" s="5"/>
      <c r="E977" s="5"/>
      <c r="F977" s="5"/>
      <c r="G977" s="5"/>
      <c r="H977" s="5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4"/>
      <c r="B978" s="4"/>
      <c r="C978" s="5"/>
      <c r="D978" s="5"/>
      <c r="E978" s="5"/>
      <c r="F978" s="5"/>
      <c r="G978" s="5"/>
      <c r="H978" s="5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4"/>
      <c r="B979" s="4"/>
      <c r="C979" s="5"/>
      <c r="D979" s="5"/>
      <c r="E979" s="5"/>
      <c r="F979" s="5"/>
      <c r="G979" s="5"/>
      <c r="H979" s="5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4"/>
      <c r="B980" s="4"/>
      <c r="C980" s="5"/>
      <c r="D980" s="5"/>
      <c r="E980" s="5"/>
      <c r="F980" s="5"/>
      <c r="G980" s="5"/>
      <c r="H980" s="5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4"/>
      <c r="B981" s="4"/>
      <c r="C981" s="5"/>
      <c r="D981" s="5"/>
      <c r="E981" s="5"/>
      <c r="F981" s="5"/>
      <c r="G981" s="5"/>
      <c r="H981" s="5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4"/>
      <c r="B982" s="4"/>
      <c r="C982" s="5"/>
      <c r="D982" s="5"/>
      <c r="E982" s="5"/>
      <c r="F982" s="5"/>
      <c r="G982" s="5"/>
      <c r="H982" s="5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4"/>
      <c r="B983" s="4"/>
      <c r="C983" s="5"/>
      <c r="D983" s="5"/>
      <c r="E983" s="5"/>
      <c r="F983" s="5"/>
      <c r="G983" s="5"/>
      <c r="H983" s="5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4"/>
      <c r="B984" s="4"/>
      <c r="C984" s="5"/>
      <c r="D984" s="5"/>
      <c r="E984" s="5"/>
      <c r="F984" s="5"/>
      <c r="G984" s="5"/>
      <c r="H984" s="5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4"/>
      <c r="B985" s="4"/>
      <c r="C985" s="5"/>
      <c r="D985" s="5"/>
      <c r="E985" s="5"/>
      <c r="F985" s="5"/>
      <c r="G985" s="5"/>
      <c r="H985" s="5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4"/>
      <c r="B986" s="4"/>
      <c r="C986" s="5"/>
      <c r="D986" s="5"/>
      <c r="E986" s="5"/>
      <c r="F986" s="5"/>
      <c r="G986" s="5"/>
      <c r="H986" s="5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4"/>
      <c r="B987" s="4"/>
      <c r="C987" s="5"/>
      <c r="D987" s="5"/>
      <c r="E987" s="5"/>
      <c r="F987" s="5"/>
      <c r="G987" s="5"/>
      <c r="H987" s="5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4"/>
      <c r="B988" s="4"/>
      <c r="C988" s="5"/>
      <c r="D988" s="5"/>
      <c r="E988" s="5"/>
      <c r="F988" s="5"/>
      <c r="G988" s="5"/>
      <c r="H988" s="5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4"/>
      <c r="B989" s="4"/>
      <c r="C989" s="5"/>
      <c r="D989" s="5"/>
      <c r="E989" s="5"/>
      <c r="F989" s="5"/>
      <c r="G989" s="5"/>
      <c r="H989" s="5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4"/>
      <c r="B990" s="4"/>
      <c r="C990" s="5"/>
      <c r="D990" s="5"/>
      <c r="E990" s="5"/>
      <c r="F990" s="5"/>
      <c r="G990" s="5"/>
      <c r="H990" s="5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4"/>
      <c r="B991" s="4"/>
      <c r="C991" s="5"/>
      <c r="D991" s="5"/>
      <c r="E991" s="5"/>
      <c r="F991" s="5"/>
      <c r="G991" s="5"/>
      <c r="H991" s="5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4"/>
      <c r="B992" s="4"/>
      <c r="C992" s="5"/>
      <c r="D992" s="5"/>
      <c r="E992" s="5"/>
      <c r="F992" s="5"/>
      <c r="G992" s="5"/>
      <c r="H992" s="5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4"/>
      <c r="B993" s="4"/>
      <c r="C993" s="5"/>
      <c r="D993" s="5"/>
      <c r="E993" s="5"/>
      <c r="F993" s="5"/>
      <c r="G993" s="5"/>
      <c r="H993" s="5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4"/>
      <c r="B994" s="4"/>
      <c r="C994" s="5"/>
      <c r="D994" s="5"/>
      <c r="E994" s="5"/>
      <c r="F994" s="5"/>
      <c r="G994" s="5"/>
      <c r="H994" s="5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4"/>
      <c r="B995" s="4"/>
      <c r="C995" s="5"/>
      <c r="D995" s="5"/>
      <c r="E995" s="5"/>
      <c r="F995" s="5"/>
      <c r="G995" s="5"/>
      <c r="H995" s="5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4"/>
      <c r="B996" s="4"/>
      <c r="C996" s="5"/>
      <c r="D996" s="5"/>
      <c r="E996" s="5"/>
      <c r="F996" s="5"/>
      <c r="G996" s="5"/>
      <c r="H996" s="5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4"/>
      <c r="B997" s="4"/>
      <c r="C997" s="5"/>
      <c r="D997" s="5"/>
      <c r="E997" s="5"/>
      <c r="F997" s="5"/>
      <c r="G997" s="5"/>
      <c r="H997" s="5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customHeight="1">
      <c r="A998" s="4"/>
      <c r="B998" s="4"/>
      <c r="C998" s="5"/>
      <c r="D998" s="5"/>
      <c r="E998" s="5"/>
      <c r="F998" s="5"/>
      <c r="G998" s="5"/>
      <c r="H998" s="5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customHeight="1">
      <c r="A999" s="4"/>
      <c r="B999" s="4"/>
      <c r="C999" s="5"/>
      <c r="D999" s="5"/>
      <c r="E999" s="5"/>
      <c r="F999" s="5"/>
      <c r="G999" s="5"/>
      <c r="H999" s="5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customHeight="1">
      <c r="A1000" s="4"/>
      <c r="B1000" s="4"/>
      <c r="C1000" s="5"/>
      <c r="D1000" s="5"/>
      <c r="E1000" s="5"/>
      <c r="F1000" s="5"/>
      <c r="G1000" s="5"/>
      <c r="H1000" s="5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3">
    <mergeCell ref="A9:L9"/>
    <mergeCell ref="A10:H10"/>
    <mergeCell ref="A11:L11"/>
    <mergeCell ref="A12:H12"/>
    <mergeCell ref="A13:L13"/>
    <mergeCell ref="A14:H14"/>
    <mergeCell ref="A1:H1"/>
    <mergeCell ref="A2:H2"/>
    <mergeCell ref="A3:H3"/>
    <mergeCell ref="B5:H5"/>
    <mergeCell ref="A6:H6"/>
    <mergeCell ref="A7:L7"/>
    <mergeCell ref="A8:H8"/>
  </mergeCells>
  <printOptions horizontalCentered="1"/>
  <pageMargins bottom="0.984251968503937" footer="0.0" header="0.0" left="0.7480314960629921" right="0.7480314960629921" top="0.984251968503937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F243E"/>
    <pageSetUpPr fitToPage="1"/>
  </sheetPr>
  <sheetViews>
    <sheetView workbookViewId="0">
      <pane xSplit="11.0" ySplit="3.0" topLeftCell="L4" activePane="bottomRight" state="frozen"/>
      <selection activeCell="L1" sqref="L1" pane="topRight"/>
      <selection activeCell="A4" sqref="A4" pane="bottomLeft"/>
      <selection activeCell="L4" sqref="L4" pane="bottomRight"/>
    </sheetView>
  </sheetViews>
  <sheetFormatPr customHeight="1" defaultColWidth="14.43" defaultRowHeight="15.0"/>
  <cols>
    <col customWidth="1" min="1" max="1" width="14.57"/>
    <col customWidth="1" min="2" max="2" width="42.71"/>
    <col customWidth="1" min="3" max="3" width="22.43"/>
    <col customWidth="1" min="4" max="4" width="15.14"/>
    <col customWidth="1" min="5" max="5" width="24.57"/>
    <col customWidth="1" min="6" max="6" width="13.71"/>
    <col customWidth="1" min="7" max="7" width="25.57"/>
    <col customWidth="1" min="8" max="8" width="25.14"/>
    <col customWidth="1" min="9" max="12" width="9.14"/>
    <col customWidth="1" min="13" max="26" width="8.71"/>
  </cols>
  <sheetData>
    <row r="1" ht="28.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3.25" customHeight="1">
      <c r="A2" s="1" t="s">
        <v>1</v>
      </c>
      <c r="B2" s="2"/>
      <c r="C2" s="2"/>
      <c r="D2" s="2"/>
      <c r="E2" s="2"/>
      <c r="F2" s="2"/>
      <c r="G2" s="2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42.0" customHeight="1">
      <c r="A3" s="1" t="s">
        <v>2</v>
      </c>
      <c r="B3" s="2"/>
      <c r="C3" s="2"/>
      <c r="D3" s="2"/>
      <c r="E3" s="2"/>
      <c r="F3" s="2"/>
      <c r="G3" s="2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4"/>
      <c r="B4" s="4"/>
      <c r="C4" s="5"/>
      <c r="D4" s="5"/>
      <c r="E4" s="5"/>
      <c r="F4" s="5"/>
      <c r="G4" s="5"/>
      <c r="H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24.75" customHeight="1">
      <c r="A5" s="4"/>
      <c r="B5" s="35" t="s">
        <v>25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6.25" customHeight="1">
      <c r="A6" s="4"/>
      <c r="B6" s="36" t="s">
        <v>26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>
      <c r="A7" s="4"/>
      <c r="B7" s="4"/>
      <c r="C7" s="5"/>
      <c r="D7" s="5"/>
      <c r="E7" s="37"/>
      <c r="F7" s="5"/>
      <c r="G7" s="5"/>
      <c r="H7" s="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9.5" customHeight="1">
      <c r="A8" s="4"/>
      <c r="B8" s="35" t="s">
        <v>27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4.0" customHeight="1">
      <c r="A9" s="4"/>
      <c r="B9" s="36" t="s">
        <v>28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4.25" customHeight="1">
      <c r="A10" s="4"/>
      <c r="B10" s="38"/>
      <c r="C10" s="39"/>
      <c r="D10" s="39"/>
      <c r="E10" s="39"/>
      <c r="F10" s="34"/>
      <c r="G10" s="5"/>
      <c r="H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2.5" customHeight="1">
      <c r="A11" s="4"/>
      <c r="B11" s="35" t="s">
        <v>29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27.75" customHeight="1">
      <c r="A12" s="4"/>
      <c r="B12" s="36" t="s">
        <v>30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4.25" customHeight="1">
      <c r="A13" s="4"/>
      <c r="B13" s="38"/>
      <c r="C13" s="39"/>
      <c r="D13" s="39"/>
      <c r="E13" s="39"/>
      <c r="F13" s="34"/>
      <c r="G13" s="5"/>
      <c r="H13" s="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5.5" customHeight="1">
      <c r="A14" s="4"/>
      <c r="B14" s="35" t="s">
        <v>31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24.0" customHeight="1">
      <c r="A15" s="4"/>
      <c r="B15" s="36" t="s">
        <v>32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4.25" customHeight="1">
      <c r="A16" s="4"/>
      <c r="B16" s="38"/>
      <c r="C16" s="39"/>
      <c r="D16" s="39"/>
      <c r="E16" s="39"/>
      <c r="F16" s="34"/>
      <c r="G16" s="5"/>
      <c r="H16" s="5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7.0" customHeight="1">
      <c r="A17" s="4"/>
      <c r="B17" s="35" t="s">
        <v>33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5.5" customHeight="1">
      <c r="A18" s="4"/>
      <c r="B18" s="36" t="s">
        <v>34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9.5" customHeight="1">
      <c r="A19" s="4"/>
      <c r="B19" s="38"/>
      <c r="C19" s="39"/>
      <c r="D19" s="39"/>
      <c r="E19" s="39"/>
      <c r="F19" s="34"/>
      <c r="G19" s="5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25.5" customHeight="1">
      <c r="A20" s="4"/>
      <c r="B20" s="35" t="s">
        <v>35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24.75" customHeight="1">
      <c r="A21" s="4"/>
      <c r="B21" s="36" t="s">
        <v>36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4"/>
      <c r="B22" s="38"/>
      <c r="C22" s="39"/>
      <c r="D22" s="39"/>
      <c r="E22" s="39"/>
      <c r="F22" s="34"/>
      <c r="G22" s="5"/>
      <c r="H22" s="5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27.75" customHeight="1">
      <c r="A23" s="4"/>
      <c r="B23" s="35" t="s">
        <v>37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33.75" customHeight="1">
      <c r="A24" s="4"/>
      <c r="B24" s="36" t="s">
        <v>38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4"/>
      <c r="B25" s="38"/>
      <c r="C25" s="39"/>
      <c r="D25" s="39"/>
      <c r="E25" s="39"/>
      <c r="F25" s="34"/>
      <c r="G25" s="5"/>
      <c r="H25" s="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4"/>
      <c r="B26" s="40"/>
      <c r="C26" s="37"/>
      <c r="D26" s="37"/>
      <c r="E26" s="37"/>
      <c r="F26" s="5"/>
      <c r="G26" s="5"/>
      <c r="H26" s="5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customHeight="1">
      <c r="A27" s="4"/>
      <c r="B27" s="40"/>
      <c r="C27" s="37"/>
      <c r="D27" s="37"/>
      <c r="E27" s="37"/>
      <c r="F27" s="5"/>
      <c r="G27" s="5"/>
      <c r="H27" s="5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4"/>
      <c r="B28" s="4"/>
      <c r="C28" s="5"/>
      <c r="D28" s="5"/>
      <c r="E28" s="5"/>
      <c r="F28" s="5"/>
      <c r="G28" s="5"/>
      <c r="H28" s="5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4"/>
      <c r="B29" s="4"/>
      <c r="C29" s="5"/>
      <c r="D29" s="5"/>
      <c r="E29" s="5"/>
      <c r="F29" s="5"/>
      <c r="G29" s="5"/>
      <c r="H29" s="5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4"/>
      <c r="B30" s="4"/>
      <c r="C30" s="5"/>
      <c r="D30" s="5"/>
      <c r="E30" s="5"/>
      <c r="F30" s="5"/>
      <c r="G30" s="5"/>
      <c r="H30" s="5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4.25" customHeight="1">
      <c r="A31" s="4"/>
      <c r="B31" s="4"/>
      <c r="C31" s="5"/>
      <c r="D31" s="5"/>
      <c r="E31" s="5"/>
      <c r="F31" s="5"/>
      <c r="G31" s="5"/>
      <c r="H31" s="5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4"/>
      <c r="B32" s="4"/>
      <c r="C32" s="5"/>
      <c r="D32" s="5"/>
      <c r="E32" s="5"/>
      <c r="F32" s="5"/>
      <c r="G32" s="5"/>
      <c r="H32" s="5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4"/>
      <c r="B33" s="4"/>
      <c r="C33" s="5"/>
      <c r="D33" s="5"/>
      <c r="E33" s="5"/>
      <c r="F33" s="5"/>
      <c r="G33" s="5"/>
      <c r="H33" s="5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4"/>
      <c r="B34" s="4"/>
      <c r="C34" s="5"/>
      <c r="D34" s="5"/>
      <c r="E34" s="5"/>
      <c r="F34" s="5"/>
      <c r="G34" s="5"/>
      <c r="H34" s="5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4"/>
      <c r="B35" s="4"/>
      <c r="C35" s="5"/>
      <c r="D35" s="5"/>
      <c r="E35" s="5"/>
      <c r="F35" s="5"/>
      <c r="G35" s="5"/>
      <c r="H35" s="5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4"/>
      <c r="B36" s="4"/>
      <c r="C36" s="5"/>
      <c r="D36" s="5"/>
      <c r="E36" s="5"/>
      <c r="F36" s="5"/>
      <c r="G36" s="5"/>
      <c r="H36" s="5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4"/>
      <c r="B37" s="4"/>
      <c r="C37" s="5"/>
      <c r="D37" s="5"/>
      <c r="E37" s="5"/>
      <c r="F37" s="5"/>
      <c r="G37" s="5"/>
      <c r="H37" s="5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4"/>
      <c r="C38" s="5"/>
      <c r="D38" s="5"/>
      <c r="E38" s="5"/>
      <c r="F38" s="5"/>
      <c r="G38" s="5"/>
      <c r="H38" s="5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4"/>
      <c r="C39" s="5"/>
      <c r="D39" s="5"/>
      <c r="E39" s="5"/>
      <c r="F39" s="5"/>
      <c r="G39" s="5"/>
      <c r="H39" s="5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4"/>
      <c r="C40" s="5"/>
      <c r="D40" s="5"/>
      <c r="E40" s="5"/>
      <c r="F40" s="5"/>
      <c r="G40" s="5"/>
      <c r="H40" s="5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4"/>
      <c r="C41" s="5"/>
      <c r="D41" s="5"/>
      <c r="E41" s="5"/>
      <c r="F41" s="5"/>
      <c r="G41" s="5"/>
      <c r="H41" s="5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4"/>
      <c r="C42" s="5"/>
      <c r="D42" s="5"/>
      <c r="E42" s="5"/>
      <c r="F42" s="5"/>
      <c r="G42" s="5"/>
      <c r="H42" s="5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4"/>
      <c r="C43" s="5"/>
      <c r="D43" s="5"/>
      <c r="E43" s="5"/>
      <c r="F43" s="5"/>
      <c r="G43" s="5"/>
      <c r="H43" s="5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4"/>
      <c r="C44" s="5"/>
      <c r="D44" s="5"/>
      <c r="E44" s="5"/>
      <c r="F44" s="5"/>
      <c r="G44" s="5"/>
      <c r="H44" s="5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4"/>
      <c r="C45" s="5"/>
      <c r="D45" s="5"/>
      <c r="E45" s="5"/>
      <c r="F45" s="5"/>
      <c r="G45" s="5"/>
      <c r="H45" s="5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4"/>
      <c r="C46" s="5"/>
      <c r="D46" s="5"/>
      <c r="E46" s="5"/>
      <c r="F46" s="5"/>
      <c r="G46" s="5"/>
      <c r="H46" s="5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4"/>
      <c r="C47" s="5"/>
      <c r="D47" s="5"/>
      <c r="E47" s="5"/>
      <c r="F47" s="5"/>
      <c r="G47" s="5"/>
      <c r="H47" s="5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4"/>
      <c r="C48" s="5"/>
      <c r="D48" s="5"/>
      <c r="E48" s="5"/>
      <c r="F48" s="5"/>
      <c r="G48" s="5"/>
      <c r="H48" s="5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4"/>
      <c r="C49" s="5"/>
      <c r="D49" s="5"/>
      <c r="E49" s="5"/>
      <c r="F49" s="5"/>
      <c r="G49" s="5"/>
      <c r="H49" s="5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4"/>
      <c r="C50" s="5"/>
      <c r="D50" s="5"/>
      <c r="E50" s="5"/>
      <c r="F50" s="5"/>
      <c r="G50" s="5"/>
      <c r="H50" s="5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4"/>
      <c r="C51" s="5"/>
      <c r="D51" s="5"/>
      <c r="E51" s="5"/>
      <c r="F51" s="5"/>
      <c r="G51" s="5"/>
      <c r="H51" s="5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4"/>
      <c r="C52" s="5"/>
      <c r="D52" s="5"/>
      <c r="E52" s="5"/>
      <c r="F52" s="5"/>
      <c r="G52" s="5"/>
      <c r="H52" s="5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4"/>
      <c r="C53" s="5"/>
      <c r="D53" s="5"/>
      <c r="E53" s="5"/>
      <c r="F53" s="5"/>
      <c r="G53" s="5"/>
      <c r="H53" s="5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4"/>
      <c r="C54" s="5"/>
      <c r="D54" s="5"/>
      <c r="E54" s="5"/>
      <c r="F54" s="5"/>
      <c r="G54" s="5"/>
      <c r="H54" s="5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4"/>
      <c r="C55" s="5"/>
      <c r="D55" s="5"/>
      <c r="E55" s="5"/>
      <c r="F55" s="5"/>
      <c r="G55" s="5"/>
      <c r="H55" s="5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4"/>
      <c r="C56" s="5"/>
      <c r="D56" s="5"/>
      <c r="E56" s="5"/>
      <c r="F56" s="5"/>
      <c r="G56" s="5"/>
      <c r="H56" s="5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4"/>
      <c r="C57" s="5"/>
      <c r="D57" s="5"/>
      <c r="E57" s="5"/>
      <c r="F57" s="5"/>
      <c r="G57" s="5"/>
      <c r="H57" s="5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4"/>
      <c r="C58" s="5"/>
      <c r="D58" s="5"/>
      <c r="E58" s="5"/>
      <c r="F58" s="5"/>
      <c r="G58" s="5"/>
      <c r="H58" s="5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4"/>
      <c r="C59" s="5"/>
      <c r="D59" s="5"/>
      <c r="E59" s="5"/>
      <c r="F59" s="5"/>
      <c r="G59" s="5"/>
      <c r="H59" s="5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4"/>
      <c r="C60" s="5"/>
      <c r="D60" s="5"/>
      <c r="E60" s="5"/>
      <c r="F60" s="5"/>
      <c r="G60" s="5"/>
      <c r="H60" s="5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4"/>
      <c r="C61" s="5"/>
      <c r="D61" s="5"/>
      <c r="E61" s="5"/>
      <c r="F61" s="5"/>
      <c r="G61" s="5"/>
      <c r="H61" s="5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4"/>
      <c r="C62" s="5"/>
      <c r="D62" s="5"/>
      <c r="E62" s="5"/>
      <c r="F62" s="5"/>
      <c r="G62" s="5"/>
      <c r="H62" s="5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"/>
      <c r="C63" s="5"/>
      <c r="D63" s="5"/>
      <c r="E63" s="5"/>
      <c r="F63" s="5"/>
      <c r="G63" s="5"/>
      <c r="H63" s="5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"/>
      <c r="C64" s="5"/>
      <c r="D64" s="5"/>
      <c r="E64" s="5"/>
      <c r="F64" s="5"/>
      <c r="G64" s="5"/>
      <c r="H64" s="5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"/>
      <c r="C65" s="5"/>
      <c r="D65" s="5"/>
      <c r="E65" s="5"/>
      <c r="F65" s="5"/>
      <c r="G65" s="5"/>
      <c r="H65" s="5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5"/>
      <c r="D66" s="5"/>
      <c r="E66" s="5"/>
      <c r="F66" s="5"/>
      <c r="G66" s="5"/>
      <c r="H66" s="5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4"/>
      <c r="C67" s="5"/>
      <c r="D67" s="5"/>
      <c r="E67" s="5"/>
      <c r="F67" s="5"/>
      <c r="G67" s="5"/>
      <c r="H67" s="5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"/>
      <c r="C68" s="5"/>
      <c r="D68" s="5"/>
      <c r="E68" s="5"/>
      <c r="F68" s="5"/>
      <c r="G68" s="5"/>
      <c r="H68" s="5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"/>
      <c r="C69" s="5"/>
      <c r="D69" s="5"/>
      <c r="E69" s="5"/>
      <c r="F69" s="5"/>
      <c r="G69" s="5"/>
      <c r="H69" s="5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"/>
      <c r="C70" s="5"/>
      <c r="D70" s="5"/>
      <c r="E70" s="5"/>
      <c r="F70" s="5"/>
      <c r="G70" s="5"/>
      <c r="H70" s="5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"/>
      <c r="C71" s="5"/>
      <c r="D71" s="5"/>
      <c r="E71" s="5"/>
      <c r="F71" s="5"/>
      <c r="G71" s="5"/>
      <c r="H71" s="5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"/>
      <c r="C72" s="5"/>
      <c r="D72" s="5"/>
      <c r="E72" s="5"/>
      <c r="F72" s="5"/>
      <c r="G72" s="5"/>
      <c r="H72" s="5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"/>
      <c r="C73" s="5"/>
      <c r="D73" s="5"/>
      <c r="E73" s="5"/>
      <c r="F73" s="5"/>
      <c r="G73" s="5"/>
      <c r="H73" s="5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5"/>
      <c r="D74" s="5"/>
      <c r="E74" s="5"/>
      <c r="F74" s="5"/>
      <c r="G74" s="5"/>
      <c r="H74" s="5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4"/>
      <c r="C75" s="5"/>
      <c r="D75" s="5"/>
      <c r="E75" s="5"/>
      <c r="F75" s="5"/>
      <c r="G75" s="5"/>
      <c r="H75" s="5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"/>
      <c r="C76" s="5"/>
      <c r="D76" s="5"/>
      <c r="E76" s="5"/>
      <c r="F76" s="5"/>
      <c r="G76" s="5"/>
      <c r="H76" s="5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"/>
      <c r="C77" s="5"/>
      <c r="D77" s="5"/>
      <c r="E77" s="5"/>
      <c r="F77" s="5"/>
      <c r="G77" s="5"/>
      <c r="H77" s="5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"/>
      <c r="C78" s="5"/>
      <c r="D78" s="5"/>
      <c r="E78" s="5"/>
      <c r="F78" s="5"/>
      <c r="G78" s="5"/>
      <c r="H78" s="5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"/>
      <c r="C79" s="5"/>
      <c r="D79" s="5"/>
      <c r="E79" s="5"/>
      <c r="F79" s="5"/>
      <c r="G79" s="5"/>
      <c r="H79" s="5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"/>
      <c r="C80" s="5"/>
      <c r="D80" s="5"/>
      <c r="E80" s="5"/>
      <c r="F80" s="5"/>
      <c r="G80" s="5"/>
      <c r="H80" s="5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"/>
      <c r="C81" s="5"/>
      <c r="D81" s="5"/>
      <c r="E81" s="5"/>
      <c r="F81" s="5"/>
      <c r="G81" s="5"/>
      <c r="H81" s="5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5"/>
      <c r="D82" s="5"/>
      <c r="E82" s="5"/>
      <c r="F82" s="5"/>
      <c r="G82" s="5"/>
      <c r="H82" s="5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/>
      <c r="C83" s="5"/>
      <c r="D83" s="5"/>
      <c r="E83" s="5"/>
      <c r="F83" s="5"/>
      <c r="G83" s="5"/>
      <c r="H83" s="5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/>
      <c r="C84" s="5"/>
      <c r="D84" s="5"/>
      <c r="E84" s="5"/>
      <c r="F84" s="5"/>
      <c r="G84" s="5"/>
      <c r="H84" s="5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/>
      <c r="C85" s="5"/>
      <c r="D85" s="5"/>
      <c r="E85" s="5"/>
      <c r="F85" s="5"/>
      <c r="G85" s="5"/>
      <c r="H85" s="5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/>
      <c r="C86" s="5"/>
      <c r="D86" s="5"/>
      <c r="E86" s="5"/>
      <c r="F86" s="5"/>
      <c r="G86" s="5"/>
      <c r="H86" s="5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/>
      <c r="C87" s="5"/>
      <c r="D87" s="5"/>
      <c r="E87" s="5"/>
      <c r="F87" s="5"/>
      <c r="G87" s="5"/>
      <c r="H87" s="5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/>
      <c r="C88" s="5"/>
      <c r="D88" s="5"/>
      <c r="E88" s="5"/>
      <c r="F88" s="5"/>
      <c r="G88" s="5"/>
      <c r="H88" s="5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/>
      <c r="C89" s="5"/>
      <c r="D89" s="5"/>
      <c r="E89" s="5"/>
      <c r="F89" s="5"/>
      <c r="G89" s="5"/>
      <c r="H89" s="5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5"/>
      <c r="D90" s="5"/>
      <c r="E90" s="5"/>
      <c r="F90" s="5"/>
      <c r="G90" s="5"/>
      <c r="H90" s="5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/>
      <c r="C91" s="5"/>
      <c r="D91" s="5"/>
      <c r="E91" s="5"/>
      <c r="F91" s="5"/>
      <c r="G91" s="5"/>
      <c r="H91" s="5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/>
      <c r="C92" s="5"/>
      <c r="D92" s="5"/>
      <c r="E92" s="5"/>
      <c r="F92" s="5"/>
      <c r="G92" s="5"/>
      <c r="H92" s="5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/>
      <c r="C93" s="5"/>
      <c r="D93" s="5"/>
      <c r="E93" s="5"/>
      <c r="F93" s="5"/>
      <c r="G93" s="5"/>
      <c r="H93" s="5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/>
      <c r="C94" s="5"/>
      <c r="D94" s="5"/>
      <c r="E94" s="5"/>
      <c r="F94" s="5"/>
      <c r="G94" s="5"/>
      <c r="H94" s="5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/>
      <c r="C95" s="5"/>
      <c r="D95" s="5"/>
      <c r="E95" s="5"/>
      <c r="F95" s="5"/>
      <c r="G95" s="5"/>
      <c r="H95" s="5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/>
      <c r="C96" s="5"/>
      <c r="D96" s="5"/>
      <c r="E96" s="5"/>
      <c r="F96" s="5"/>
      <c r="G96" s="5"/>
      <c r="H96" s="5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/>
      <c r="C97" s="5"/>
      <c r="D97" s="5"/>
      <c r="E97" s="5"/>
      <c r="F97" s="5"/>
      <c r="G97" s="5"/>
      <c r="H97" s="5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5"/>
      <c r="D98" s="5"/>
      <c r="E98" s="5"/>
      <c r="F98" s="5"/>
      <c r="G98" s="5"/>
      <c r="H98" s="5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/>
      <c r="C99" s="5"/>
      <c r="D99" s="5"/>
      <c r="E99" s="5"/>
      <c r="F99" s="5"/>
      <c r="G99" s="5"/>
      <c r="H99" s="5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/>
      <c r="C100" s="5"/>
      <c r="D100" s="5"/>
      <c r="E100" s="5"/>
      <c r="F100" s="5"/>
      <c r="G100" s="5"/>
      <c r="H100" s="5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/>
      <c r="C101" s="5"/>
      <c r="D101" s="5"/>
      <c r="E101" s="5"/>
      <c r="F101" s="5"/>
      <c r="G101" s="5"/>
      <c r="H101" s="5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/>
      <c r="C102" s="5"/>
      <c r="D102" s="5"/>
      <c r="E102" s="5"/>
      <c r="F102" s="5"/>
      <c r="G102" s="5"/>
      <c r="H102" s="5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/>
      <c r="C103" s="5"/>
      <c r="D103" s="5"/>
      <c r="E103" s="5"/>
      <c r="F103" s="5"/>
      <c r="G103" s="5"/>
      <c r="H103" s="5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/>
      <c r="C104" s="5"/>
      <c r="D104" s="5"/>
      <c r="E104" s="5"/>
      <c r="F104" s="5"/>
      <c r="G104" s="5"/>
      <c r="H104" s="5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/>
      <c r="C105" s="5"/>
      <c r="D105" s="5"/>
      <c r="E105" s="5"/>
      <c r="F105" s="5"/>
      <c r="G105" s="5"/>
      <c r="H105" s="5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5"/>
      <c r="D106" s="5"/>
      <c r="E106" s="5"/>
      <c r="F106" s="5"/>
      <c r="G106" s="5"/>
      <c r="H106" s="5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/>
      <c r="C107" s="5"/>
      <c r="D107" s="5"/>
      <c r="E107" s="5"/>
      <c r="F107" s="5"/>
      <c r="G107" s="5"/>
      <c r="H107" s="5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/>
      <c r="C108" s="5"/>
      <c r="D108" s="5"/>
      <c r="E108" s="5"/>
      <c r="F108" s="5"/>
      <c r="G108" s="5"/>
      <c r="H108" s="5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/>
      <c r="C109" s="5"/>
      <c r="D109" s="5"/>
      <c r="E109" s="5"/>
      <c r="F109" s="5"/>
      <c r="G109" s="5"/>
      <c r="H109" s="5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/>
      <c r="C110" s="5"/>
      <c r="D110" s="5"/>
      <c r="E110" s="5"/>
      <c r="F110" s="5"/>
      <c r="G110" s="5"/>
      <c r="H110" s="5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/>
      <c r="C111" s="5"/>
      <c r="D111" s="5"/>
      <c r="E111" s="5"/>
      <c r="F111" s="5"/>
      <c r="G111" s="5"/>
      <c r="H111" s="5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/>
      <c r="C112" s="5"/>
      <c r="D112" s="5"/>
      <c r="E112" s="5"/>
      <c r="F112" s="5"/>
      <c r="G112" s="5"/>
      <c r="H112" s="5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/>
      <c r="C113" s="5"/>
      <c r="D113" s="5"/>
      <c r="E113" s="5"/>
      <c r="F113" s="5"/>
      <c r="G113" s="5"/>
      <c r="H113" s="5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5"/>
      <c r="D114" s="5"/>
      <c r="E114" s="5"/>
      <c r="F114" s="5"/>
      <c r="G114" s="5"/>
      <c r="H114" s="5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5"/>
      <c r="D115" s="5"/>
      <c r="E115" s="5"/>
      <c r="F115" s="5"/>
      <c r="G115" s="5"/>
      <c r="H115" s="5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5"/>
      <c r="D116" s="5"/>
      <c r="E116" s="5"/>
      <c r="F116" s="5"/>
      <c r="G116" s="5"/>
      <c r="H116" s="5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5"/>
      <c r="D117" s="5"/>
      <c r="E117" s="5"/>
      <c r="F117" s="5"/>
      <c r="G117" s="5"/>
      <c r="H117" s="5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5"/>
      <c r="D118" s="5"/>
      <c r="E118" s="5"/>
      <c r="F118" s="5"/>
      <c r="G118" s="5"/>
      <c r="H118" s="5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5"/>
      <c r="D119" s="5"/>
      <c r="E119" s="5"/>
      <c r="F119" s="5"/>
      <c r="G119" s="5"/>
      <c r="H119" s="5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5"/>
      <c r="D120" s="5"/>
      <c r="E120" s="5"/>
      <c r="F120" s="5"/>
      <c r="G120" s="5"/>
      <c r="H120" s="5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5"/>
      <c r="D121" s="5"/>
      <c r="E121" s="5"/>
      <c r="F121" s="5"/>
      <c r="G121" s="5"/>
      <c r="H121" s="5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5"/>
      <c r="D122" s="5"/>
      <c r="E122" s="5"/>
      <c r="F122" s="5"/>
      <c r="G122" s="5"/>
      <c r="H122" s="5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5"/>
      <c r="D123" s="5"/>
      <c r="E123" s="5"/>
      <c r="F123" s="5"/>
      <c r="G123" s="5"/>
      <c r="H123" s="5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5"/>
      <c r="D124" s="5"/>
      <c r="E124" s="5"/>
      <c r="F124" s="5"/>
      <c r="G124" s="5"/>
      <c r="H124" s="5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5"/>
      <c r="D125" s="5"/>
      <c r="E125" s="5"/>
      <c r="F125" s="5"/>
      <c r="G125" s="5"/>
      <c r="H125" s="5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5"/>
      <c r="D126" s="5"/>
      <c r="E126" s="5"/>
      <c r="F126" s="5"/>
      <c r="G126" s="5"/>
      <c r="H126" s="5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5"/>
      <c r="D127" s="5"/>
      <c r="E127" s="5"/>
      <c r="F127" s="5"/>
      <c r="G127" s="5"/>
      <c r="H127" s="5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5"/>
      <c r="D128" s="5"/>
      <c r="E128" s="5"/>
      <c r="F128" s="5"/>
      <c r="G128" s="5"/>
      <c r="H128" s="5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5"/>
      <c r="D129" s="5"/>
      <c r="E129" s="5"/>
      <c r="F129" s="5"/>
      <c r="G129" s="5"/>
      <c r="H129" s="5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5"/>
      <c r="D130" s="5"/>
      <c r="E130" s="5"/>
      <c r="F130" s="5"/>
      <c r="G130" s="5"/>
      <c r="H130" s="5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5"/>
      <c r="D131" s="5"/>
      <c r="E131" s="5"/>
      <c r="F131" s="5"/>
      <c r="G131" s="5"/>
      <c r="H131" s="5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5"/>
      <c r="D132" s="5"/>
      <c r="E132" s="5"/>
      <c r="F132" s="5"/>
      <c r="G132" s="5"/>
      <c r="H132" s="5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5"/>
      <c r="D133" s="5"/>
      <c r="E133" s="5"/>
      <c r="F133" s="5"/>
      <c r="G133" s="5"/>
      <c r="H133" s="5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5"/>
      <c r="D134" s="5"/>
      <c r="E134" s="5"/>
      <c r="F134" s="5"/>
      <c r="G134" s="5"/>
      <c r="H134" s="5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5"/>
      <c r="D135" s="5"/>
      <c r="E135" s="5"/>
      <c r="F135" s="5"/>
      <c r="G135" s="5"/>
      <c r="H135" s="5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5"/>
      <c r="D136" s="5"/>
      <c r="E136" s="5"/>
      <c r="F136" s="5"/>
      <c r="G136" s="5"/>
      <c r="H136" s="5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5"/>
      <c r="D137" s="5"/>
      <c r="E137" s="5"/>
      <c r="F137" s="5"/>
      <c r="G137" s="5"/>
      <c r="H137" s="5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5"/>
      <c r="D138" s="5"/>
      <c r="E138" s="5"/>
      <c r="F138" s="5"/>
      <c r="G138" s="5"/>
      <c r="H138" s="5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5"/>
      <c r="D139" s="5"/>
      <c r="E139" s="5"/>
      <c r="F139" s="5"/>
      <c r="G139" s="5"/>
      <c r="H139" s="5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5"/>
      <c r="D140" s="5"/>
      <c r="E140" s="5"/>
      <c r="F140" s="5"/>
      <c r="G140" s="5"/>
      <c r="H140" s="5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5"/>
      <c r="D141" s="5"/>
      <c r="E141" s="5"/>
      <c r="F141" s="5"/>
      <c r="G141" s="5"/>
      <c r="H141" s="5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5"/>
      <c r="D142" s="5"/>
      <c r="E142" s="5"/>
      <c r="F142" s="5"/>
      <c r="G142" s="5"/>
      <c r="H142" s="5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5"/>
      <c r="D143" s="5"/>
      <c r="E143" s="5"/>
      <c r="F143" s="5"/>
      <c r="G143" s="5"/>
      <c r="H143" s="5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5"/>
      <c r="D144" s="5"/>
      <c r="E144" s="5"/>
      <c r="F144" s="5"/>
      <c r="G144" s="5"/>
      <c r="H144" s="5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5"/>
      <c r="D145" s="5"/>
      <c r="E145" s="5"/>
      <c r="F145" s="5"/>
      <c r="G145" s="5"/>
      <c r="H145" s="5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5"/>
      <c r="D146" s="5"/>
      <c r="E146" s="5"/>
      <c r="F146" s="5"/>
      <c r="G146" s="5"/>
      <c r="H146" s="5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5"/>
      <c r="D147" s="5"/>
      <c r="E147" s="5"/>
      <c r="F147" s="5"/>
      <c r="G147" s="5"/>
      <c r="H147" s="5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5"/>
      <c r="D148" s="5"/>
      <c r="E148" s="5"/>
      <c r="F148" s="5"/>
      <c r="G148" s="5"/>
      <c r="H148" s="5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5"/>
      <c r="D149" s="5"/>
      <c r="E149" s="5"/>
      <c r="F149" s="5"/>
      <c r="G149" s="5"/>
      <c r="H149" s="5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5"/>
      <c r="D150" s="5"/>
      <c r="E150" s="5"/>
      <c r="F150" s="5"/>
      <c r="G150" s="5"/>
      <c r="H150" s="5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5"/>
      <c r="D151" s="5"/>
      <c r="E151" s="5"/>
      <c r="F151" s="5"/>
      <c r="G151" s="5"/>
      <c r="H151" s="5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5"/>
      <c r="D152" s="5"/>
      <c r="E152" s="5"/>
      <c r="F152" s="5"/>
      <c r="G152" s="5"/>
      <c r="H152" s="5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5"/>
      <c r="D153" s="5"/>
      <c r="E153" s="5"/>
      <c r="F153" s="5"/>
      <c r="G153" s="5"/>
      <c r="H153" s="5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5"/>
      <c r="D154" s="5"/>
      <c r="E154" s="5"/>
      <c r="F154" s="5"/>
      <c r="G154" s="5"/>
      <c r="H154" s="5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5"/>
      <c r="D155" s="5"/>
      <c r="E155" s="5"/>
      <c r="F155" s="5"/>
      <c r="G155" s="5"/>
      <c r="H155" s="5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5"/>
      <c r="D156" s="5"/>
      <c r="E156" s="5"/>
      <c r="F156" s="5"/>
      <c r="G156" s="5"/>
      <c r="H156" s="5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5"/>
      <c r="D157" s="5"/>
      <c r="E157" s="5"/>
      <c r="F157" s="5"/>
      <c r="G157" s="5"/>
      <c r="H157" s="5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5"/>
      <c r="D158" s="5"/>
      <c r="E158" s="5"/>
      <c r="F158" s="5"/>
      <c r="G158" s="5"/>
      <c r="H158" s="5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5"/>
      <c r="D159" s="5"/>
      <c r="E159" s="5"/>
      <c r="F159" s="5"/>
      <c r="G159" s="5"/>
      <c r="H159" s="5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5"/>
      <c r="D160" s="5"/>
      <c r="E160" s="5"/>
      <c r="F160" s="5"/>
      <c r="G160" s="5"/>
      <c r="H160" s="5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5"/>
      <c r="D161" s="5"/>
      <c r="E161" s="5"/>
      <c r="F161" s="5"/>
      <c r="G161" s="5"/>
      <c r="H161" s="5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5"/>
      <c r="D162" s="5"/>
      <c r="E162" s="5"/>
      <c r="F162" s="5"/>
      <c r="G162" s="5"/>
      <c r="H162" s="5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5"/>
      <c r="D163" s="5"/>
      <c r="E163" s="5"/>
      <c r="F163" s="5"/>
      <c r="G163" s="5"/>
      <c r="H163" s="5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5"/>
      <c r="D164" s="5"/>
      <c r="E164" s="5"/>
      <c r="F164" s="5"/>
      <c r="G164" s="5"/>
      <c r="H164" s="5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5"/>
      <c r="D165" s="5"/>
      <c r="E165" s="5"/>
      <c r="F165" s="5"/>
      <c r="G165" s="5"/>
      <c r="H165" s="5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5"/>
      <c r="D166" s="5"/>
      <c r="E166" s="5"/>
      <c r="F166" s="5"/>
      <c r="G166" s="5"/>
      <c r="H166" s="5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5"/>
      <c r="D167" s="5"/>
      <c r="E167" s="5"/>
      <c r="F167" s="5"/>
      <c r="G167" s="5"/>
      <c r="H167" s="5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5"/>
      <c r="D168" s="5"/>
      <c r="E168" s="5"/>
      <c r="F168" s="5"/>
      <c r="G168" s="5"/>
      <c r="H168" s="5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5"/>
      <c r="D169" s="5"/>
      <c r="E169" s="5"/>
      <c r="F169" s="5"/>
      <c r="G169" s="5"/>
      <c r="H169" s="5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5"/>
      <c r="D170" s="5"/>
      <c r="E170" s="5"/>
      <c r="F170" s="5"/>
      <c r="G170" s="5"/>
      <c r="H170" s="5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5"/>
      <c r="D171" s="5"/>
      <c r="E171" s="5"/>
      <c r="F171" s="5"/>
      <c r="G171" s="5"/>
      <c r="H171" s="5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5"/>
      <c r="D172" s="5"/>
      <c r="E172" s="5"/>
      <c r="F172" s="5"/>
      <c r="G172" s="5"/>
      <c r="H172" s="5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5"/>
      <c r="D173" s="5"/>
      <c r="E173" s="5"/>
      <c r="F173" s="5"/>
      <c r="G173" s="5"/>
      <c r="H173" s="5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5"/>
      <c r="D174" s="5"/>
      <c r="E174" s="5"/>
      <c r="F174" s="5"/>
      <c r="G174" s="5"/>
      <c r="H174" s="5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5"/>
      <c r="D175" s="5"/>
      <c r="E175" s="5"/>
      <c r="F175" s="5"/>
      <c r="G175" s="5"/>
      <c r="H175" s="5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5"/>
      <c r="D176" s="5"/>
      <c r="E176" s="5"/>
      <c r="F176" s="5"/>
      <c r="G176" s="5"/>
      <c r="H176" s="5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5"/>
      <c r="D177" s="5"/>
      <c r="E177" s="5"/>
      <c r="F177" s="5"/>
      <c r="G177" s="5"/>
      <c r="H177" s="5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5"/>
      <c r="D178" s="5"/>
      <c r="E178" s="5"/>
      <c r="F178" s="5"/>
      <c r="G178" s="5"/>
      <c r="H178" s="5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5"/>
      <c r="D179" s="5"/>
      <c r="E179" s="5"/>
      <c r="F179" s="5"/>
      <c r="G179" s="5"/>
      <c r="H179" s="5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5"/>
      <c r="D180" s="5"/>
      <c r="E180" s="5"/>
      <c r="F180" s="5"/>
      <c r="G180" s="5"/>
      <c r="H180" s="5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5"/>
      <c r="D181" s="5"/>
      <c r="E181" s="5"/>
      <c r="F181" s="5"/>
      <c r="G181" s="5"/>
      <c r="H181" s="5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5"/>
      <c r="D182" s="5"/>
      <c r="E182" s="5"/>
      <c r="F182" s="5"/>
      <c r="G182" s="5"/>
      <c r="H182" s="5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5"/>
      <c r="D183" s="5"/>
      <c r="E183" s="5"/>
      <c r="F183" s="5"/>
      <c r="G183" s="5"/>
      <c r="H183" s="5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5"/>
      <c r="D184" s="5"/>
      <c r="E184" s="5"/>
      <c r="F184" s="5"/>
      <c r="G184" s="5"/>
      <c r="H184" s="5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5"/>
      <c r="D185" s="5"/>
      <c r="E185" s="5"/>
      <c r="F185" s="5"/>
      <c r="G185" s="5"/>
      <c r="H185" s="5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5"/>
      <c r="D186" s="5"/>
      <c r="E186" s="5"/>
      <c r="F186" s="5"/>
      <c r="G186" s="5"/>
      <c r="H186" s="5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5"/>
      <c r="D187" s="5"/>
      <c r="E187" s="5"/>
      <c r="F187" s="5"/>
      <c r="G187" s="5"/>
      <c r="H187" s="5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5"/>
      <c r="D188" s="5"/>
      <c r="E188" s="5"/>
      <c r="F188" s="5"/>
      <c r="G188" s="5"/>
      <c r="H188" s="5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5"/>
      <c r="D189" s="5"/>
      <c r="E189" s="5"/>
      <c r="F189" s="5"/>
      <c r="G189" s="5"/>
      <c r="H189" s="5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5"/>
      <c r="D190" s="5"/>
      <c r="E190" s="5"/>
      <c r="F190" s="5"/>
      <c r="G190" s="5"/>
      <c r="H190" s="5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5"/>
      <c r="D191" s="5"/>
      <c r="E191" s="5"/>
      <c r="F191" s="5"/>
      <c r="G191" s="5"/>
      <c r="H191" s="5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5"/>
      <c r="D192" s="5"/>
      <c r="E192" s="5"/>
      <c r="F192" s="5"/>
      <c r="G192" s="5"/>
      <c r="H192" s="5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5"/>
      <c r="D193" s="5"/>
      <c r="E193" s="5"/>
      <c r="F193" s="5"/>
      <c r="G193" s="5"/>
      <c r="H193" s="5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5"/>
      <c r="D194" s="5"/>
      <c r="E194" s="5"/>
      <c r="F194" s="5"/>
      <c r="G194" s="5"/>
      <c r="H194" s="5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5"/>
      <c r="D195" s="5"/>
      <c r="E195" s="5"/>
      <c r="F195" s="5"/>
      <c r="G195" s="5"/>
      <c r="H195" s="5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5"/>
      <c r="D196" s="5"/>
      <c r="E196" s="5"/>
      <c r="F196" s="5"/>
      <c r="G196" s="5"/>
      <c r="H196" s="5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5"/>
      <c r="D197" s="5"/>
      <c r="E197" s="5"/>
      <c r="F197" s="5"/>
      <c r="G197" s="5"/>
      <c r="H197" s="5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5"/>
      <c r="D198" s="5"/>
      <c r="E198" s="5"/>
      <c r="F198" s="5"/>
      <c r="G198" s="5"/>
      <c r="H198" s="5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5"/>
      <c r="D199" s="5"/>
      <c r="E199" s="5"/>
      <c r="F199" s="5"/>
      <c r="G199" s="5"/>
      <c r="H199" s="5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5"/>
      <c r="D200" s="5"/>
      <c r="E200" s="5"/>
      <c r="F200" s="5"/>
      <c r="G200" s="5"/>
      <c r="H200" s="5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5"/>
      <c r="D201" s="5"/>
      <c r="E201" s="5"/>
      <c r="F201" s="5"/>
      <c r="G201" s="5"/>
      <c r="H201" s="5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5"/>
      <c r="D202" s="5"/>
      <c r="E202" s="5"/>
      <c r="F202" s="5"/>
      <c r="G202" s="5"/>
      <c r="H202" s="5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5"/>
      <c r="D203" s="5"/>
      <c r="E203" s="5"/>
      <c r="F203" s="5"/>
      <c r="G203" s="5"/>
      <c r="H203" s="5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5"/>
      <c r="D204" s="5"/>
      <c r="E204" s="5"/>
      <c r="F204" s="5"/>
      <c r="G204" s="5"/>
      <c r="H204" s="5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5"/>
      <c r="D205" s="5"/>
      <c r="E205" s="5"/>
      <c r="F205" s="5"/>
      <c r="G205" s="5"/>
      <c r="H205" s="5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5"/>
      <c r="D206" s="5"/>
      <c r="E206" s="5"/>
      <c r="F206" s="5"/>
      <c r="G206" s="5"/>
      <c r="H206" s="5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5"/>
      <c r="D207" s="5"/>
      <c r="E207" s="5"/>
      <c r="F207" s="5"/>
      <c r="G207" s="5"/>
      <c r="H207" s="5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5"/>
      <c r="D208" s="5"/>
      <c r="E208" s="5"/>
      <c r="F208" s="5"/>
      <c r="G208" s="5"/>
      <c r="H208" s="5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5"/>
      <c r="D209" s="5"/>
      <c r="E209" s="5"/>
      <c r="F209" s="5"/>
      <c r="G209" s="5"/>
      <c r="H209" s="5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5"/>
      <c r="D210" s="5"/>
      <c r="E210" s="5"/>
      <c r="F210" s="5"/>
      <c r="G210" s="5"/>
      <c r="H210" s="5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5"/>
      <c r="D211" s="5"/>
      <c r="E211" s="5"/>
      <c r="F211" s="5"/>
      <c r="G211" s="5"/>
      <c r="H211" s="5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5"/>
      <c r="D212" s="5"/>
      <c r="E212" s="5"/>
      <c r="F212" s="5"/>
      <c r="G212" s="5"/>
      <c r="H212" s="5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5"/>
      <c r="D213" s="5"/>
      <c r="E213" s="5"/>
      <c r="F213" s="5"/>
      <c r="G213" s="5"/>
      <c r="H213" s="5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5"/>
      <c r="D214" s="5"/>
      <c r="E214" s="5"/>
      <c r="F214" s="5"/>
      <c r="G214" s="5"/>
      <c r="H214" s="5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5"/>
      <c r="D215" s="5"/>
      <c r="E215" s="5"/>
      <c r="F215" s="5"/>
      <c r="G215" s="5"/>
      <c r="H215" s="5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5"/>
      <c r="D216" s="5"/>
      <c r="E216" s="5"/>
      <c r="F216" s="5"/>
      <c r="G216" s="5"/>
      <c r="H216" s="5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5"/>
      <c r="D217" s="5"/>
      <c r="E217" s="5"/>
      <c r="F217" s="5"/>
      <c r="G217" s="5"/>
      <c r="H217" s="5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5"/>
      <c r="D218" s="5"/>
      <c r="E218" s="5"/>
      <c r="F218" s="5"/>
      <c r="G218" s="5"/>
      <c r="H218" s="5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5"/>
      <c r="D219" s="5"/>
      <c r="E219" s="5"/>
      <c r="F219" s="5"/>
      <c r="G219" s="5"/>
      <c r="H219" s="5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5"/>
      <c r="D220" s="5"/>
      <c r="E220" s="5"/>
      <c r="F220" s="5"/>
      <c r="G220" s="5"/>
      <c r="H220" s="5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/>
      <c r="C221" s="5"/>
      <c r="D221" s="5"/>
      <c r="E221" s="5"/>
      <c r="F221" s="5"/>
      <c r="G221" s="5"/>
      <c r="H221" s="5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/>
      <c r="C222" s="5"/>
      <c r="D222" s="5"/>
      <c r="E222" s="5"/>
      <c r="F222" s="5"/>
      <c r="G222" s="5"/>
      <c r="H222" s="5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/>
      <c r="C223" s="5"/>
      <c r="D223" s="5"/>
      <c r="E223" s="5"/>
      <c r="F223" s="5"/>
      <c r="G223" s="5"/>
      <c r="H223" s="5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4"/>
      <c r="C224" s="5"/>
      <c r="D224" s="5"/>
      <c r="E224" s="5"/>
      <c r="F224" s="5"/>
      <c r="G224" s="5"/>
      <c r="H224" s="5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4"/>
      <c r="C225" s="5"/>
      <c r="D225" s="5"/>
      <c r="E225" s="5"/>
      <c r="F225" s="5"/>
      <c r="G225" s="5"/>
      <c r="H225" s="5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4"/>
      <c r="C226" s="5"/>
      <c r="D226" s="5"/>
      <c r="E226" s="5"/>
      <c r="F226" s="5"/>
      <c r="G226" s="5"/>
      <c r="H226" s="5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/>
      <c r="C227" s="5"/>
      <c r="D227" s="5"/>
      <c r="E227" s="5"/>
      <c r="F227" s="5"/>
      <c r="G227" s="5"/>
      <c r="H227" s="5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/>
      <c r="C228" s="5"/>
      <c r="D228" s="5"/>
      <c r="E228" s="5"/>
      <c r="F228" s="5"/>
      <c r="G228" s="5"/>
      <c r="H228" s="5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/>
      <c r="C229" s="5"/>
      <c r="D229" s="5"/>
      <c r="E229" s="5"/>
      <c r="F229" s="5"/>
      <c r="G229" s="5"/>
      <c r="H229" s="5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/>
      <c r="C230" s="5"/>
      <c r="D230" s="5"/>
      <c r="E230" s="5"/>
      <c r="F230" s="5"/>
      <c r="G230" s="5"/>
      <c r="H230" s="5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/>
      <c r="C231" s="5"/>
      <c r="D231" s="5"/>
      <c r="E231" s="5"/>
      <c r="F231" s="5"/>
      <c r="G231" s="5"/>
      <c r="H231" s="5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/>
      <c r="C232" s="5"/>
      <c r="D232" s="5"/>
      <c r="E232" s="5"/>
      <c r="F232" s="5"/>
      <c r="G232" s="5"/>
      <c r="H232" s="5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/>
      <c r="C233" s="5"/>
      <c r="D233" s="5"/>
      <c r="E233" s="5"/>
      <c r="F233" s="5"/>
      <c r="G233" s="5"/>
      <c r="H233" s="5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4"/>
      <c r="B234" s="4"/>
      <c r="C234" s="5"/>
      <c r="D234" s="5"/>
      <c r="E234" s="5"/>
      <c r="F234" s="5"/>
      <c r="G234" s="5"/>
      <c r="H234" s="5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4"/>
      <c r="B235" s="4"/>
      <c r="C235" s="5"/>
      <c r="D235" s="5"/>
      <c r="E235" s="5"/>
      <c r="F235" s="5"/>
      <c r="G235" s="5"/>
      <c r="H235" s="5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4"/>
      <c r="B236" s="4"/>
      <c r="C236" s="5"/>
      <c r="D236" s="5"/>
      <c r="E236" s="5"/>
      <c r="F236" s="5"/>
      <c r="G236" s="5"/>
      <c r="H236" s="5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4"/>
      <c r="B237" s="4"/>
      <c r="C237" s="5"/>
      <c r="D237" s="5"/>
      <c r="E237" s="5"/>
      <c r="F237" s="5"/>
      <c r="G237" s="5"/>
      <c r="H237" s="5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4"/>
      <c r="B238" s="4"/>
      <c r="C238" s="5"/>
      <c r="D238" s="5"/>
      <c r="E238" s="5"/>
      <c r="F238" s="5"/>
      <c r="G238" s="5"/>
      <c r="H238" s="5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4"/>
      <c r="B239" s="4"/>
      <c r="C239" s="5"/>
      <c r="D239" s="5"/>
      <c r="E239" s="5"/>
      <c r="F239" s="5"/>
      <c r="G239" s="5"/>
      <c r="H239" s="5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4"/>
      <c r="B240" s="4"/>
      <c r="C240" s="5"/>
      <c r="D240" s="5"/>
      <c r="E240" s="5"/>
      <c r="F240" s="5"/>
      <c r="G240" s="5"/>
      <c r="H240" s="5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4"/>
      <c r="B241" s="4"/>
      <c r="C241" s="5"/>
      <c r="D241" s="5"/>
      <c r="E241" s="5"/>
      <c r="F241" s="5"/>
      <c r="G241" s="5"/>
      <c r="H241" s="5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4"/>
      <c r="B242" s="4"/>
      <c r="C242" s="5"/>
      <c r="D242" s="5"/>
      <c r="E242" s="5"/>
      <c r="F242" s="5"/>
      <c r="G242" s="5"/>
      <c r="H242" s="5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4"/>
      <c r="B243" s="4"/>
      <c r="C243" s="5"/>
      <c r="D243" s="5"/>
      <c r="E243" s="5"/>
      <c r="F243" s="5"/>
      <c r="G243" s="5"/>
      <c r="H243" s="5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4"/>
      <c r="B244" s="4"/>
      <c r="C244" s="5"/>
      <c r="D244" s="5"/>
      <c r="E244" s="5"/>
      <c r="F244" s="5"/>
      <c r="G244" s="5"/>
      <c r="H244" s="5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4"/>
      <c r="B245" s="4"/>
      <c r="C245" s="5"/>
      <c r="D245" s="5"/>
      <c r="E245" s="5"/>
      <c r="F245" s="5"/>
      <c r="G245" s="5"/>
      <c r="H245" s="5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4"/>
      <c r="B246" s="4"/>
      <c r="C246" s="5"/>
      <c r="D246" s="5"/>
      <c r="E246" s="5"/>
      <c r="F246" s="5"/>
      <c r="G246" s="5"/>
      <c r="H246" s="5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4"/>
      <c r="B247" s="4"/>
      <c r="C247" s="5"/>
      <c r="D247" s="5"/>
      <c r="E247" s="5"/>
      <c r="F247" s="5"/>
      <c r="G247" s="5"/>
      <c r="H247" s="5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4"/>
      <c r="B248" s="4"/>
      <c r="C248" s="5"/>
      <c r="D248" s="5"/>
      <c r="E248" s="5"/>
      <c r="F248" s="5"/>
      <c r="G248" s="5"/>
      <c r="H248" s="5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4"/>
      <c r="B249" s="4"/>
      <c r="C249" s="5"/>
      <c r="D249" s="5"/>
      <c r="E249" s="5"/>
      <c r="F249" s="5"/>
      <c r="G249" s="5"/>
      <c r="H249" s="5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4"/>
      <c r="B250" s="4"/>
      <c r="C250" s="5"/>
      <c r="D250" s="5"/>
      <c r="E250" s="5"/>
      <c r="F250" s="5"/>
      <c r="G250" s="5"/>
      <c r="H250" s="5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4"/>
      <c r="B251" s="4"/>
      <c r="C251" s="5"/>
      <c r="D251" s="5"/>
      <c r="E251" s="5"/>
      <c r="F251" s="5"/>
      <c r="G251" s="5"/>
      <c r="H251" s="5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4"/>
      <c r="B252" s="4"/>
      <c r="C252" s="5"/>
      <c r="D252" s="5"/>
      <c r="E252" s="5"/>
      <c r="F252" s="5"/>
      <c r="G252" s="5"/>
      <c r="H252" s="5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4"/>
      <c r="B253" s="4"/>
      <c r="C253" s="5"/>
      <c r="D253" s="5"/>
      <c r="E253" s="5"/>
      <c r="F253" s="5"/>
      <c r="G253" s="5"/>
      <c r="H253" s="5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4"/>
      <c r="B254" s="4"/>
      <c r="C254" s="5"/>
      <c r="D254" s="5"/>
      <c r="E254" s="5"/>
      <c r="F254" s="5"/>
      <c r="G254" s="5"/>
      <c r="H254" s="5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4"/>
      <c r="B255" s="4"/>
      <c r="C255" s="5"/>
      <c r="D255" s="5"/>
      <c r="E255" s="5"/>
      <c r="F255" s="5"/>
      <c r="G255" s="5"/>
      <c r="H255" s="5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4"/>
      <c r="B256" s="4"/>
      <c r="C256" s="5"/>
      <c r="D256" s="5"/>
      <c r="E256" s="5"/>
      <c r="F256" s="5"/>
      <c r="G256" s="5"/>
      <c r="H256" s="5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4"/>
      <c r="B257" s="4"/>
      <c r="C257" s="5"/>
      <c r="D257" s="5"/>
      <c r="E257" s="5"/>
      <c r="F257" s="5"/>
      <c r="G257" s="5"/>
      <c r="H257" s="5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4"/>
      <c r="B258" s="4"/>
      <c r="C258" s="5"/>
      <c r="D258" s="5"/>
      <c r="E258" s="5"/>
      <c r="F258" s="5"/>
      <c r="G258" s="5"/>
      <c r="H258" s="5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4"/>
      <c r="B259" s="4"/>
      <c r="C259" s="5"/>
      <c r="D259" s="5"/>
      <c r="E259" s="5"/>
      <c r="F259" s="5"/>
      <c r="G259" s="5"/>
      <c r="H259" s="5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4"/>
      <c r="B260" s="4"/>
      <c r="C260" s="5"/>
      <c r="D260" s="5"/>
      <c r="E260" s="5"/>
      <c r="F260" s="5"/>
      <c r="G260" s="5"/>
      <c r="H260" s="5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4"/>
      <c r="B261" s="4"/>
      <c r="C261" s="5"/>
      <c r="D261" s="5"/>
      <c r="E261" s="5"/>
      <c r="F261" s="5"/>
      <c r="G261" s="5"/>
      <c r="H261" s="5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4"/>
      <c r="B262" s="4"/>
      <c r="C262" s="5"/>
      <c r="D262" s="5"/>
      <c r="E262" s="5"/>
      <c r="F262" s="5"/>
      <c r="G262" s="5"/>
      <c r="H262" s="5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4"/>
      <c r="B263" s="4"/>
      <c r="C263" s="5"/>
      <c r="D263" s="5"/>
      <c r="E263" s="5"/>
      <c r="F263" s="5"/>
      <c r="G263" s="5"/>
      <c r="H263" s="5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4"/>
      <c r="B264" s="4"/>
      <c r="C264" s="5"/>
      <c r="D264" s="5"/>
      <c r="E264" s="5"/>
      <c r="F264" s="5"/>
      <c r="G264" s="5"/>
      <c r="H264" s="5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4"/>
      <c r="B265" s="4"/>
      <c r="C265" s="5"/>
      <c r="D265" s="5"/>
      <c r="E265" s="5"/>
      <c r="F265" s="5"/>
      <c r="G265" s="5"/>
      <c r="H265" s="5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4"/>
      <c r="B266" s="4"/>
      <c r="C266" s="5"/>
      <c r="D266" s="5"/>
      <c r="E266" s="5"/>
      <c r="F266" s="5"/>
      <c r="G266" s="5"/>
      <c r="H266" s="5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4"/>
      <c r="B267" s="4"/>
      <c r="C267" s="5"/>
      <c r="D267" s="5"/>
      <c r="E267" s="5"/>
      <c r="F267" s="5"/>
      <c r="G267" s="5"/>
      <c r="H267" s="5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4"/>
      <c r="B268" s="4"/>
      <c r="C268" s="5"/>
      <c r="D268" s="5"/>
      <c r="E268" s="5"/>
      <c r="F268" s="5"/>
      <c r="G268" s="5"/>
      <c r="H268" s="5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4"/>
      <c r="B269" s="4"/>
      <c r="C269" s="5"/>
      <c r="D269" s="5"/>
      <c r="E269" s="5"/>
      <c r="F269" s="5"/>
      <c r="G269" s="5"/>
      <c r="H269" s="5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4"/>
      <c r="B270" s="4"/>
      <c r="C270" s="5"/>
      <c r="D270" s="5"/>
      <c r="E270" s="5"/>
      <c r="F270" s="5"/>
      <c r="G270" s="5"/>
      <c r="H270" s="5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4"/>
      <c r="B271" s="4"/>
      <c r="C271" s="5"/>
      <c r="D271" s="5"/>
      <c r="E271" s="5"/>
      <c r="F271" s="5"/>
      <c r="G271" s="5"/>
      <c r="H271" s="5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4"/>
      <c r="B272" s="4"/>
      <c r="C272" s="5"/>
      <c r="D272" s="5"/>
      <c r="E272" s="5"/>
      <c r="F272" s="5"/>
      <c r="G272" s="5"/>
      <c r="H272" s="5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4"/>
      <c r="B273" s="4"/>
      <c r="C273" s="5"/>
      <c r="D273" s="5"/>
      <c r="E273" s="5"/>
      <c r="F273" s="5"/>
      <c r="G273" s="5"/>
      <c r="H273" s="5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4"/>
      <c r="B274" s="4"/>
      <c r="C274" s="5"/>
      <c r="D274" s="5"/>
      <c r="E274" s="5"/>
      <c r="F274" s="5"/>
      <c r="G274" s="5"/>
      <c r="H274" s="5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4"/>
      <c r="B275" s="4"/>
      <c r="C275" s="5"/>
      <c r="D275" s="5"/>
      <c r="E275" s="5"/>
      <c r="F275" s="5"/>
      <c r="G275" s="5"/>
      <c r="H275" s="5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4"/>
      <c r="B276" s="4"/>
      <c r="C276" s="5"/>
      <c r="D276" s="5"/>
      <c r="E276" s="5"/>
      <c r="F276" s="5"/>
      <c r="G276" s="5"/>
      <c r="H276" s="5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4"/>
      <c r="B277" s="4"/>
      <c r="C277" s="5"/>
      <c r="D277" s="5"/>
      <c r="E277" s="5"/>
      <c r="F277" s="5"/>
      <c r="G277" s="5"/>
      <c r="H277" s="5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4"/>
      <c r="B278" s="4"/>
      <c r="C278" s="5"/>
      <c r="D278" s="5"/>
      <c r="E278" s="5"/>
      <c r="F278" s="5"/>
      <c r="G278" s="5"/>
      <c r="H278" s="5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4"/>
      <c r="B279" s="4"/>
      <c r="C279" s="5"/>
      <c r="D279" s="5"/>
      <c r="E279" s="5"/>
      <c r="F279" s="5"/>
      <c r="G279" s="5"/>
      <c r="H279" s="5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4"/>
      <c r="B280" s="4"/>
      <c r="C280" s="5"/>
      <c r="D280" s="5"/>
      <c r="E280" s="5"/>
      <c r="F280" s="5"/>
      <c r="G280" s="5"/>
      <c r="H280" s="5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4"/>
      <c r="B281" s="4"/>
      <c r="C281" s="5"/>
      <c r="D281" s="5"/>
      <c r="E281" s="5"/>
      <c r="F281" s="5"/>
      <c r="G281" s="5"/>
      <c r="H281" s="5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4"/>
      <c r="B282" s="4"/>
      <c r="C282" s="5"/>
      <c r="D282" s="5"/>
      <c r="E282" s="5"/>
      <c r="F282" s="5"/>
      <c r="G282" s="5"/>
      <c r="H282" s="5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4"/>
      <c r="B283" s="4"/>
      <c r="C283" s="5"/>
      <c r="D283" s="5"/>
      <c r="E283" s="5"/>
      <c r="F283" s="5"/>
      <c r="G283" s="5"/>
      <c r="H283" s="5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4"/>
      <c r="B284" s="4"/>
      <c r="C284" s="5"/>
      <c r="D284" s="5"/>
      <c r="E284" s="5"/>
      <c r="F284" s="5"/>
      <c r="G284" s="5"/>
      <c r="H284" s="5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4"/>
      <c r="B285" s="4"/>
      <c r="C285" s="5"/>
      <c r="D285" s="5"/>
      <c r="E285" s="5"/>
      <c r="F285" s="5"/>
      <c r="G285" s="5"/>
      <c r="H285" s="5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4"/>
      <c r="B286" s="4"/>
      <c r="C286" s="5"/>
      <c r="D286" s="5"/>
      <c r="E286" s="5"/>
      <c r="F286" s="5"/>
      <c r="G286" s="5"/>
      <c r="H286" s="5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4"/>
      <c r="B287" s="4"/>
      <c r="C287" s="5"/>
      <c r="D287" s="5"/>
      <c r="E287" s="5"/>
      <c r="F287" s="5"/>
      <c r="G287" s="5"/>
      <c r="H287" s="5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4"/>
      <c r="B288" s="4"/>
      <c r="C288" s="5"/>
      <c r="D288" s="5"/>
      <c r="E288" s="5"/>
      <c r="F288" s="5"/>
      <c r="G288" s="5"/>
      <c r="H288" s="5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4"/>
      <c r="B289" s="4"/>
      <c r="C289" s="5"/>
      <c r="D289" s="5"/>
      <c r="E289" s="5"/>
      <c r="F289" s="5"/>
      <c r="G289" s="5"/>
      <c r="H289" s="5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4"/>
      <c r="B290" s="4"/>
      <c r="C290" s="5"/>
      <c r="D290" s="5"/>
      <c r="E290" s="5"/>
      <c r="F290" s="5"/>
      <c r="G290" s="5"/>
      <c r="H290" s="5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4"/>
      <c r="B291" s="4"/>
      <c r="C291" s="5"/>
      <c r="D291" s="5"/>
      <c r="E291" s="5"/>
      <c r="F291" s="5"/>
      <c r="G291" s="5"/>
      <c r="H291" s="5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4"/>
      <c r="B292" s="4"/>
      <c r="C292" s="5"/>
      <c r="D292" s="5"/>
      <c r="E292" s="5"/>
      <c r="F292" s="5"/>
      <c r="G292" s="5"/>
      <c r="H292" s="5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4"/>
      <c r="B293" s="4"/>
      <c r="C293" s="5"/>
      <c r="D293" s="5"/>
      <c r="E293" s="5"/>
      <c r="F293" s="5"/>
      <c r="G293" s="5"/>
      <c r="H293" s="5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4"/>
      <c r="B294" s="4"/>
      <c r="C294" s="5"/>
      <c r="D294" s="5"/>
      <c r="E294" s="5"/>
      <c r="F294" s="5"/>
      <c r="G294" s="5"/>
      <c r="H294" s="5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4"/>
      <c r="B295" s="4"/>
      <c r="C295" s="5"/>
      <c r="D295" s="5"/>
      <c r="E295" s="5"/>
      <c r="F295" s="5"/>
      <c r="G295" s="5"/>
      <c r="H295" s="5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4"/>
      <c r="B296" s="4"/>
      <c r="C296" s="5"/>
      <c r="D296" s="5"/>
      <c r="E296" s="5"/>
      <c r="F296" s="5"/>
      <c r="G296" s="5"/>
      <c r="H296" s="5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4"/>
      <c r="B297" s="4"/>
      <c r="C297" s="5"/>
      <c r="D297" s="5"/>
      <c r="E297" s="5"/>
      <c r="F297" s="5"/>
      <c r="G297" s="5"/>
      <c r="H297" s="5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4"/>
      <c r="B298" s="4"/>
      <c r="C298" s="5"/>
      <c r="D298" s="5"/>
      <c r="E298" s="5"/>
      <c r="F298" s="5"/>
      <c r="G298" s="5"/>
      <c r="H298" s="5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4"/>
      <c r="B299" s="4"/>
      <c r="C299" s="5"/>
      <c r="D299" s="5"/>
      <c r="E299" s="5"/>
      <c r="F299" s="5"/>
      <c r="G299" s="5"/>
      <c r="H299" s="5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4"/>
      <c r="B300" s="4"/>
      <c r="C300" s="5"/>
      <c r="D300" s="5"/>
      <c r="E300" s="5"/>
      <c r="F300" s="5"/>
      <c r="G300" s="5"/>
      <c r="H300" s="5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4"/>
      <c r="B301" s="4"/>
      <c r="C301" s="5"/>
      <c r="D301" s="5"/>
      <c r="E301" s="5"/>
      <c r="F301" s="5"/>
      <c r="G301" s="5"/>
      <c r="H301" s="5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4"/>
      <c r="B302" s="4"/>
      <c r="C302" s="5"/>
      <c r="D302" s="5"/>
      <c r="E302" s="5"/>
      <c r="F302" s="5"/>
      <c r="G302" s="5"/>
      <c r="H302" s="5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4"/>
      <c r="B303" s="4"/>
      <c r="C303" s="5"/>
      <c r="D303" s="5"/>
      <c r="E303" s="5"/>
      <c r="F303" s="5"/>
      <c r="G303" s="5"/>
      <c r="H303" s="5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4"/>
      <c r="B304" s="4"/>
      <c r="C304" s="5"/>
      <c r="D304" s="5"/>
      <c r="E304" s="5"/>
      <c r="F304" s="5"/>
      <c r="G304" s="5"/>
      <c r="H304" s="5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4"/>
      <c r="B305" s="4"/>
      <c r="C305" s="5"/>
      <c r="D305" s="5"/>
      <c r="E305" s="5"/>
      <c r="F305" s="5"/>
      <c r="G305" s="5"/>
      <c r="H305" s="5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4"/>
      <c r="B306" s="4"/>
      <c r="C306" s="5"/>
      <c r="D306" s="5"/>
      <c r="E306" s="5"/>
      <c r="F306" s="5"/>
      <c r="G306" s="5"/>
      <c r="H306" s="5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4"/>
      <c r="B307" s="4"/>
      <c r="C307" s="5"/>
      <c r="D307" s="5"/>
      <c r="E307" s="5"/>
      <c r="F307" s="5"/>
      <c r="G307" s="5"/>
      <c r="H307" s="5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4"/>
      <c r="B308" s="4"/>
      <c r="C308" s="5"/>
      <c r="D308" s="5"/>
      <c r="E308" s="5"/>
      <c r="F308" s="5"/>
      <c r="G308" s="5"/>
      <c r="H308" s="5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4"/>
      <c r="B309" s="4"/>
      <c r="C309" s="5"/>
      <c r="D309" s="5"/>
      <c r="E309" s="5"/>
      <c r="F309" s="5"/>
      <c r="G309" s="5"/>
      <c r="H309" s="5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4"/>
      <c r="B310" s="4"/>
      <c r="C310" s="5"/>
      <c r="D310" s="5"/>
      <c r="E310" s="5"/>
      <c r="F310" s="5"/>
      <c r="G310" s="5"/>
      <c r="H310" s="5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4"/>
      <c r="B311" s="4"/>
      <c r="C311" s="5"/>
      <c r="D311" s="5"/>
      <c r="E311" s="5"/>
      <c r="F311" s="5"/>
      <c r="G311" s="5"/>
      <c r="H311" s="5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4"/>
      <c r="B312" s="4"/>
      <c r="C312" s="5"/>
      <c r="D312" s="5"/>
      <c r="E312" s="5"/>
      <c r="F312" s="5"/>
      <c r="G312" s="5"/>
      <c r="H312" s="5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4"/>
      <c r="B313" s="4"/>
      <c r="C313" s="5"/>
      <c r="D313" s="5"/>
      <c r="E313" s="5"/>
      <c r="F313" s="5"/>
      <c r="G313" s="5"/>
      <c r="H313" s="5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4"/>
      <c r="B314" s="4"/>
      <c r="C314" s="5"/>
      <c r="D314" s="5"/>
      <c r="E314" s="5"/>
      <c r="F314" s="5"/>
      <c r="G314" s="5"/>
      <c r="H314" s="5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4"/>
      <c r="B315" s="4"/>
      <c r="C315" s="5"/>
      <c r="D315" s="5"/>
      <c r="E315" s="5"/>
      <c r="F315" s="5"/>
      <c r="G315" s="5"/>
      <c r="H315" s="5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4"/>
      <c r="B316" s="4"/>
      <c r="C316" s="5"/>
      <c r="D316" s="5"/>
      <c r="E316" s="5"/>
      <c r="F316" s="5"/>
      <c r="G316" s="5"/>
      <c r="H316" s="5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4"/>
      <c r="B317" s="4"/>
      <c r="C317" s="5"/>
      <c r="D317" s="5"/>
      <c r="E317" s="5"/>
      <c r="F317" s="5"/>
      <c r="G317" s="5"/>
      <c r="H317" s="5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4"/>
      <c r="B318" s="4"/>
      <c r="C318" s="5"/>
      <c r="D318" s="5"/>
      <c r="E318" s="5"/>
      <c r="F318" s="5"/>
      <c r="G318" s="5"/>
      <c r="H318" s="5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4"/>
      <c r="B319" s="4"/>
      <c r="C319" s="5"/>
      <c r="D319" s="5"/>
      <c r="E319" s="5"/>
      <c r="F319" s="5"/>
      <c r="G319" s="5"/>
      <c r="H319" s="5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4"/>
      <c r="B320" s="4"/>
      <c r="C320" s="5"/>
      <c r="D320" s="5"/>
      <c r="E320" s="5"/>
      <c r="F320" s="5"/>
      <c r="G320" s="5"/>
      <c r="H320" s="5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4"/>
      <c r="B321" s="4"/>
      <c r="C321" s="5"/>
      <c r="D321" s="5"/>
      <c r="E321" s="5"/>
      <c r="F321" s="5"/>
      <c r="G321" s="5"/>
      <c r="H321" s="5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4"/>
      <c r="B322" s="4"/>
      <c r="C322" s="5"/>
      <c r="D322" s="5"/>
      <c r="E322" s="5"/>
      <c r="F322" s="5"/>
      <c r="G322" s="5"/>
      <c r="H322" s="5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4"/>
      <c r="B323" s="4"/>
      <c r="C323" s="5"/>
      <c r="D323" s="5"/>
      <c r="E323" s="5"/>
      <c r="F323" s="5"/>
      <c r="G323" s="5"/>
      <c r="H323" s="5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4"/>
      <c r="B324" s="4"/>
      <c r="C324" s="5"/>
      <c r="D324" s="5"/>
      <c r="E324" s="5"/>
      <c r="F324" s="5"/>
      <c r="G324" s="5"/>
      <c r="H324" s="5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4"/>
      <c r="B325" s="4"/>
      <c r="C325" s="5"/>
      <c r="D325" s="5"/>
      <c r="E325" s="5"/>
      <c r="F325" s="5"/>
      <c r="G325" s="5"/>
      <c r="H325" s="5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4"/>
      <c r="B326" s="4"/>
      <c r="C326" s="5"/>
      <c r="D326" s="5"/>
      <c r="E326" s="5"/>
      <c r="F326" s="5"/>
      <c r="G326" s="5"/>
      <c r="H326" s="5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4"/>
      <c r="B327" s="4"/>
      <c r="C327" s="5"/>
      <c r="D327" s="5"/>
      <c r="E327" s="5"/>
      <c r="F327" s="5"/>
      <c r="G327" s="5"/>
      <c r="H327" s="5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4"/>
      <c r="B328" s="4"/>
      <c r="C328" s="5"/>
      <c r="D328" s="5"/>
      <c r="E328" s="5"/>
      <c r="F328" s="5"/>
      <c r="G328" s="5"/>
      <c r="H328" s="5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4"/>
      <c r="B329" s="4"/>
      <c r="C329" s="5"/>
      <c r="D329" s="5"/>
      <c r="E329" s="5"/>
      <c r="F329" s="5"/>
      <c r="G329" s="5"/>
      <c r="H329" s="5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4"/>
      <c r="B330" s="4"/>
      <c r="C330" s="5"/>
      <c r="D330" s="5"/>
      <c r="E330" s="5"/>
      <c r="F330" s="5"/>
      <c r="G330" s="5"/>
      <c r="H330" s="5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4"/>
      <c r="B331" s="4"/>
      <c r="C331" s="5"/>
      <c r="D331" s="5"/>
      <c r="E331" s="5"/>
      <c r="F331" s="5"/>
      <c r="G331" s="5"/>
      <c r="H331" s="5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4"/>
      <c r="B332" s="4"/>
      <c r="C332" s="5"/>
      <c r="D332" s="5"/>
      <c r="E332" s="5"/>
      <c r="F332" s="5"/>
      <c r="G332" s="5"/>
      <c r="H332" s="5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4"/>
      <c r="B333" s="4"/>
      <c r="C333" s="5"/>
      <c r="D333" s="5"/>
      <c r="E333" s="5"/>
      <c r="F333" s="5"/>
      <c r="G333" s="5"/>
      <c r="H333" s="5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4"/>
      <c r="B334" s="4"/>
      <c r="C334" s="5"/>
      <c r="D334" s="5"/>
      <c r="E334" s="5"/>
      <c r="F334" s="5"/>
      <c r="G334" s="5"/>
      <c r="H334" s="5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4"/>
      <c r="B335" s="4"/>
      <c r="C335" s="5"/>
      <c r="D335" s="5"/>
      <c r="E335" s="5"/>
      <c r="F335" s="5"/>
      <c r="G335" s="5"/>
      <c r="H335" s="5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4"/>
      <c r="B336" s="4"/>
      <c r="C336" s="5"/>
      <c r="D336" s="5"/>
      <c r="E336" s="5"/>
      <c r="F336" s="5"/>
      <c r="G336" s="5"/>
      <c r="H336" s="5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4"/>
      <c r="B337" s="4"/>
      <c r="C337" s="5"/>
      <c r="D337" s="5"/>
      <c r="E337" s="5"/>
      <c r="F337" s="5"/>
      <c r="G337" s="5"/>
      <c r="H337" s="5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4"/>
      <c r="B338" s="4"/>
      <c r="C338" s="5"/>
      <c r="D338" s="5"/>
      <c r="E338" s="5"/>
      <c r="F338" s="5"/>
      <c r="G338" s="5"/>
      <c r="H338" s="5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4"/>
      <c r="B339" s="4"/>
      <c r="C339" s="5"/>
      <c r="D339" s="5"/>
      <c r="E339" s="5"/>
      <c r="F339" s="5"/>
      <c r="G339" s="5"/>
      <c r="H339" s="5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4"/>
      <c r="B340" s="4"/>
      <c r="C340" s="5"/>
      <c r="D340" s="5"/>
      <c r="E340" s="5"/>
      <c r="F340" s="5"/>
      <c r="G340" s="5"/>
      <c r="H340" s="5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4"/>
      <c r="B341" s="4"/>
      <c r="C341" s="5"/>
      <c r="D341" s="5"/>
      <c r="E341" s="5"/>
      <c r="F341" s="5"/>
      <c r="G341" s="5"/>
      <c r="H341" s="5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4"/>
      <c r="B342" s="4"/>
      <c r="C342" s="5"/>
      <c r="D342" s="5"/>
      <c r="E342" s="5"/>
      <c r="F342" s="5"/>
      <c r="G342" s="5"/>
      <c r="H342" s="5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4"/>
      <c r="B343" s="4"/>
      <c r="C343" s="5"/>
      <c r="D343" s="5"/>
      <c r="E343" s="5"/>
      <c r="F343" s="5"/>
      <c r="G343" s="5"/>
      <c r="H343" s="5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4"/>
      <c r="B344" s="4"/>
      <c r="C344" s="5"/>
      <c r="D344" s="5"/>
      <c r="E344" s="5"/>
      <c r="F344" s="5"/>
      <c r="G344" s="5"/>
      <c r="H344" s="5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4"/>
      <c r="B345" s="4"/>
      <c r="C345" s="5"/>
      <c r="D345" s="5"/>
      <c r="E345" s="5"/>
      <c r="F345" s="5"/>
      <c r="G345" s="5"/>
      <c r="H345" s="5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4"/>
      <c r="B346" s="4"/>
      <c r="C346" s="5"/>
      <c r="D346" s="5"/>
      <c r="E346" s="5"/>
      <c r="F346" s="5"/>
      <c r="G346" s="5"/>
      <c r="H346" s="5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4"/>
      <c r="B347" s="4"/>
      <c r="C347" s="5"/>
      <c r="D347" s="5"/>
      <c r="E347" s="5"/>
      <c r="F347" s="5"/>
      <c r="G347" s="5"/>
      <c r="H347" s="5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4"/>
      <c r="B348" s="4"/>
      <c r="C348" s="5"/>
      <c r="D348" s="5"/>
      <c r="E348" s="5"/>
      <c r="F348" s="5"/>
      <c r="G348" s="5"/>
      <c r="H348" s="5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4"/>
      <c r="B349" s="4"/>
      <c r="C349" s="5"/>
      <c r="D349" s="5"/>
      <c r="E349" s="5"/>
      <c r="F349" s="5"/>
      <c r="G349" s="5"/>
      <c r="H349" s="5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4"/>
      <c r="B350" s="4"/>
      <c r="C350" s="5"/>
      <c r="D350" s="5"/>
      <c r="E350" s="5"/>
      <c r="F350" s="5"/>
      <c r="G350" s="5"/>
      <c r="H350" s="5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4"/>
      <c r="B351" s="4"/>
      <c r="C351" s="5"/>
      <c r="D351" s="5"/>
      <c r="E351" s="5"/>
      <c r="F351" s="5"/>
      <c r="G351" s="5"/>
      <c r="H351" s="5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4"/>
      <c r="B352" s="4"/>
      <c r="C352" s="5"/>
      <c r="D352" s="5"/>
      <c r="E352" s="5"/>
      <c r="F352" s="5"/>
      <c r="G352" s="5"/>
      <c r="H352" s="5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4"/>
      <c r="B353" s="4"/>
      <c r="C353" s="5"/>
      <c r="D353" s="5"/>
      <c r="E353" s="5"/>
      <c r="F353" s="5"/>
      <c r="G353" s="5"/>
      <c r="H353" s="5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4"/>
      <c r="B354" s="4"/>
      <c r="C354" s="5"/>
      <c r="D354" s="5"/>
      <c r="E354" s="5"/>
      <c r="F354" s="5"/>
      <c r="G354" s="5"/>
      <c r="H354" s="5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4"/>
      <c r="B355" s="4"/>
      <c r="C355" s="5"/>
      <c r="D355" s="5"/>
      <c r="E355" s="5"/>
      <c r="F355" s="5"/>
      <c r="G355" s="5"/>
      <c r="H355" s="5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4"/>
      <c r="B356" s="4"/>
      <c r="C356" s="5"/>
      <c r="D356" s="5"/>
      <c r="E356" s="5"/>
      <c r="F356" s="5"/>
      <c r="G356" s="5"/>
      <c r="H356" s="5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4"/>
      <c r="B357" s="4"/>
      <c r="C357" s="5"/>
      <c r="D357" s="5"/>
      <c r="E357" s="5"/>
      <c r="F357" s="5"/>
      <c r="G357" s="5"/>
      <c r="H357" s="5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4"/>
      <c r="B358" s="4"/>
      <c r="C358" s="5"/>
      <c r="D358" s="5"/>
      <c r="E358" s="5"/>
      <c r="F358" s="5"/>
      <c r="G358" s="5"/>
      <c r="H358" s="5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4"/>
      <c r="B359" s="4"/>
      <c r="C359" s="5"/>
      <c r="D359" s="5"/>
      <c r="E359" s="5"/>
      <c r="F359" s="5"/>
      <c r="G359" s="5"/>
      <c r="H359" s="5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4"/>
      <c r="B360" s="4"/>
      <c r="C360" s="5"/>
      <c r="D360" s="5"/>
      <c r="E360" s="5"/>
      <c r="F360" s="5"/>
      <c r="G360" s="5"/>
      <c r="H360" s="5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4"/>
      <c r="B361" s="4"/>
      <c r="C361" s="5"/>
      <c r="D361" s="5"/>
      <c r="E361" s="5"/>
      <c r="F361" s="5"/>
      <c r="G361" s="5"/>
      <c r="H361" s="5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4"/>
      <c r="B362" s="4"/>
      <c r="C362" s="5"/>
      <c r="D362" s="5"/>
      <c r="E362" s="5"/>
      <c r="F362" s="5"/>
      <c r="G362" s="5"/>
      <c r="H362" s="5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4"/>
      <c r="B363" s="4"/>
      <c r="C363" s="5"/>
      <c r="D363" s="5"/>
      <c r="E363" s="5"/>
      <c r="F363" s="5"/>
      <c r="G363" s="5"/>
      <c r="H363" s="5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4"/>
      <c r="B364" s="4"/>
      <c r="C364" s="5"/>
      <c r="D364" s="5"/>
      <c r="E364" s="5"/>
      <c r="F364" s="5"/>
      <c r="G364" s="5"/>
      <c r="H364" s="5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4"/>
      <c r="B365" s="4"/>
      <c r="C365" s="5"/>
      <c r="D365" s="5"/>
      <c r="E365" s="5"/>
      <c r="F365" s="5"/>
      <c r="G365" s="5"/>
      <c r="H365" s="5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4"/>
      <c r="B366" s="4"/>
      <c r="C366" s="5"/>
      <c r="D366" s="5"/>
      <c r="E366" s="5"/>
      <c r="F366" s="5"/>
      <c r="G366" s="5"/>
      <c r="H366" s="5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4"/>
      <c r="B367" s="4"/>
      <c r="C367" s="5"/>
      <c r="D367" s="5"/>
      <c r="E367" s="5"/>
      <c r="F367" s="5"/>
      <c r="G367" s="5"/>
      <c r="H367" s="5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4"/>
      <c r="B368" s="4"/>
      <c r="C368" s="5"/>
      <c r="D368" s="5"/>
      <c r="E368" s="5"/>
      <c r="F368" s="5"/>
      <c r="G368" s="5"/>
      <c r="H368" s="5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4"/>
      <c r="B369" s="4"/>
      <c r="C369" s="5"/>
      <c r="D369" s="5"/>
      <c r="E369" s="5"/>
      <c r="F369" s="5"/>
      <c r="G369" s="5"/>
      <c r="H369" s="5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4"/>
      <c r="B370" s="4"/>
      <c r="C370" s="5"/>
      <c r="D370" s="5"/>
      <c r="E370" s="5"/>
      <c r="F370" s="5"/>
      <c r="G370" s="5"/>
      <c r="H370" s="5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4"/>
      <c r="B371" s="4"/>
      <c r="C371" s="5"/>
      <c r="D371" s="5"/>
      <c r="E371" s="5"/>
      <c r="F371" s="5"/>
      <c r="G371" s="5"/>
      <c r="H371" s="5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4"/>
      <c r="B372" s="4"/>
      <c r="C372" s="5"/>
      <c r="D372" s="5"/>
      <c r="E372" s="5"/>
      <c r="F372" s="5"/>
      <c r="G372" s="5"/>
      <c r="H372" s="5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4"/>
      <c r="B373" s="4"/>
      <c r="C373" s="5"/>
      <c r="D373" s="5"/>
      <c r="E373" s="5"/>
      <c r="F373" s="5"/>
      <c r="G373" s="5"/>
      <c r="H373" s="5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4"/>
      <c r="B374" s="4"/>
      <c r="C374" s="5"/>
      <c r="D374" s="5"/>
      <c r="E374" s="5"/>
      <c r="F374" s="5"/>
      <c r="G374" s="5"/>
      <c r="H374" s="5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4"/>
      <c r="B375" s="4"/>
      <c r="C375" s="5"/>
      <c r="D375" s="5"/>
      <c r="E375" s="5"/>
      <c r="F375" s="5"/>
      <c r="G375" s="5"/>
      <c r="H375" s="5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4"/>
      <c r="B376" s="4"/>
      <c r="C376" s="5"/>
      <c r="D376" s="5"/>
      <c r="E376" s="5"/>
      <c r="F376" s="5"/>
      <c r="G376" s="5"/>
      <c r="H376" s="5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4"/>
      <c r="B377" s="4"/>
      <c r="C377" s="5"/>
      <c r="D377" s="5"/>
      <c r="E377" s="5"/>
      <c r="F377" s="5"/>
      <c r="G377" s="5"/>
      <c r="H377" s="5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4"/>
      <c r="B378" s="4"/>
      <c r="C378" s="5"/>
      <c r="D378" s="5"/>
      <c r="E378" s="5"/>
      <c r="F378" s="5"/>
      <c r="G378" s="5"/>
      <c r="H378" s="5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4"/>
      <c r="B379" s="4"/>
      <c r="C379" s="5"/>
      <c r="D379" s="5"/>
      <c r="E379" s="5"/>
      <c r="F379" s="5"/>
      <c r="G379" s="5"/>
      <c r="H379" s="5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4"/>
      <c r="B380" s="4"/>
      <c r="C380" s="5"/>
      <c r="D380" s="5"/>
      <c r="E380" s="5"/>
      <c r="F380" s="5"/>
      <c r="G380" s="5"/>
      <c r="H380" s="5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4"/>
      <c r="B381" s="4"/>
      <c r="C381" s="5"/>
      <c r="D381" s="5"/>
      <c r="E381" s="5"/>
      <c r="F381" s="5"/>
      <c r="G381" s="5"/>
      <c r="H381" s="5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4"/>
      <c r="B382" s="4"/>
      <c r="C382" s="5"/>
      <c r="D382" s="5"/>
      <c r="E382" s="5"/>
      <c r="F382" s="5"/>
      <c r="G382" s="5"/>
      <c r="H382" s="5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4"/>
      <c r="B383" s="4"/>
      <c r="C383" s="5"/>
      <c r="D383" s="5"/>
      <c r="E383" s="5"/>
      <c r="F383" s="5"/>
      <c r="G383" s="5"/>
      <c r="H383" s="5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4"/>
      <c r="B384" s="4"/>
      <c r="C384" s="5"/>
      <c r="D384" s="5"/>
      <c r="E384" s="5"/>
      <c r="F384" s="5"/>
      <c r="G384" s="5"/>
      <c r="H384" s="5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4"/>
      <c r="B385" s="4"/>
      <c r="C385" s="5"/>
      <c r="D385" s="5"/>
      <c r="E385" s="5"/>
      <c r="F385" s="5"/>
      <c r="G385" s="5"/>
      <c r="H385" s="5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4"/>
      <c r="B386" s="4"/>
      <c r="C386" s="5"/>
      <c r="D386" s="5"/>
      <c r="E386" s="5"/>
      <c r="F386" s="5"/>
      <c r="G386" s="5"/>
      <c r="H386" s="5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4"/>
      <c r="B387" s="4"/>
      <c r="C387" s="5"/>
      <c r="D387" s="5"/>
      <c r="E387" s="5"/>
      <c r="F387" s="5"/>
      <c r="G387" s="5"/>
      <c r="H387" s="5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4"/>
      <c r="B388" s="4"/>
      <c r="C388" s="5"/>
      <c r="D388" s="5"/>
      <c r="E388" s="5"/>
      <c r="F388" s="5"/>
      <c r="G388" s="5"/>
      <c r="H388" s="5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4"/>
      <c r="B389" s="4"/>
      <c r="C389" s="5"/>
      <c r="D389" s="5"/>
      <c r="E389" s="5"/>
      <c r="F389" s="5"/>
      <c r="G389" s="5"/>
      <c r="H389" s="5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4"/>
      <c r="B390" s="4"/>
      <c r="C390" s="5"/>
      <c r="D390" s="5"/>
      <c r="E390" s="5"/>
      <c r="F390" s="5"/>
      <c r="G390" s="5"/>
      <c r="H390" s="5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4"/>
      <c r="B391" s="4"/>
      <c r="C391" s="5"/>
      <c r="D391" s="5"/>
      <c r="E391" s="5"/>
      <c r="F391" s="5"/>
      <c r="G391" s="5"/>
      <c r="H391" s="5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4"/>
      <c r="B392" s="4"/>
      <c r="C392" s="5"/>
      <c r="D392" s="5"/>
      <c r="E392" s="5"/>
      <c r="F392" s="5"/>
      <c r="G392" s="5"/>
      <c r="H392" s="5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4"/>
      <c r="B393" s="4"/>
      <c r="C393" s="5"/>
      <c r="D393" s="5"/>
      <c r="E393" s="5"/>
      <c r="F393" s="5"/>
      <c r="G393" s="5"/>
      <c r="H393" s="5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4"/>
      <c r="B394" s="4"/>
      <c r="C394" s="5"/>
      <c r="D394" s="5"/>
      <c r="E394" s="5"/>
      <c r="F394" s="5"/>
      <c r="G394" s="5"/>
      <c r="H394" s="5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4"/>
      <c r="B395" s="4"/>
      <c r="C395" s="5"/>
      <c r="D395" s="5"/>
      <c r="E395" s="5"/>
      <c r="F395" s="5"/>
      <c r="G395" s="5"/>
      <c r="H395" s="5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4"/>
      <c r="B396" s="4"/>
      <c r="C396" s="5"/>
      <c r="D396" s="5"/>
      <c r="E396" s="5"/>
      <c r="F396" s="5"/>
      <c r="G396" s="5"/>
      <c r="H396" s="5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4"/>
      <c r="B397" s="4"/>
      <c r="C397" s="5"/>
      <c r="D397" s="5"/>
      <c r="E397" s="5"/>
      <c r="F397" s="5"/>
      <c r="G397" s="5"/>
      <c r="H397" s="5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4"/>
      <c r="B398" s="4"/>
      <c r="C398" s="5"/>
      <c r="D398" s="5"/>
      <c r="E398" s="5"/>
      <c r="F398" s="5"/>
      <c r="G398" s="5"/>
      <c r="H398" s="5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4"/>
      <c r="B399" s="4"/>
      <c r="C399" s="5"/>
      <c r="D399" s="5"/>
      <c r="E399" s="5"/>
      <c r="F399" s="5"/>
      <c r="G399" s="5"/>
      <c r="H399" s="5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4"/>
      <c r="B400" s="4"/>
      <c r="C400" s="5"/>
      <c r="D400" s="5"/>
      <c r="E400" s="5"/>
      <c r="F400" s="5"/>
      <c r="G400" s="5"/>
      <c r="H400" s="5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4"/>
      <c r="B401" s="4"/>
      <c r="C401" s="5"/>
      <c r="D401" s="5"/>
      <c r="E401" s="5"/>
      <c r="F401" s="5"/>
      <c r="G401" s="5"/>
      <c r="H401" s="5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4"/>
      <c r="B402" s="4"/>
      <c r="C402" s="5"/>
      <c r="D402" s="5"/>
      <c r="E402" s="5"/>
      <c r="F402" s="5"/>
      <c r="G402" s="5"/>
      <c r="H402" s="5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4"/>
      <c r="B403" s="4"/>
      <c r="C403" s="5"/>
      <c r="D403" s="5"/>
      <c r="E403" s="5"/>
      <c r="F403" s="5"/>
      <c r="G403" s="5"/>
      <c r="H403" s="5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4"/>
      <c r="B404" s="4"/>
      <c r="C404" s="5"/>
      <c r="D404" s="5"/>
      <c r="E404" s="5"/>
      <c r="F404" s="5"/>
      <c r="G404" s="5"/>
      <c r="H404" s="5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4"/>
      <c r="B405" s="4"/>
      <c r="C405" s="5"/>
      <c r="D405" s="5"/>
      <c r="E405" s="5"/>
      <c r="F405" s="5"/>
      <c r="G405" s="5"/>
      <c r="H405" s="5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4"/>
      <c r="B406" s="4"/>
      <c r="C406" s="5"/>
      <c r="D406" s="5"/>
      <c r="E406" s="5"/>
      <c r="F406" s="5"/>
      <c r="G406" s="5"/>
      <c r="H406" s="5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4"/>
      <c r="B407" s="4"/>
      <c r="C407" s="5"/>
      <c r="D407" s="5"/>
      <c r="E407" s="5"/>
      <c r="F407" s="5"/>
      <c r="G407" s="5"/>
      <c r="H407" s="5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4"/>
      <c r="B408" s="4"/>
      <c r="C408" s="5"/>
      <c r="D408" s="5"/>
      <c r="E408" s="5"/>
      <c r="F408" s="5"/>
      <c r="G408" s="5"/>
      <c r="H408" s="5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4"/>
      <c r="B409" s="4"/>
      <c r="C409" s="5"/>
      <c r="D409" s="5"/>
      <c r="E409" s="5"/>
      <c r="F409" s="5"/>
      <c r="G409" s="5"/>
      <c r="H409" s="5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4"/>
      <c r="B410" s="4"/>
      <c r="C410" s="5"/>
      <c r="D410" s="5"/>
      <c r="E410" s="5"/>
      <c r="F410" s="5"/>
      <c r="G410" s="5"/>
      <c r="H410" s="5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4"/>
      <c r="B411" s="4"/>
      <c r="C411" s="5"/>
      <c r="D411" s="5"/>
      <c r="E411" s="5"/>
      <c r="F411" s="5"/>
      <c r="G411" s="5"/>
      <c r="H411" s="5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4"/>
      <c r="B412" s="4"/>
      <c r="C412" s="5"/>
      <c r="D412" s="5"/>
      <c r="E412" s="5"/>
      <c r="F412" s="5"/>
      <c r="G412" s="5"/>
      <c r="H412" s="5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4"/>
      <c r="B413" s="4"/>
      <c r="C413" s="5"/>
      <c r="D413" s="5"/>
      <c r="E413" s="5"/>
      <c r="F413" s="5"/>
      <c r="G413" s="5"/>
      <c r="H413" s="5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4"/>
      <c r="B414" s="4"/>
      <c r="C414" s="5"/>
      <c r="D414" s="5"/>
      <c r="E414" s="5"/>
      <c r="F414" s="5"/>
      <c r="G414" s="5"/>
      <c r="H414" s="5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4"/>
      <c r="B415" s="4"/>
      <c r="C415" s="5"/>
      <c r="D415" s="5"/>
      <c r="E415" s="5"/>
      <c r="F415" s="5"/>
      <c r="G415" s="5"/>
      <c r="H415" s="5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4"/>
      <c r="B416" s="4"/>
      <c r="C416" s="5"/>
      <c r="D416" s="5"/>
      <c r="E416" s="5"/>
      <c r="F416" s="5"/>
      <c r="G416" s="5"/>
      <c r="H416" s="5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4"/>
      <c r="B417" s="4"/>
      <c r="C417" s="5"/>
      <c r="D417" s="5"/>
      <c r="E417" s="5"/>
      <c r="F417" s="5"/>
      <c r="G417" s="5"/>
      <c r="H417" s="5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4"/>
      <c r="B418" s="4"/>
      <c r="C418" s="5"/>
      <c r="D418" s="5"/>
      <c r="E418" s="5"/>
      <c r="F418" s="5"/>
      <c r="G418" s="5"/>
      <c r="H418" s="5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4"/>
      <c r="B419" s="4"/>
      <c r="C419" s="5"/>
      <c r="D419" s="5"/>
      <c r="E419" s="5"/>
      <c r="F419" s="5"/>
      <c r="G419" s="5"/>
      <c r="H419" s="5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4"/>
      <c r="B420" s="4"/>
      <c r="C420" s="5"/>
      <c r="D420" s="5"/>
      <c r="E420" s="5"/>
      <c r="F420" s="5"/>
      <c r="G420" s="5"/>
      <c r="H420" s="5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4"/>
      <c r="B421" s="4"/>
      <c r="C421" s="5"/>
      <c r="D421" s="5"/>
      <c r="E421" s="5"/>
      <c r="F421" s="5"/>
      <c r="G421" s="5"/>
      <c r="H421" s="5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4"/>
      <c r="B422" s="4"/>
      <c r="C422" s="5"/>
      <c r="D422" s="5"/>
      <c r="E422" s="5"/>
      <c r="F422" s="5"/>
      <c r="G422" s="5"/>
      <c r="H422" s="5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4"/>
      <c r="B423" s="4"/>
      <c r="C423" s="5"/>
      <c r="D423" s="5"/>
      <c r="E423" s="5"/>
      <c r="F423" s="5"/>
      <c r="G423" s="5"/>
      <c r="H423" s="5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4"/>
      <c r="B424" s="4"/>
      <c r="C424" s="5"/>
      <c r="D424" s="5"/>
      <c r="E424" s="5"/>
      <c r="F424" s="5"/>
      <c r="G424" s="5"/>
      <c r="H424" s="5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4"/>
      <c r="B425" s="4"/>
      <c r="C425" s="5"/>
      <c r="D425" s="5"/>
      <c r="E425" s="5"/>
      <c r="F425" s="5"/>
      <c r="G425" s="5"/>
      <c r="H425" s="5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4"/>
      <c r="B426" s="4"/>
      <c r="C426" s="5"/>
      <c r="D426" s="5"/>
      <c r="E426" s="5"/>
      <c r="F426" s="5"/>
      <c r="G426" s="5"/>
      <c r="H426" s="5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4"/>
      <c r="B427" s="4"/>
      <c r="C427" s="5"/>
      <c r="D427" s="5"/>
      <c r="E427" s="5"/>
      <c r="F427" s="5"/>
      <c r="G427" s="5"/>
      <c r="H427" s="5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4"/>
      <c r="B428" s="4"/>
      <c r="C428" s="5"/>
      <c r="D428" s="5"/>
      <c r="E428" s="5"/>
      <c r="F428" s="5"/>
      <c r="G428" s="5"/>
      <c r="H428" s="5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4"/>
      <c r="B429" s="4"/>
      <c r="C429" s="5"/>
      <c r="D429" s="5"/>
      <c r="E429" s="5"/>
      <c r="F429" s="5"/>
      <c r="G429" s="5"/>
      <c r="H429" s="5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4"/>
      <c r="B430" s="4"/>
      <c r="C430" s="5"/>
      <c r="D430" s="5"/>
      <c r="E430" s="5"/>
      <c r="F430" s="5"/>
      <c r="G430" s="5"/>
      <c r="H430" s="5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4"/>
      <c r="B431" s="4"/>
      <c r="C431" s="5"/>
      <c r="D431" s="5"/>
      <c r="E431" s="5"/>
      <c r="F431" s="5"/>
      <c r="G431" s="5"/>
      <c r="H431" s="5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4"/>
      <c r="B432" s="4"/>
      <c r="C432" s="5"/>
      <c r="D432" s="5"/>
      <c r="E432" s="5"/>
      <c r="F432" s="5"/>
      <c r="G432" s="5"/>
      <c r="H432" s="5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4"/>
      <c r="B433" s="4"/>
      <c r="C433" s="5"/>
      <c r="D433" s="5"/>
      <c r="E433" s="5"/>
      <c r="F433" s="5"/>
      <c r="G433" s="5"/>
      <c r="H433" s="5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4"/>
      <c r="B434" s="4"/>
      <c r="C434" s="5"/>
      <c r="D434" s="5"/>
      <c r="E434" s="5"/>
      <c r="F434" s="5"/>
      <c r="G434" s="5"/>
      <c r="H434" s="5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4"/>
      <c r="B435" s="4"/>
      <c r="C435" s="5"/>
      <c r="D435" s="5"/>
      <c r="E435" s="5"/>
      <c r="F435" s="5"/>
      <c r="G435" s="5"/>
      <c r="H435" s="5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4"/>
      <c r="B436" s="4"/>
      <c r="C436" s="5"/>
      <c r="D436" s="5"/>
      <c r="E436" s="5"/>
      <c r="F436" s="5"/>
      <c r="G436" s="5"/>
      <c r="H436" s="5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4"/>
      <c r="B437" s="4"/>
      <c r="C437" s="5"/>
      <c r="D437" s="5"/>
      <c r="E437" s="5"/>
      <c r="F437" s="5"/>
      <c r="G437" s="5"/>
      <c r="H437" s="5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4"/>
      <c r="B438" s="4"/>
      <c r="C438" s="5"/>
      <c r="D438" s="5"/>
      <c r="E438" s="5"/>
      <c r="F438" s="5"/>
      <c r="G438" s="5"/>
      <c r="H438" s="5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4"/>
      <c r="B439" s="4"/>
      <c r="C439" s="5"/>
      <c r="D439" s="5"/>
      <c r="E439" s="5"/>
      <c r="F439" s="5"/>
      <c r="G439" s="5"/>
      <c r="H439" s="5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4"/>
      <c r="B440" s="4"/>
      <c r="C440" s="5"/>
      <c r="D440" s="5"/>
      <c r="E440" s="5"/>
      <c r="F440" s="5"/>
      <c r="G440" s="5"/>
      <c r="H440" s="5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4"/>
      <c r="B441" s="4"/>
      <c r="C441" s="5"/>
      <c r="D441" s="5"/>
      <c r="E441" s="5"/>
      <c r="F441" s="5"/>
      <c r="G441" s="5"/>
      <c r="H441" s="5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4"/>
      <c r="B442" s="4"/>
      <c r="C442" s="5"/>
      <c r="D442" s="5"/>
      <c r="E442" s="5"/>
      <c r="F442" s="5"/>
      <c r="G442" s="5"/>
      <c r="H442" s="5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4"/>
      <c r="B443" s="4"/>
      <c r="C443" s="5"/>
      <c r="D443" s="5"/>
      <c r="E443" s="5"/>
      <c r="F443" s="5"/>
      <c r="G443" s="5"/>
      <c r="H443" s="5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4"/>
      <c r="B444" s="4"/>
      <c r="C444" s="5"/>
      <c r="D444" s="5"/>
      <c r="E444" s="5"/>
      <c r="F444" s="5"/>
      <c r="G444" s="5"/>
      <c r="H444" s="5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4"/>
      <c r="B445" s="4"/>
      <c r="C445" s="5"/>
      <c r="D445" s="5"/>
      <c r="E445" s="5"/>
      <c r="F445" s="5"/>
      <c r="G445" s="5"/>
      <c r="H445" s="5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4"/>
      <c r="B446" s="4"/>
      <c r="C446" s="5"/>
      <c r="D446" s="5"/>
      <c r="E446" s="5"/>
      <c r="F446" s="5"/>
      <c r="G446" s="5"/>
      <c r="H446" s="5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4"/>
      <c r="B447" s="4"/>
      <c r="C447" s="5"/>
      <c r="D447" s="5"/>
      <c r="E447" s="5"/>
      <c r="F447" s="5"/>
      <c r="G447" s="5"/>
      <c r="H447" s="5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4"/>
      <c r="B448" s="4"/>
      <c r="C448" s="5"/>
      <c r="D448" s="5"/>
      <c r="E448" s="5"/>
      <c r="F448" s="5"/>
      <c r="G448" s="5"/>
      <c r="H448" s="5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4"/>
      <c r="B449" s="4"/>
      <c r="C449" s="5"/>
      <c r="D449" s="5"/>
      <c r="E449" s="5"/>
      <c r="F449" s="5"/>
      <c r="G449" s="5"/>
      <c r="H449" s="5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4"/>
      <c r="B450" s="4"/>
      <c r="C450" s="5"/>
      <c r="D450" s="5"/>
      <c r="E450" s="5"/>
      <c r="F450" s="5"/>
      <c r="G450" s="5"/>
      <c r="H450" s="5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4"/>
      <c r="B451" s="4"/>
      <c r="C451" s="5"/>
      <c r="D451" s="5"/>
      <c r="E451" s="5"/>
      <c r="F451" s="5"/>
      <c r="G451" s="5"/>
      <c r="H451" s="5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4"/>
      <c r="B452" s="4"/>
      <c r="C452" s="5"/>
      <c r="D452" s="5"/>
      <c r="E452" s="5"/>
      <c r="F452" s="5"/>
      <c r="G452" s="5"/>
      <c r="H452" s="5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4"/>
      <c r="B453" s="4"/>
      <c r="C453" s="5"/>
      <c r="D453" s="5"/>
      <c r="E453" s="5"/>
      <c r="F453" s="5"/>
      <c r="G453" s="5"/>
      <c r="H453" s="5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4"/>
      <c r="B454" s="4"/>
      <c r="C454" s="5"/>
      <c r="D454" s="5"/>
      <c r="E454" s="5"/>
      <c r="F454" s="5"/>
      <c r="G454" s="5"/>
      <c r="H454" s="5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4"/>
      <c r="B455" s="4"/>
      <c r="C455" s="5"/>
      <c r="D455" s="5"/>
      <c r="E455" s="5"/>
      <c r="F455" s="5"/>
      <c r="G455" s="5"/>
      <c r="H455" s="5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4"/>
      <c r="B456" s="4"/>
      <c r="C456" s="5"/>
      <c r="D456" s="5"/>
      <c r="E456" s="5"/>
      <c r="F456" s="5"/>
      <c r="G456" s="5"/>
      <c r="H456" s="5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4"/>
      <c r="B457" s="4"/>
      <c r="C457" s="5"/>
      <c r="D457" s="5"/>
      <c r="E457" s="5"/>
      <c r="F457" s="5"/>
      <c r="G457" s="5"/>
      <c r="H457" s="5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4"/>
      <c r="B458" s="4"/>
      <c r="C458" s="5"/>
      <c r="D458" s="5"/>
      <c r="E458" s="5"/>
      <c r="F458" s="5"/>
      <c r="G458" s="5"/>
      <c r="H458" s="5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4"/>
      <c r="B459" s="4"/>
      <c r="C459" s="5"/>
      <c r="D459" s="5"/>
      <c r="E459" s="5"/>
      <c r="F459" s="5"/>
      <c r="G459" s="5"/>
      <c r="H459" s="5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4"/>
      <c r="B460" s="4"/>
      <c r="C460" s="5"/>
      <c r="D460" s="5"/>
      <c r="E460" s="5"/>
      <c r="F460" s="5"/>
      <c r="G460" s="5"/>
      <c r="H460" s="5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4"/>
      <c r="B461" s="4"/>
      <c r="C461" s="5"/>
      <c r="D461" s="5"/>
      <c r="E461" s="5"/>
      <c r="F461" s="5"/>
      <c r="G461" s="5"/>
      <c r="H461" s="5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4"/>
      <c r="B462" s="4"/>
      <c r="C462" s="5"/>
      <c r="D462" s="5"/>
      <c r="E462" s="5"/>
      <c r="F462" s="5"/>
      <c r="G462" s="5"/>
      <c r="H462" s="5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4"/>
      <c r="B463" s="4"/>
      <c r="C463" s="5"/>
      <c r="D463" s="5"/>
      <c r="E463" s="5"/>
      <c r="F463" s="5"/>
      <c r="G463" s="5"/>
      <c r="H463" s="5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4"/>
      <c r="B464" s="4"/>
      <c r="C464" s="5"/>
      <c r="D464" s="5"/>
      <c r="E464" s="5"/>
      <c r="F464" s="5"/>
      <c r="G464" s="5"/>
      <c r="H464" s="5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4"/>
      <c r="B465" s="4"/>
      <c r="C465" s="5"/>
      <c r="D465" s="5"/>
      <c r="E465" s="5"/>
      <c r="F465" s="5"/>
      <c r="G465" s="5"/>
      <c r="H465" s="5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4"/>
      <c r="B466" s="4"/>
      <c r="C466" s="5"/>
      <c r="D466" s="5"/>
      <c r="E466" s="5"/>
      <c r="F466" s="5"/>
      <c r="G466" s="5"/>
      <c r="H466" s="5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4"/>
      <c r="B467" s="4"/>
      <c r="C467" s="5"/>
      <c r="D467" s="5"/>
      <c r="E467" s="5"/>
      <c r="F467" s="5"/>
      <c r="G467" s="5"/>
      <c r="H467" s="5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4"/>
      <c r="B468" s="4"/>
      <c r="C468" s="5"/>
      <c r="D468" s="5"/>
      <c r="E468" s="5"/>
      <c r="F468" s="5"/>
      <c r="G468" s="5"/>
      <c r="H468" s="5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4"/>
      <c r="B469" s="4"/>
      <c r="C469" s="5"/>
      <c r="D469" s="5"/>
      <c r="E469" s="5"/>
      <c r="F469" s="5"/>
      <c r="G469" s="5"/>
      <c r="H469" s="5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4"/>
      <c r="B470" s="4"/>
      <c r="C470" s="5"/>
      <c r="D470" s="5"/>
      <c r="E470" s="5"/>
      <c r="F470" s="5"/>
      <c r="G470" s="5"/>
      <c r="H470" s="5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4"/>
      <c r="B471" s="4"/>
      <c r="C471" s="5"/>
      <c r="D471" s="5"/>
      <c r="E471" s="5"/>
      <c r="F471" s="5"/>
      <c r="G471" s="5"/>
      <c r="H471" s="5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4"/>
      <c r="B472" s="4"/>
      <c r="C472" s="5"/>
      <c r="D472" s="5"/>
      <c r="E472" s="5"/>
      <c r="F472" s="5"/>
      <c r="G472" s="5"/>
      <c r="H472" s="5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4"/>
      <c r="B473" s="4"/>
      <c r="C473" s="5"/>
      <c r="D473" s="5"/>
      <c r="E473" s="5"/>
      <c r="F473" s="5"/>
      <c r="G473" s="5"/>
      <c r="H473" s="5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4"/>
      <c r="B474" s="4"/>
      <c r="C474" s="5"/>
      <c r="D474" s="5"/>
      <c r="E474" s="5"/>
      <c r="F474" s="5"/>
      <c r="G474" s="5"/>
      <c r="H474" s="5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4"/>
      <c r="B475" s="4"/>
      <c r="C475" s="5"/>
      <c r="D475" s="5"/>
      <c r="E475" s="5"/>
      <c r="F475" s="5"/>
      <c r="G475" s="5"/>
      <c r="H475" s="5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4"/>
      <c r="B476" s="4"/>
      <c r="C476" s="5"/>
      <c r="D476" s="5"/>
      <c r="E476" s="5"/>
      <c r="F476" s="5"/>
      <c r="G476" s="5"/>
      <c r="H476" s="5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4"/>
      <c r="B477" s="4"/>
      <c r="C477" s="5"/>
      <c r="D477" s="5"/>
      <c r="E477" s="5"/>
      <c r="F477" s="5"/>
      <c r="G477" s="5"/>
      <c r="H477" s="5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4"/>
      <c r="B478" s="4"/>
      <c r="C478" s="5"/>
      <c r="D478" s="5"/>
      <c r="E478" s="5"/>
      <c r="F478" s="5"/>
      <c r="G478" s="5"/>
      <c r="H478" s="5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4"/>
      <c r="B479" s="4"/>
      <c r="C479" s="5"/>
      <c r="D479" s="5"/>
      <c r="E479" s="5"/>
      <c r="F479" s="5"/>
      <c r="G479" s="5"/>
      <c r="H479" s="5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4"/>
      <c r="B480" s="4"/>
      <c r="C480" s="5"/>
      <c r="D480" s="5"/>
      <c r="E480" s="5"/>
      <c r="F480" s="5"/>
      <c r="G480" s="5"/>
      <c r="H480" s="5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4"/>
      <c r="B481" s="4"/>
      <c r="C481" s="5"/>
      <c r="D481" s="5"/>
      <c r="E481" s="5"/>
      <c r="F481" s="5"/>
      <c r="G481" s="5"/>
      <c r="H481" s="5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4"/>
      <c r="B482" s="4"/>
      <c r="C482" s="5"/>
      <c r="D482" s="5"/>
      <c r="E482" s="5"/>
      <c r="F482" s="5"/>
      <c r="G482" s="5"/>
      <c r="H482" s="5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4"/>
      <c r="B483" s="4"/>
      <c r="C483" s="5"/>
      <c r="D483" s="5"/>
      <c r="E483" s="5"/>
      <c r="F483" s="5"/>
      <c r="G483" s="5"/>
      <c r="H483" s="5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4"/>
      <c r="B484" s="4"/>
      <c r="C484" s="5"/>
      <c r="D484" s="5"/>
      <c r="E484" s="5"/>
      <c r="F484" s="5"/>
      <c r="G484" s="5"/>
      <c r="H484" s="5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4"/>
      <c r="B485" s="4"/>
      <c r="C485" s="5"/>
      <c r="D485" s="5"/>
      <c r="E485" s="5"/>
      <c r="F485" s="5"/>
      <c r="G485" s="5"/>
      <c r="H485" s="5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4"/>
      <c r="B486" s="4"/>
      <c r="C486" s="5"/>
      <c r="D486" s="5"/>
      <c r="E486" s="5"/>
      <c r="F486" s="5"/>
      <c r="G486" s="5"/>
      <c r="H486" s="5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4"/>
      <c r="B487" s="4"/>
      <c r="C487" s="5"/>
      <c r="D487" s="5"/>
      <c r="E487" s="5"/>
      <c r="F487" s="5"/>
      <c r="G487" s="5"/>
      <c r="H487" s="5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4"/>
      <c r="B488" s="4"/>
      <c r="C488" s="5"/>
      <c r="D488" s="5"/>
      <c r="E488" s="5"/>
      <c r="F488" s="5"/>
      <c r="G488" s="5"/>
      <c r="H488" s="5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4"/>
      <c r="B489" s="4"/>
      <c r="C489" s="5"/>
      <c r="D489" s="5"/>
      <c r="E489" s="5"/>
      <c r="F489" s="5"/>
      <c r="G489" s="5"/>
      <c r="H489" s="5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4"/>
      <c r="B490" s="4"/>
      <c r="C490" s="5"/>
      <c r="D490" s="5"/>
      <c r="E490" s="5"/>
      <c r="F490" s="5"/>
      <c r="G490" s="5"/>
      <c r="H490" s="5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4"/>
      <c r="B491" s="4"/>
      <c r="C491" s="5"/>
      <c r="D491" s="5"/>
      <c r="E491" s="5"/>
      <c r="F491" s="5"/>
      <c r="G491" s="5"/>
      <c r="H491" s="5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4"/>
      <c r="B492" s="4"/>
      <c r="C492" s="5"/>
      <c r="D492" s="5"/>
      <c r="E492" s="5"/>
      <c r="F492" s="5"/>
      <c r="G492" s="5"/>
      <c r="H492" s="5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4"/>
      <c r="B493" s="4"/>
      <c r="C493" s="5"/>
      <c r="D493" s="5"/>
      <c r="E493" s="5"/>
      <c r="F493" s="5"/>
      <c r="G493" s="5"/>
      <c r="H493" s="5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4"/>
      <c r="B494" s="4"/>
      <c r="C494" s="5"/>
      <c r="D494" s="5"/>
      <c r="E494" s="5"/>
      <c r="F494" s="5"/>
      <c r="G494" s="5"/>
      <c r="H494" s="5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4"/>
      <c r="B495" s="4"/>
      <c r="C495" s="5"/>
      <c r="D495" s="5"/>
      <c r="E495" s="5"/>
      <c r="F495" s="5"/>
      <c r="G495" s="5"/>
      <c r="H495" s="5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4"/>
      <c r="B496" s="4"/>
      <c r="C496" s="5"/>
      <c r="D496" s="5"/>
      <c r="E496" s="5"/>
      <c r="F496" s="5"/>
      <c r="G496" s="5"/>
      <c r="H496" s="5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4"/>
      <c r="B497" s="4"/>
      <c r="C497" s="5"/>
      <c r="D497" s="5"/>
      <c r="E497" s="5"/>
      <c r="F497" s="5"/>
      <c r="G497" s="5"/>
      <c r="H497" s="5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4"/>
      <c r="B498" s="4"/>
      <c r="C498" s="5"/>
      <c r="D498" s="5"/>
      <c r="E498" s="5"/>
      <c r="F498" s="5"/>
      <c r="G498" s="5"/>
      <c r="H498" s="5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4"/>
      <c r="B499" s="4"/>
      <c r="C499" s="5"/>
      <c r="D499" s="5"/>
      <c r="E499" s="5"/>
      <c r="F499" s="5"/>
      <c r="G499" s="5"/>
      <c r="H499" s="5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4"/>
      <c r="B500" s="4"/>
      <c r="C500" s="5"/>
      <c r="D500" s="5"/>
      <c r="E500" s="5"/>
      <c r="F500" s="5"/>
      <c r="G500" s="5"/>
      <c r="H500" s="5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4"/>
      <c r="B501" s="4"/>
      <c r="C501" s="5"/>
      <c r="D501" s="5"/>
      <c r="E501" s="5"/>
      <c r="F501" s="5"/>
      <c r="G501" s="5"/>
      <c r="H501" s="5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4"/>
      <c r="B502" s="4"/>
      <c r="C502" s="5"/>
      <c r="D502" s="5"/>
      <c r="E502" s="5"/>
      <c r="F502" s="5"/>
      <c r="G502" s="5"/>
      <c r="H502" s="5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4"/>
      <c r="B503" s="4"/>
      <c r="C503" s="5"/>
      <c r="D503" s="5"/>
      <c r="E503" s="5"/>
      <c r="F503" s="5"/>
      <c r="G503" s="5"/>
      <c r="H503" s="5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4"/>
      <c r="B504" s="4"/>
      <c r="C504" s="5"/>
      <c r="D504" s="5"/>
      <c r="E504" s="5"/>
      <c r="F504" s="5"/>
      <c r="G504" s="5"/>
      <c r="H504" s="5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4"/>
      <c r="B505" s="4"/>
      <c r="C505" s="5"/>
      <c r="D505" s="5"/>
      <c r="E505" s="5"/>
      <c r="F505" s="5"/>
      <c r="G505" s="5"/>
      <c r="H505" s="5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4"/>
      <c r="B506" s="4"/>
      <c r="C506" s="5"/>
      <c r="D506" s="5"/>
      <c r="E506" s="5"/>
      <c r="F506" s="5"/>
      <c r="G506" s="5"/>
      <c r="H506" s="5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4"/>
      <c r="B507" s="4"/>
      <c r="C507" s="5"/>
      <c r="D507" s="5"/>
      <c r="E507" s="5"/>
      <c r="F507" s="5"/>
      <c r="G507" s="5"/>
      <c r="H507" s="5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4"/>
      <c r="B508" s="4"/>
      <c r="C508" s="5"/>
      <c r="D508" s="5"/>
      <c r="E508" s="5"/>
      <c r="F508" s="5"/>
      <c r="G508" s="5"/>
      <c r="H508" s="5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4"/>
      <c r="B509" s="4"/>
      <c r="C509" s="5"/>
      <c r="D509" s="5"/>
      <c r="E509" s="5"/>
      <c r="F509" s="5"/>
      <c r="G509" s="5"/>
      <c r="H509" s="5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4"/>
      <c r="B510" s="4"/>
      <c r="C510" s="5"/>
      <c r="D510" s="5"/>
      <c r="E510" s="5"/>
      <c r="F510" s="5"/>
      <c r="G510" s="5"/>
      <c r="H510" s="5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4"/>
      <c r="B511" s="4"/>
      <c r="C511" s="5"/>
      <c r="D511" s="5"/>
      <c r="E511" s="5"/>
      <c r="F511" s="5"/>
      <c r="G511" s="5"/>
      <c r="H511" s="5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4"/>
      <c r="B512" s="4"/>
      <c r="C512" s="5"/>
      <c r="D512" s="5"/>
      <c r="E512" s="5"/>
      <c r="F512" s="5"/>
      <c r="G512" s="5"/>
      <c r="H512" s="5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4"/>
      <c r="B513" s="4"/>
      <c r="C513" s="5"/>
      <c r="D513" s="5"/>
      <c r="E513" s="5"/>
      <c r="F513" s="5"/>
      <c r="G513" s="5"/>
      <c r="H513" s="5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4"/>
      <c r="B514" s="4"/>
      <c r="C514" s="5"/>
      <c r="D514" s="5"/>
      <c r="E514" s="5"/>
      <c r="F514" s="5"/>
      <c r="G514" s="5"/>
      <c r="H514" s="5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4"/>
      <c r="B515" s="4"/>
      <c r="C515" s="5"/>
      <c r="D515" s="5"/>
      <c r="E515" s="5"/>
      <c r="F515" s="5"/>
      <c r="G515" s="5"/>
      <c r="H515" s="5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4"/>
      <c r="B516" s="4"/>
      <c r="C516" s="5"/>
      <c r="D516" s="5"/>
      <c r="E516" s="5"/>
      <c r="F516" s="5"/>
      <c r="G516" s="5"/>
      <c r="H516" s="5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4"/>
      <c r="B517" s="4"/>
      <c r="C517" s="5"/>
      <c r="D517" s="5"/>
      <c r="E517" s="5"/>
      <c r="F517" s="5"/>
      <c r="G517" s="5"/>
      <c r="H517" s="5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4"/>
      <c r="B518" s="4"/>
      <c r="C518" s="5"/>
      <c r="D518" s="5"/>
      <c r="E518" s="5"/>
      <c r="F518" s="5"/>
      <c r="G518" s="5"/>
      <c r="H518" s="5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4"/>
      <c r="B519" s="4"/>
      <c r="C519" s="5"/>
      <c r="D519" s="5"/>
      <c r="E519" s="5"/>
      <c r="F519" s="5"/>
      <c r="G519" s="5"/>
      <c r="H519" s="5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4"/>
      <c r="B520" s="4"/>
      <c r="C520" s="5"/>
      <c r="D520" s="5"/>
      <c r="E520" s="5"/>
      <c r="F520" s="5"/>
      <c r="G520" s="5"/>
      <c r="H520" s="5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4"/>
      <c r="B521" s="4"/>
      <c r="C521" s="5"/>
      <c r="D521" s="5"/>
      <c r="E521" s="5"/>
      <c r="F521" s="5"/>
      <c r="G521" s="5"/>
      <c r="H521" s="5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4"/>
      <c r="B522" s="4"/>
      <c r="C522" s="5"/>
      <c r="D522" s="5"/>
      <c r="E522" s="5"/>
      <c r="F522" s="5"/>
      <c r="G522" s="5"/>
      <c r="H522" s="5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4"/>
      <c r="B523" s="4"/>
      <c r="C523" s="5"/>
      <c r="D523" s="5"/>
      <c r="E523" s="5"/>
      <c r="F523" s="5"/>
      <c r="G523" s="5"/>
      <c r="H523" s="5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4"/>
      <c r="B524" s="4"/>
      <c r="C524" s="5"/>
      <c r="D524" s="5"/>
      <c r="E524" s="5"/>
      <c r="F524" s="5"/>
      <c r="G524" s="5"/>
      <c r="H524" s="5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4"/>
      <c r="B525" s="4"/>
      <c r="C525" s="5"/>
      <c r="D525" s="5"/>
      <c r="E525" s="5"/>
      <c r="F525" s="5"/>
      <c r="G525" s="5"/>
      <c r="H525" s="5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4"/>
      <c r="B526" s="4"/>
      <c r="C526" s="5"/>
      <c r="D526" s="5"/>
      <c r="E526" s="5"/>
      <c r="F526" s="5"/>
      <c r="G526" s="5"/>
      <c r="H526" s="5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4"/>
      <c r="B527" s="4"/>
      <c r="C527" s="5"/>
      <c r="D527" s="5"/>
      <c r="E527" s="5"/>
      <c r="F527" s="5"/>
      <c r="G527" s="5"/>
      <c r="H527" s="5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4"/>
      <c r="B528" s="4"/>
      <c r="C528" s="5"/>
      <c r="D528" s="5"/>
      <c r="E528" s="5"/>
      <c r="F528" s="5"/>
      <c r="G528" s="5"/>
      <c r="H528" s="5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4"/>
      <c r="B529" s="4"/>
      <c r="C529" s="5"/>
      <c r="D529" s="5"/>
      <c r="E529" s="5"/>
      <c r="F529" s="5"/>
      <c r="G529" s="5"/>
      <c r="H529" s="5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4"/>
      <c r="B530" s="4"/>
      <c r="C530" s="5"/>
      <c r="D530" s="5"/>
      <c r="E530" s="5"/>
      <c r="F530" s="5"/>
      <c r="G530" s="5"/>
      <c r="H530" s="5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4"/>
      <c r="B531" s="4"/>
      <c r="C531" s="5"/>
      <c r="D531" s="5"/>
      <c r="E531" s="5"/>
      <c r="F531" s="5"/>
      <c r="G531" s="5"/>
      <c r="H531" s="5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4"/>
      <c r="B532" s="4"/>
      <c r="C532" s="5"/>
      <c r="D532" s="5"/>
      <c r="E532" s="5"/>
      <c r="F532" s="5"/>
      <c r="G532" s="5"/>
      <c r="H532" s="5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4"/>
      <c r="B533" s="4"/>
      <c r="C533" s="5"/>
      <c r="D533" s="5"/>
      <c r="E533" s="5"/>
      <c r="F533" s="5"/>
      <c r="G533" s="5"/>
      <c r="H533" s="5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4"/>
      <c r="B534" s="4"/>
      <c r="C534" s="5"/>
      <c r="D534" s="5"/>
      <c r="E534" s="5"/>
      <c r="F534" s="5"/>
      <c r="G534" s="5"/>
      <c r="H534" s="5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4"/>
      <c r="B535" s="4"/>
      <c r="C535" s="5"/>
      <c r="D535" s="5"/>
      <c r="E535" s="5"/>
      <c r="F535" s="5"/>
      <c r="G535" s="5"/>
      <c r="H535" s="5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4"/>
      <c r="B536" s="4"/>
      <c r="C536" s="5"/>
      <c r="D536" s="5"/>
      <c r="E536" s="5"/>
      <c r="F536" s="5"/>
      <c r="G536" s="5"/>
      <c r="H536" s="5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4"/>
      <c r="B537" s="4"/>
      <c r="C537" s="5"/>
      <c r="D537" s="5"/>
      <c r="E537" s="5"/>
      <c r="F537" s="5"/>
      <c r="G537" s="5"/>
      <c r="H537" s="5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4"/>
      <c r="B538" s="4"/>
      <c r="C538" s="5"/>
      <c r="D538" s="5"/>
      <c r="E538" s="5"/>
      <c r="F538" s="5"/>
      <c r="G538" s="5"/>
      <c r="H538" s="5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4"/>
      <c r="B539" s="4"/>
      <c r="C539" s="5"/>
      <c r="D539" s="5"/>
      <c r="E539" s="5"/>
      <c r="F539" s="5"/>
      <c r="G539" s="5"/>
      <c r="H539" s="5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4"/>
      <c r="B540" s="4"/>
      <c r="C540" s="5"/>
      <c r="D540" s="5"/>
      <c r="E540" s="5"/>
      <c r="F540" s="5"/>
      <c r="G540" s="5"/>
      <c r="H540" s="5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4"/>
      <c r="B541" s="4"/>
      <c r="C541" s="5"/>
      <c r="D541" s="5"/>
      <c r="E541" s="5"/>
      <c r="F541" s="5"/>
      <c r="G541" s="5"/>
      <c r="H541" s="5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4"/>
      <c r="B542" s="4"/>
      <c r="C542" s="5"/>
      <c r="D542" s="5"/>
      <c r="E542" s="5"/>
      <c r="F542" s="5"/>
      <c r="G542" s="5"/>
      <c r="H542" s="5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4"/>
      <c r="B543" s="4"/>
      <c r="C543" s="5"/>
      <c r="D543" s="5"/>
      <c r="E543" s="5"/>
      <c r="F543" s="5"/>
      <c r="G543" s="5"/>
      <c r="H543" s="5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4"/>
      <c r="B544" s="4"/>
      <c r="C544" s="5"/>
      <c r="D544" s="5"/>
      <c r="E544" s="5"/>
      <c r="F544" s="5"/>
      <c r="G544" s="5"/>
      <c r="H544" s="5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4"/>
      <c r="B545" s="4"/>
      <c r="C545" s="5"/>
      <c r="D545" s="5"/>
      <c r="E545" s="5"/>
      <c r="F545" s="5"/>
      <c r="G545" s="5"/>
      <c r="H545" s="5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4"/>
      <c r="B546" s="4"/>
      <c r="C546" s="5"/>
      <c r="D546" s="5"/>
      <c r="E546" s="5"/>
      <c r="F546" s="5"/>
      <c r="G546" s="5"/>
      <c r="H546" s="5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4"/>
      <c r="B547" s="4"/>
      <c r="C547" s="5"/>
      <c r="D547" s="5"/>
      <c r="E547" s="5"/>
      <c r="F547" s="5"/>
      <c r="G547" s="5"/>
      <c r="H547" s="5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4"/>
      <c r="B548" s="4"/>
      <c r="C548" s="5"/>
      <c r="D548" s="5"/>
      <c r="E548" s="5"/>
      <c r="F548" s="5"/>
      <c r="G548" s="5"/>
      <c r="H548" s="5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4"/>
      <c r="B549" s="4"/>
      <c r="C549" s="5"/>
      <c r="D549" s="5"/>
      <c r="E549" s="5"/>
      <c r="F549" s="5"/>
      <c r="G549" s="5"/>
      <c r="H549" s="5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4"/>
      <c r="B550" s="4"/>
      <c r="C550" s="5"/>
      <c r="D550" s="5"/>
      <c r="E550" s="5"/>
      <c r="F550" s="5"/>
      <c r="G550" s="5"/>
      <c r="H550" s="5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4"/>
      <c r="B551" s="4"/>
      <c r="C551" s="5"/>
      <c r="D551" s="5"/>
      <c r="E551" s="5"/>
      <c r="F551" s="5"/>
      <c r="G551" s="5"/>
      <c r="H551" s="5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4"/>
      <c r="B552" s="4"/>
      <c r="C552" s="5"/>
      <c r="D552" s="5"/>
      <c r="E552" s="5"/>
      <c r="F552" s="5"/>
      <c r="G552" s="5"/>
      <c r="H552" s="5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4"/>
      <c r="B553" s="4"/>
      <c r="C553" s="5"/>
      <c r="D553" s="5"/>
      <c r="E553" s="5"/>
      <c r="F553" s="5"/>
      <c r="G553" s="5"/>
      <c r="H553" s="5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4"/>
      <c r="B554" s="4"/>
      <c r="C554" s="5"/>
      <c r="D554" s="5"/>
      <c r="E554" s="5"/>
      <c r="F554" s="5"/>
      <c r="G554" s="5"/>
      <c r="H554" s="5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4"/>
      <c r="B555" s="4"/>
      <c r="C555" s="5"/>
      <c r="D555" s="5"/>
      <c r="E555" s="5"/>
      <c r="F555" s="5"/>
      <c r="G555" s="5"/>
      <c r="H555" s="5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4"/>
      <c r="B556" s="4"/>
      <c r="C556" s="5"/>
      <c r="D556" s="5"/>
      <c r="E556" s="5"/>
      <c r="F556" s="5"/>
      <c r="G556" s="5"/>
      <c r="H556" s="5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4"/>
      <c r="B557" s="4"/>
      <c r="C557" s="5"/>
      <c r="D557" s="5"/>
      <c r="E557" s="5"/>
      <c r="F557" s="5"/>
      <c r="G557" s="5"/>
      <c r="H557" s="5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4"/>
      <c r="B558" s="4"/>
      <c r="C558" s="5"/>
      <c r="D558" s="5"/>
      <c r="E558" s="5"/>
      <c r="F558" s="5"/>
      <c r="G558" s="5"/>
      <c r="H558" s="5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4"/>
      <c r="B559" s="4"/>
      <c r="C559" s="5"/>
      <c r="D559" s="5"/>
      <c r="E559" s="5"/>
      <c r="F559" s="5"/>
      <c r="G559" s="5"/>
      <c r="H559" s="5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4"/>
      <c r="B560" s="4"/>
      <c r="C560" s="5"/>
      <c r="D560" s="5"/>
      <c r="E560" s="5"/>
      <c r="F560" s="5"/>
      <c r="G560" s="5"/>
      <c r="H560" s="5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4"/>
      <c r="B561" s="4"/>
      <c r="C561" s="5"/>
      <c r="D561" s="5"/>
      <c r="E561" s="5"/>
      <c r="F561" s="5"/>
      <c r="G561" s="5"/>
      <c r="H561" s="5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4"/>
      <c r="B562" s="4"/>
      <c r="C562" s="5"/>
      <c r="D562" s="5"/>
      <c r="E562" s="5"/>
      <c r="F562" s="5"/>
      <c r="G562" s="5"/>
      <c r="H562" s="5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4"/>
      <c r="B563" s="4"/>
      <c r="C563" s="5"/>
      <c r="D563" s="5"/>
      <c r="E563" s="5"/>
      <c r="F563" s="5"/>
      <c r="G563" s="5"/>
      <c r="H563" s="5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4"/>
      <c r="B564" s="4"/>
      <c r="C564" s="5"/>
      <c r="D564" s="5"/>
      <c r="E564" s="5"/>
      <c r="F564" s="5"/>
      <c r="G564" s="5"/>
      <c r="H564" s="5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4"/>
      <c r="B565" s="4"/>
      <c r="C565" s="5"/>
      <c r="D565" s="5"/>
      <c r="E565" s="5"/>
      <c r="F565" s="5"/>
      <c r="G565" s="5"/>
      <c r="H565" s="5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4"/>
      <c r="B566" s="4"/>
      <c r="C566" s="5"/>
      <c r="D566" s="5"/>
      <c r="E566" s="5"/>
      <c r="F566" s="5"/>
      <c r="G566" s="5"/>
      <c r="H566" s="5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4"/>
      <c r="B567" s="4"/>
      <c r="C567" s="5"/>
      <c r="D567" s="5"/>
      <c r="E567" s="5"/>
      <c r="F567" s="5"/>
      <c r="G567" s="5"/>
      <c r="H567" s="5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4"/>
      <c r="B568" s="4"/>
      <c r="C568" s="5"/>
      <c r="D568" s="5"/>
      <c r="E568" s="5"/>
      <c r="F568" s="5"/>
      <c r="G568" s="5"/>
      <c r="H568" s="5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4"/>
      <c r="B569" s="4"/>
      <c r="C569" s="5"/>
      <c r="D569" s="5"/>
      <c r="E569" s="5"/>
      <c r="F569" s="5"/>
      <c r="G569" s="5"/>
      <c r="H569" s="5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4"/>
      <c r="B570" s="4"/>
      <c r="C570" s="5"/>
      <c r="D570" s="5"/>
      <c r="E570" s="5"/>
      <c r="F570" s="5"/>
      <c r="G570" s="5"/>
      <c r="H570" s="5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4"/>
      <c r="B571" s="4"/>
      <c r="C571" s="5"/>
      <c r="D571" s="5"/>
      <c r="E571" s="5"/>
      <c r="F571" s="5"/>
      <c r="G571" s="5"/>
      <c r="H571" s="5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4"/>
      <c r="B572" s="4"/>
      <c r="C572" s="5"/>
      <c r="D572" s="5"/>
      <c r="E572" s="5"/>
      <c r="F572" s="5"/>
      <c r="G572" s="5"/>
      <c r="H572" s="5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4"/>
      <c r="B573" s="4"/>
      <c r="C573" s="5"/>
      <c r="D573" s="5"/>
      <c r="E573" s="5"/>
      <c r="F573" s="5"/>
      <c r="G573" s="5"/>
      <c r="H573" s="5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4"/>
      <c r="B574" s="4"/>
      <c r="C574" s="5"/>
      <c r="D574" s="5"/>
      <c r="E574" s="5"/>
      <c r="F574" s="5"/>
      <c r="G574" s="5"/>
      <c r="H574" s="5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4"/>
      <c r="B575" s="4"/>
      <c r="C575" s="5"/>
      <c r="D575" s="5"/>
      <c r="E575" s="5"/>
      <c r="F575" s="5"/>
      <c r="G575" s="5"/>
      <c r="H575" s="5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4"/>
      <c r="B576" s="4"/>
      <c r="C576" s="5"/>
      <c r="D576" s="5"/>
      <c r="E576" s="5"/>
      <c r="F576" s="5"/>
      <c r="G576" s="5"/>
      <c r="H576" s="5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4"/>
      <c r="B577" s="4"/>
      <c r="C577" s="5"/>
      <c r="D577" s="5"/>
      <c r="E577" s="5"/>
      <c r="F577" s="5"/>
      <c r="G577" s="5"/>
      <c r="H577" s="5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4"/>
      <c r="B578" s="4"/>
      <c r="C578" s="5"/>
      <c r="D578" s="5"/>
      <c r="E578" s="5"/>
      <c r="F578" s="5"/>
      <c r="G578" s="5"/>
      <c r="H578" s="5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4"/>
      <c r="B579" s="4"/>
      <c r="C579" s="5"/>
      <c r="D579" s="5"/>
      <c r="E579" s="5"/>
      <c r="F579" s="5"/>
      <c r="G579" s="5"/>
      <c r="H579" s="5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4"/>
      <c r="B580" s="4"/>
      <c r="C580" s="5"/>
      <c r="D580" s="5"/>
      <c r="E580" s="5"/>
      <c r="F580" s="5"/>
      <c r="G580" s="5"/>
      <c r="H580" s="5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4"/>
      <c r="B581" s="4"/>
      <c r="C581" s="5"/>
      <c r="D581" s="5"/>
      <c r="E581" s="5"/>
      <c r="F581" s="5"/>
      <c r="G581" s="5"/>
      <c r="H581" s="5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4"/>
      <c r="B582" s="4"/>
      <c r="C582" s="5"/>
      <c r="D582" s="5"/>
      <c r="E582" s="5"/>
      <c r="F582" s="5"/>
      <c r="G582" s="5"/>
      <c r="H582" s="5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4"/>
      <c r="B583" s="4"/>
      <c r="C583" s="5"/>
      <c r="D583" s="5"/>
      <c r="E583" s="5"/>
      <c r="F583" s="5"/>
      <c r="G583" s="5"/>
      <c r="H583" s="5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4"/>
      <c r="B584" s="4"/>
      <c r="C584" s="5"/>
      <c r="D584" s="5"/>
      <c r="E584" s="5"/>
      <c r="F584" s="5"/>
      <c r="G584" s="5"/>
      <c r="H584" s="5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4"/>
      <c r="B585" s="4"/>
      <c r="C585" s="5"/>
      <c r="D585" s="5"/>
      <c r="E585" s="5"/>
      <c r="F585" s="5"/>
      <c r="G585" s="5"/>
      <c r="H585" s="5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4"/>
      <c r="B586" s="4"/>
      <c r="C586" s="5"/>
      <c r="D586" s="5"/>
      <c r="E586" s="5"/>
      <c r="F586" s="5"/>
      <c r="G586" s="5"/>
      <c r="H586" s="5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4"/>
      <c r="B587" s="4"/>
      <c r="C587" s="5"/>
      <c r="D587" s="5"/>
      <c r="E587" s="5"/>
      <c r="F587" s="5"/>
      <c r="G587" s="5"/>
      <c r="H587" s="5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4"/>
      <c r="B588" s="4"/>
      <c r="C588" s="5"/>
      <c r="D588" s="5"/>
      <c r="E588" s="5"/>
      <c r="F588" s="5"/>
      <c r="G588" s="5"/>
      <c r="H588" s="5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4"/>
      <c r="B589" s="4"/>
      <c r="C589" s="5"/>
      <c r="D589" s="5"/>
      <c r="E589" s="5"/>
      <c r="F589" s="5"/>
      <c r="G589" s="5"/>
      <c r="H589" s="5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4"/>
      <c r="B590" s="4"/>
      <c r="C590" s="5"/>
      <c r="D590" s="5"/>
      <c r="E590" s="5"/>
      <c r="F590" s="5"/>
      <c r="G590" s="5"/>
      <c r="H590" s="5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4"/>
      <c r="B591" s="4"/>
      <c r="C591" s="5"/>
      <c r="D591" s="5"/>
      <c r="E591" s="5"/>
      <c r="F591" s="5"/>
      <c r="G591" s="5"/>
      <c r="H591" s="5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4"/>
      <c r="B592" s="4"/>
      <c r="C592" s="5"/>
      <c r="D592" s="5"/>
      <c r="E592" s="5"/>
      <c r="F592" s="5"/>
      <c r="G592" s="5"/>
      <c r="H592" s="5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4"/>
      <c r="B593" s="4"/>
      <c r="C593" s="5"/>
      <c r="D593" s="5"/>
      <c r="E593" s="5"/>
      <c r="F593" s="5"/>
      <c r="G593" s="5"/>
      <c r="H593" s="5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4"/>
      <c r="B594" s="4"/>
      <c r="C594" s="5"/>
      <c r="D594" s="5"/>
      <c r="E594" s="5"/>
      <c r="F594" s="5"/>
      <c r="G594" s="5"/>
      <c r="H594" s="5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4"/>
      <c r="B595" s="4"/>
      <c r="C595" s="5"/>
      <c r="D595" s="5"/>
      <c r="E595" s="5"/>
      <c r="F595" s="5"/>
      <c r="G595" s="5"/>
      <c r="H595" s="5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4"/>
      <c r="B596" s="4"/>
      <c r="C596" s="5"/>
      <c r="D596" s="5"/>
      <c r="E596" s="5"/>
      <c r="F596" s="5"/>
      <c r="G596" s="5"/>
      <c r="H596" s="5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4"/>
      <c r="B597" s="4"/>
      <c r="C597" s="5"/>
      <c r="D597" s="5"/>
      <c r="E597" s="5"/>
      <c r="F597" s="5"/>
      <c r="G597" s="5"/>
      <c r="H597" s="5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4"/>
      <c r="B598" s="4"/>
      <c r="C598" s="5"/>
      <c r="D598" s="5"/>
      <c r="E598" s="5"/>
      <c r="F598" s="5"/>
      <c r="G598" s="5"/>
      <c r="H598" s="5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4"/>
      <c r="B599" s="4"/>
      <c r="C599" s="5"/>
      <c r="D599" s="5"/>
      <c r="E599" s="5"/>
      <c r="F599" s="5"/>
      <c r="G599" s="5"/>
      <c r="H599" s="5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4"/>
      <c r="B600" s="4"/>
      <c r="C600" s="5"/>
      <c r="D600" s="5"/>
      <c r="E600" s="5"/>
      <c r="F600" s="5"/>
      <c r="G600" s="5"/>
      <c r="H600" s="5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4"/>
      <c r="B601" s="4"/>
      <c r="C601" s="5"/>
      <c r="D601" s="5"/>
      <c r="E601" s="5"/>
      <c r="F601" s="5"/>
      <c r="G601" s="5"/>
      <c r="H601" s="5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4"/>
      <c r="B602" s="4"/>
      <c r="C602" s="5"/>
      <c r="D602" s="5"/>
      <c r="E602" s="5"/>
      <c r="F602" s="5"/>
      <c r="G602" s="5"/>
      <c r="H602" s="5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4"/>
      <c r="B603" s="4"/>
      <c r="C603" s="5"/>
      <c r="D603" s="5"/>
      <c r="E603" s="5"/>
      <c r="F603" s="5"/>
      <c r="G603" s="5"/>
      <c r="H603" s="5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4"/>
      <c r="B604" s="4"/>
      <c r="C604" s="5"/>
      <c r="D604" s="5"/>
      <c r="E604" s="5"/>
      <c r="F604" s="5"/>
      <c r="G604" s="5"/>
      <c r="H604" s="5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4"/>
      <c r="B605" s="4"/>
      <c r="C605" s="5"/>
      <c r="D605" s="5"/>
      <c r="E605" s="5"/>
      <c r="F605" s="5"/>
      <c r="G605" s="5"/>
      <c r="H605" s="5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4"/>
      <c r="B606" s="4"/>
      <c r="C606" s="5"/>
      <c r="D606" s="5"/>
      <c r="E606" s="5"/>
      <c r="F606" s="5"/>
      <c r="G606" s="5"/>
      <c r="H606" s="5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4"/>
      <c r="B607" s="4"/>
      <c r="C607" s="5"/>
      <c r="D607" s="5"/>
      <c r="E607" s="5"/>
      <c r="F607" s="5"/>
      <c r="G607" s="5"/>
      <c r="H607" s="5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4"/>
      <c r="B608" s="4"/>
      <c r="C608" s="5"/>
      <c r="D608" s="5"/>
      <c r="E608" s="5"/>
      <c r="F608" s="5"/>
      <c r="G608" s="5"/>
      <c r="H608" s="5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4"/>
      <c r="B609" s="4"/>
      <c r="C609" s="5"/>
      <c r="D609" s="5"/>
      <c r="E609" s="5"/>
      <c r="F609" s="5"/>
      <c r="G609" s="5"/>
      <c r="H609" s="5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4"/>
      <c r="B610" s="4"/>
      <c r="C610" s="5"/>
      <c r="D610" s="5"/>
      <c r="E610" s="5"/>
      <c r="F610" s="5"/>
      <c r="G610" s="5"/>
      <c r="H610" s="5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4"/>
      <c r="B611" s="4"/>
      <c r="C611" s="5"/>
      <c r="D611" s="5"/>
      <c r="E611" s="5"/>
      <c r="F611" s="5"/>
      <c r="G611" s="5"/>
      <c r="H611" s="5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4"/>
      <c r="B612" s="4"/>
      <c r="C612" s="5"/>
      <c r="D612" s="5"/>
      <c r="E612" s="5"/>
      <c r="F612" s="5"/>
      <c r="G612" s="5"/>
      <c r="H612" s="5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4"/>
      <c r="B613" s="4"/>
      <c r="C613" s="5"/>
      <c r="D613" s="5"/>
      <c r="E613" s="5"/>
      <c r="F613" s="5"/>
      <c r="G613" s="5"/>
      <c r="H613" s="5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4"/>
      <c r="B614" s="4"/>
      <c r="C614" s="5"/>
      <c r="D614" s="5"/>
      <c r="E614" s="5"/>
      <c r="F614" s="5"/>
      <c r="G614" s="5"/>
      <c r="H614" s="5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4"/>
      <c r="B615" s="4"/>
      <c r="C615" s="5"/>
      <c r="D615" s="5"/>
      <c r="E615" s="5"/>
      <c r="F615" s="5"/>
      <c r="G615" s="5"/>
      <c r="H615" s="5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4"/>
      <c r="B616" s="4"/>
      <c r="C616" s="5"/>
      <c r="D616" s="5"/>
      <c r="E616" s="5"/>
      <c r="F616" s="5"/>
      <c r="G616" s="5"/>
      <c r="H616" s="5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4"/>
      <c r="B617" s="4"/>
      <c r="C617" s="5"/>
      <c r="D617" s="5"/>
      <c r="E617" s="5"/>
      <c r="F617" s="5"/>
      <c r="G617" s="5"/>
      <c r="H617" s="5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4"/>
      <c r="B618" s="4"/>
      <c r="C618" s="5"/>
      <c r="D618" s="5"/>
      <c r="E618" s="5"/>
      <c r="F618" s="5"/>
      <c r="G618" s="5"/>
      <c r="H618" s="5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4"/>
      <c r="B619" s="4"/>
      <c r="C619" s="5"/>
      <c r="D619" s="5"/>
      <c r="E619" s="5"/>
      <c r="F619" s="5"/>
      <c r="G619" s="5"/>
      <c r="H619" s="5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4"/>
      <c r="B620" s="4"/>
      <c r="C620" s="5"/>
      <c r="D620" s="5"/>
      <c r="E620" s="5"/>
      <c r="F620" s="5"/>
      <c r="G620" s="5"/>
      <c r="H620" s="5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4"/>
      <c r="B621" s="4"/>
      <c r="C621" s="5"/>
      <c r="D621" s="5"/>
      <c r="E621" s="5"/>
      <c r="F621" s="5"/>
      <c r="G621" s="5"/>
      <c r="H621" s="5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4"/>
      <c r="B622" s="4"/>
      <c r="C622" s="5"/>
      <c r="D622" s="5"/>
      <c r="E622" s="5"/>
      <c r="F622" s="5"/>
      <c r="G622" s="5"/>
      <c r="H622" s="5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4"/>
      <c r="B623" s="4"/>
      <c r="C623" s="5"/>
      <c r="D623" s="5"/>
      <c r="E623" s="5"/>
      <c r="F623" s="5"/>
      <c r="G623" s="5"/>
      <c r="H623" s="5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4"/>
      <c r="B624" s="4"/>
      <c r="C624" s="5"/>
      <c r="D624" s="5"/>
      <c r="E624" s="5"/>
      <c r="F624" s="5"/>
      <c r="G624" s="5"/>
      <c r="H624" s="5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4"/>
      <c r="B625" s="4"/>
      <c r="C625" s="5"/>
      <c r="D625" s="5"/>
      <c r="E625" s="5"/>
      <c r="F625" s="5"/>
      <c r="G625" s="5"/>
      <c r="H625" s="5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4"/>
      <c r="B626" s="4"/>
      <c r="C626" s="5"/>
      <c r="D626" s="5"/>
      <c r="E626" s="5"/>
      <c r="F626" s="5"/>
      <c r="G626" s="5"/>
      <c r="H626" s="5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4"/>
      <c r="B627" s="4"/>
      <c r="C627" s="5"/>
      <c r="D627" s="5"/>
      <c r="E627" s="5"/>
      <c r="F627" s="5"/>
      <c r="G627" s="5"/>
      <c r="H627" s="5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4"/>
      <c r="B628" s="4"/>
      <c r="C628" s="5"/>
      <c r="D628" s="5"/>
      <c r="E628" s="5"/>
      <c r="F628" s="5"/>
      <c r="G628" s="5"/>
      <c r="H628" s="5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4"/>
      <c r="B629" s="4"/>
      <c r="C629" s="5"/>
      <c r="D629" s="5"/>
      <c r="E629" s="5"/>
      <c r="F629" s="5"/>
      <c r="G629" s="5"/>
      <c r="H629" s="5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4"/>
      <c r="B630" s="4"/>
      <c r="C630" s="5"/>
      <c r="D630" s="5"/>
      <c r="E630" s="5"/>
      <c r="F630" s="5"/>
      <c r="G630" s="5"/>
      <c r="H630" s="5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4"/>
      <c r="B631" s="4"/>
      <c r="C631" s="5"/>
      <c r="D631" s="5"/>
      <c r="E631" s="5"/>
      <c r="F631" s="5"/>
      <c r="G631" s="5"/>
      <c r="H631" s="5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4"/>
      <c r="B632" s="4"/>
      <c r="C632" s="5"/>
      <c r="D632" s="5"/>
      <c r="E632" s="5"/>
      <c r="F632" s="5"/>
      <c r="G632" s="5"/>
      <c r="H632" s="5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4"/>
      <c r="B633" s="4"/>
      <c r="C633" s="5"/>
      <c r="D633" s="5"/>
      <c r="E633" s="5"/>
      <c r="F633" s="5"/>
      <c r="G633" s="5"/>
      <c r="H633" s="5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4"/>
      <c r="B634" s="4"/>
      <c r="C634" s="5"/>
      <c r="D634" s="5"/>
      <c r="E634" s="5"/>
      <c r="F634" s="5"/>
      <c r="G634" s="5"/>
      <c r="H634" s="5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4"/>
      <c r="B635" s="4"/>
      <c r="C635" s="5"/>
      <c r="D635" s="5"/>
      <c r="E635" s="5"/>
      <c r="F635" s="5"/>
      <c r="G635" s="5"/>
      <c r="H635" s="5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4"/>
      <c r="B636" s="4"/>
      <c r="C636" s="5"/>
      <c r="D636" s="5"/>
      <c r="E636" s="5"/>
      <c r="F636" s="5"/>
      <c r="G636" s="5"/>
      <c r="H636" s="5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4"/>
      <c r="B637" s="4"/>
      <c r="C637" s="5"/>
      <c r="D637" s="5"/>
      <c r="E637" s="5"/>
      <c r="F637" s="5"/>
      <c r="G637" s="5"/>
      <c r="H637" s="5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4"/>
      <c r="B638" s="4"/>
      <c r="C638" s="5"/>
      <c r="D638" s="5"/>
      <c r="E638" s="5"/>
      <c r="F638" s="5"/>
      <c r="G638" s="5"/>
      <c r="H638" s="5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4"/>
      <c r="B639" s="4"/>
      <c r="C639" s="5"/>
      <c r="D639" s="5"/>
      <c r="E639" s="5"/>
      <c r="F639" s="5"/>
      <c r="G639" s="5"/>
      <c r="H639" s="5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4"/>
      <c r="B640" s="4"/>
      <c r="C640" s="5"/>
      <c r="D640" s="5"/>
      <c r="E640" s="5"/>
      <c r="F640" s="5"/>
      <c r="G640" s="5"/>
      <c r="H640" s="5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4"/>
      <c r="B641" s="4"/>
      <c r="C641" s="5"/>
      <c r="D641" s="5"/>
      <c r="E641" s="5"/>
      <c r="F641" s="5"/>
      <c r="G641" s="5"/>
      <c r="H641" s="5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4"/>
      <c r="B642" s="4"/>
      <c r="C642" s="5"/>
      <c r="D642" s="5"/>
      <c r="E642" s="5"/>
      <c r="F642" s="5"/>
      <c r="G642" s="5"/>
      <c r="H642" s="5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4"/>
      <c r="B643" s="4"/>
      <c r="C643" s="5"/>
      <c r="D643" s="5"/>
      <c r="E643" s="5"/>
      <c r="F643" s="5"/>
      <c r="G643" s="5"/>
      <c r="H643" s="5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4"/>
      <c r="B644" s="4"/>
      <c r="C644" s="5"/>
      <c r="D644" s="5"/>
      <c r="E644" s="5"/>
      <c r="F644" s="5"/>
      <c r="G644" s="5"/>
      <c r="H644" s="5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4"/>
      <c r="B645" s="4"/>
      <c r="C645" s="5"/>
      <c r="D645" s="5"/>
      <c r="E645" s="5"/>
      <c r="F645" s="5"/>
      <c r="G645" s="5"/>
      <c r="H645" s="5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4"/>
      <c r="B646" s="4"/>
      <c r="C646" s="5"/>
      <c r="D646" s="5"/>
      <c r="E646" s="5"/>
      <c r="F646" s="5"/>
      <c r="G646" s="5"/>
      <c r="H646" s="5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4"/>
      <c r="B647" s="4"/>
      <c r="C647" s="5"/>
      <c r="D647" s="5"/>
      <c r="E647" s="5"/>
      <c r="F647" s="5"/>
      <c r="G647" s="5"/>
      <c r="H647" s="5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4"/>
      <c r="B648" s="4"/>
      <c r="C648" s="5"/>
      <c r="D648" s="5"/>
      <c r="E648" s="5"/>
      <c r="F648" s="5"/>
      <c r="G648" s="5"/>
      <c r="H648" s="5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4"/>
      <c r="B649" s="4"/>
      <c r="C649" s="5"/>
      <c r="D649" s="5"/>
      <c r="E649" s="5"/>
      <c r="F649" s="5"/>
      <c r="G649" s="5"/>
      <c r="H649" s="5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4"/>
      <c r="B650" s="4"/>
      <c r="C650" s="5"/>
      <c r="D650" s="5"/>
      <c r="E650" s="5"/>
      <c r="F650" s="5"/>
      <c r="G650" s="5"/>
      <c r="H650" s="5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4"/>
      <c r="B651" s="4"/>
      <c r="C651" s="5"/>
      <c r="D651" s="5"/>
      <c r="E651" s="5"/>
      <c r="F651" s="5"/>
      <c r="G651" s="5"/>
      <c r="H651" s="5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4"/>
      <c r="B652" s="4"/>
      <c r="C652" s="5"/>
      <c r="D652" s="5"/>
      <c r="E652" s="5"/>
      <c r="F652" s="5"/>
      <c r="G652" s="5"/>
      <c r="H652" s="5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4"/>
      <c r="B653" s="4"/>
      <c r="C653" s="5"/>
      <c r="D653" s="5"/>
      <c r="E653" s="5"/>
      <c r="F653" s="5"/>
      <c r="G653" s="5"/>
      <c r="H653" s="5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4"/>
      <c r="B654" s="4"/>
      <c r="C654" s="5"/>
      <c r="D654" s="5"/>
      <c r="E654" s="5"/>
      <c r="F654" s="5"/>
      <c r="G654" s="5"/>
      <c r="H654" s="5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4"/>
      <c r="B655" s="4"/>
      <c r="C655" s="5"/>
      <c r="D655" s="5"/>
      <c r="E655" s="5"/>
      <c r="F655" s="5"/>
      <c r="G655" s="5"/>
      <c r="H655" s="5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4"/>
      <c r="B656" s="4"/>
      <c r="C656" s="5"/>
      <c r="D656" s="5"/>
      <c r="E656" s="5"/>
      <c r="F656" s="5"/>
      <c r="G656" s="5"/>
      <c r="H656" s="5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4"/>
      <c r="B657" s="4"/>
      <c r="C657" s="5"/>
      <c r="D657" s="5"/>
      <c r="E657" s="5"/>
      <c r="F657" s="5"/>
      <c r="G657" s="5"/>
      <c r="H657" s="5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4"/>
      <c r="B658" s="4"/>
      <c r="C658" s="5"/>
      <c r="D658" s="5"/>
      <c r="E658" s="5"/>
      <c r="F658" s="5"/>
      <c r="G658" s="5"/>
      <c r="H658" s="5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4"/>
      <c r="B659" s="4"/>
      <c r="C659" s="5"/>
      <c r="D659" s="5"/>
      <c r="E659" s="5"/>
      <c r="F659" s="5"/>
      <c r="G659" s="5"/>
      <c r="H659" s="5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4"/>
      <c r="B660" s="4"/>
      <c r="C660" s="5"/>
      <c r="D660" s="5"/>
      <c r="E660" s="5"/>
      <c r="F660" s="5"/>
      <c r="G660" s="5"/>
      <c r="H660" s="5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4"/>
      <c r="B661" s="4"/>
      <c r="C661" s="5"/>
      <c r="D661" s="5"/>
      <c r="E661" s="5"/>
      <c r="F661" s="5"/>
      <c r="G661" s="5"/>
      <c r="H661" s="5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4"/>
      <c r="B662" s="4"/>
      <c r="C662" s="5"/>
      <c r="D662" s="5"/>
      <c r="E662" s="5"/>
      <c r="F662" s="5"/>
      <c r="G662" s="5"/>
      <c r="H662" s="5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4"/>
      <c r="B663" s="4"/>
      <c r="C663" s="5"/>
      <c r="D663" s="5"/>
      <c r="E663" s="5"/>
      <c r="F663" s="5"/>
      <c r="G663" s="5"/>
      <c r="H663" s="5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4"/>
      <c r="B664" s="4"/>
      <c r="C664" s="5"/>
      <c r="D664" s="5"/>
      <c r="E664" s="5"/>
      <c r="F664" s="5"/>
      <c r="G664" s="5"/>
      <c r="H664" s="5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4"/>
      <c r="B665" s="4"/>
      <c r="C665" s="5"/>
      <c r="D665" s="5"/>
      <c r="E665" s="5"/>
      <c r="F665" s="5"/>
      <c r="G665" s="5"/>
      <c r="H665" s="5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4"/>
      <c r="B666" s="4"/>
      <c r="C666" s="5"/>
      <c r="D666" s="5"/>
      <c r="E666" s="5"/>
      <c r="F666" s="5"/>
      <c r="G666" s="5"/>
      <c r="H666" s="5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4"/>
      <c r="B667" s="4"/>
      <c r="C667" s="5"/>
      <c r="D667" s="5"/>
      <c r="E667" s="5"/>
      <c r="F667" s="5"/>
      <c r="G667" s="5"/>
      <c r="H667" s="5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4"/>
      <c r="B668" s="4"/>
      <c r="C668" s="5"/>
      <c r="D668" s="5"/>
      <c r="E668" s="5"/>
      <c r="F668" s="5"/>
      <c r="G668" s="5"/>
      <c r="H668" s="5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4"/>
      <c r="B669" s="4"/>
      <c r="C669" s="5"/>
      <c r="D669" s="5"/>
      <c r="E669" s="5"/>
      <c r="F669" s="5"/>
      <c r="G669" s="5"/>
      <c r="H669" s="5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4"/>
      <c r="B670" s="4"/>
      <c r="C670" s="5"/>
      <c r="D670" s="5"/>
      <c r="E670" s="5"/>
      <c r="F670" s="5"/>
      <c r="G670" s="5"/>
      <c r="H670" s="5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4"/>
      <c r="B671" s="4"/>
      <c r="C671" s="5"/>
      <c r="D671" s="5"/>
      <c r="E671" s="5"/>
      <c r="F671" s="5"/>
      <c r="G671" s="5"/>
      <c r="H671" s="5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4"/>
      <c r="B672" s="4"/>
      <c r="C672" s="5"/>
      <c r="D672" s="5"/>
      <c r="E672" s="5"/>
      <c r="F672" s="5"/>
      <c r="G672" s="5"/>
      <c r="H672" s="5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4"/>
      <c r="B673" s="4"/>
      <c r="C673" s="5"/>
      <c r="D673" s="5"/>
      <c r="E673" s="5"/>
      <c r="F673" s="5"/>
      <c r="G673" s="5"/>
      <c r="H673" s="5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4"/>
      <c r="B674" s="4"/>
      <c r="C674" s="5"/>
      <c r="D674" s="5"/>
      <c r="E674" s="5"/>
      <c r="F674" s="5"/>
      <c r="G674" s="5"/>
      <c r="H674" s="5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4"/>
      <c r="B675" s="4"/>
      <c r="C675" s="5"/>
      <c r="D675" s="5"/>
      <c r="E675" s="5"/>
      <c r="F675" s="5"/>
      <c r="G675" s="5"/>
      <c r="H675" s="5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4"/>
      <c r="B676" s="4"/>
      <c r="C676" s="5"/>
      <c r="D676" s="5"/>
      <c r="E676" s="5"/>
      <c r="F676" s="5"/>
      <c r="G676" s="5"/>
      <c r="H676" s="5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4"/>
      <c r="B677" s="4"/>
      <c r="C677" s="5"/>
      <c r="D677" s="5"/>
      <c r="E677" s="5"/>
      <c r="F677" s="5"/>
      <c r="G677" s="5"/>
      <c r="H677" s="5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4"/>
      <c r="B678" s="4"/>
      <c r="C678" s="5"/>
      <c r="D678" s="5"/>
      <c r="E678" s="5"/>
      <c r="F678" s="5"/>
      <c r="G678" s="5"/>
      <c r="H678" s="5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4"/>
      <c r="B679" s="4"/>
      <c r="C679" s="5"/>
      <c r="D679" s="5"/>
      <c r="E679" s="5"/>
      <c r="F679" s="5"/>
      <c r="G679" s="5"/>
      <c r="H679" s="5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4"/>
      <c r="B680" s="4"/>
      <c r="C680" s="5"/>
      <c r="D680" s="5"/>
      <c r="E680" s="5"/>
      <c r="F680" s="5"/>
      <c r="G680" s="5"/>
      <c r="H680" s="5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4"/>
      <c r="B681" s="4"/>
      <c r="C681" s="5"/>
      <c r="D681" s="5"/>
      <c r="E681" s="5"/>
      <c r="F681" s="5"/>
      <c r="G681" s="5"/>
      <c r="H681" s="5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4"/>
      <c r="B682" s="4"/>
      <c r="C682" s="5"/>
      <c r="D682" s="5"/>
      <c r="E682" s="5"/>
      <c r="F682" s="5"/>
      <c r="G682" s="5"/>
      <c r="H682" s="5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4"/>
      <c r="B683" s="4"/>
      <c r="C683" s="5"/>
      <c r="D683" s="5"/>
      <c r="E683" s="5"/>
      <c r="F683" s="5"/>
      <c r="G683" s="5"/>
      <c r="H683" s="5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4"/>
      <c r="B684" s="4"/>
      <c r="C684" s="5"/>
      <c r="D684" s="5"/>
      <c r="E684" s="5"/>
      <c r="F684" s="5"/>
      <c r="G684" s="5"/>
      <c r="H684" s="5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4"/>
      <c r="B685" s="4"/>
      <c r="C685" s="5"/>
      <c r="D685" s="5"/>
      <c r="E685" s="5"/>
      <c r="F685" s="5"/>
      <c r="G685" s="5"/>
      <c r="H685" s="5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4"/>
      <c r="B686" s="4"/>
      <c r="C686" s="5"/>
      <c r="D686" s="5"/>
      <c r="E686" s="5"/>
      <c r="F686" s="5"/>
      <c r="G686" s="5"/>
      <c r="H686" s="5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4"/>
      <c r="B687" s="4"/>
      <c r="C687" s="5"/>
      <c r="D687" s="5"/>
      <c r="E687" s="5"/>
      <c r="F687" s="5"/>
      <c r="G687" s="5"/>
      <c r="H687" s="5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4"/>
      <c r="B688" s="4"/>
      <c r="C688" s="5"/>
      <c r="D688" s="5"/>
      <c r="E688" s="5"/>
      <c r="F688" s="5"/>
      <c r="G688" s="5"/>
      <c r="H688" s="5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4"/>
      <c r="B689" s="4"/>
      <c r="C689" s="5"/>
      <c r="D689" s="5"/>
      <c r="E689" s="5"/>
      <c r="F689" s="5"/>
      <c r="G689" s="5"/>
      <c r="H689" s="5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4"/>
      <c r="B690" s="4"/>
      <c r="C690" s="5"/>
      <c r="D690" s="5"/>
      <c r="E690" s="5"/>
      <c r="F690" s="5"/>
      <c r="G690" s="5"/>
      <c r="H690" s="5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4"/>
      <c r="B691" s="4"/>
      <c r="C691" s="5"/>
      <c r="D691" s="5"/>
      <c r="E691" s="5"/>
      <c r="F691" s="5"/>
      <c r="G691" s="5"/>
      <c r="H691" s="5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4"/>
      <c r="B692" s="4"/>
      <c r="C692" s="5"/>
      <c r="D692" s="5"/>
      <c r="E692" s="5"/>
      <c r="F692" s="5"/>
      <c r="G692" s="5"/>
      <c r="H692" s="5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4"/>
      <c r="B693" s="4"/>
      <c r="C693" s="5"/>
      <c r="D693" s="5"/>
      <c r="E693" s="5"/>
      <c r="F693" s="5"/>
      <c r="G693" s="5"/>
      <c r="H693" s="5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4"/>
      <c r="B694" s="4"/>
      <c r="C694" s="5"/>
      <c r="D694" s="5"/>
      <c r="E694" s="5"/>
      <c r="F694" s="5"/>
      <c r="G694" s="5"/>
      <c r="H694" s="5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4"/>
      <c r="B695" s="4"/>
      <c r="C695" s="5"/>
      <c r="D695" s="5"/>
      <c r="E695" s="5"/>
      <c r="F695" s="5"/>
      <c r="G695" s="5"/>
      <c r="H695" s="5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4"/>
      <c r="B696" s="4"/>
      <c r="C696" s="5"/>
      <c r="D696" s="5"/>
      <c r="E696" s="5"/>
      <c r="F696" s="5"/>
      <c r="G696" s="5"/>
      <c r="H696" s="5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4"/>
      <c r="B697" s="4"/>
      <c r="C697" s="5"/>
      <c r="D697" s="5"/>
      <c r="E697" s="5"/>
      <c r="F697" s="5"/>
      <c r="G697" s="5"/>
      <c r="H697" s="5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4"/>
      <c r="B698" s="4"/>
      <c r="C698" s="5"/>
      <c r="D698" s="5"/>
      <c r="E698" s="5"/>
      <c r="F698" s="5"/>
      <c r="G698" s="5"/>
      <c r="H698" s="5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4"/>
      <c r="B699" s="4"/>
      <c r="C699" s="5"/>
      <c r="D699" s="5"/>
      <c r="E699" s="5"/>
      <c r="F699" s="5"/>
      <c r="G699" s="5"/>
      <c r="H699" s="5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4"/>
      <c r="B700" s="4"/>
      <c r="C700" s="5"/>
      <c r="D700" s="5"/>
      <c r="E700" s="5"/>
      <c r="F700" s="5"/>
      <c r="G700" s="5"/>
      <c r="H700" s="5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4"/>
      <c r="B701" s="4"/>
      <c r="C701" s="5"/>
      <c r="D701" s="5"/>
      <c r="E701" s="5"/>
      <c r="F701" s="5"/>
      <c r="G701" s="5"/>
      <c r="H701" s="5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4"/>
      <c r="B702" s="4"/>
      <c r="C702" s="5"/>
      <c r="D702" s="5"/>
      <c r="E702" s="5"/>
      <c r="F702" s="5"/>
      <c r="G702" s="5"/>
      <c r="H702" s="5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4"/>
      <c r="B703" s="4"/>
      <c r="C703" s="5"/>
      <c r="D703" s="5"/>
      <c r="E703" s="5"/>
      <c r="F703" s="5"/>
      <c r="G703" s="5"/>
      <c r="H703" s="5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4"/>
      <c r="B704" s="4"/>
      <c r="C704" s="5"/>
      <c r="D704" s="5"/>
      <c r="E704" s="5"/>
      <c r="F704" s="5"/>
      <c r="G704" s="5"/>
      <c r="H704" s="5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4"/>
      <c r="B705" s="4"/>
      <c r="C705" s="5"/>
      <c r="D705" s="5"/>
      <c r="E705" s="5"/>
      <c r="F705" s="5"/>
      <c r="G705" s="5"/>
      <c r="H705" s="5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4"/>
      <c r="B706" s="4"/>
      <c r="C706" s="5"/>
      <c r="D706" s="5"/>
      <c r="E706" s="5"/>
      <c r="F706" s="5"/>
      <c r="G706" s="5"/>
      <c r="H706" s="5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4"/>
      <c r="B707" s="4"/>
      <c r="C707" s="5"/>
      <c r="D707" s="5"/>
      <c r="E707" s="5"/>
      <c r="F707" s="5"/>
      <c r="G707" s="5"/>
      <c r="H707" s="5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4"/>
      <c r="B708" s="4"/>
      <c r="C708" s="5"/>
      <c r="D708" s="5"/>
      <c r="E708" s="5"/>
      <c r="F708" s="5"/>
      <c r="G708" s="5"/>
      <c r="H708" s="5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4"/>
      <c r="B709" s="4"/>
      <c r="C709" s="5"/>
      <c r="D709" s="5"/>
      <c r="E709" s="5"/>
      <c r="F709" s="5"/>
      <c r="G709" s="5"/>
      <c r="H709" s="5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4"/>
      <c r="B710" s="4"/>
      <c r="C710" s="5"/>
      <c r="D710" s="5"/>
      <c r="E710" s="5"/>
      <c r="F710" s="5"/>
      <c r="G710" s="5"/>
      <c r="H710" s="5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4"/>
      <c r="B711" s="4"/>
      <c r="C711" s="5"/>
      <c r="D711" s="5"/>
      <c r="E711" s="5"/>
      <c r="F711" s="5"/>
      <c r="G711" s="5"/>
      <c r="H711" s="5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4"/>
      <c r="B712" s="4"/>
      <c r="C712" s="5"/>
      <c r="D712" s="5"/>
      <c r="E712" s="5"/>
      <c r="F712" s="5"/>
      <c r="G712" s="5"/>
      <c r="H712" s="5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4"/>
      <c r="B713" s="4"/>
      <c r="C713" s="5"/>
      <c r="D713" s="5"/>
      <c r="E713" s="5"/>
      <c r="F713" s="5"/>
      <c r="G713" s="5"/>
      <c r="H713" s="5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4"/>
      <c r="B714" s="4"/>
      <c r="C714" s="5"/>
      <c r="D714" s="5"/>
      <c r="E714" s="5"/>
      <c r="F714" s="5"/>
      <c r="G714" s="5"/>
      <c r="H714" s="5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4"/>
      <c r="B715" s="4"/>
      <c r="C715" s="5"/>
      <c r="D715" s="5"/>
      <c r="E715" s="5"/>
      <c r="F715" s="5"/>
      <c r="G715" s="5"/>
      <c r="H715" s="5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4"/>
      <c r="B716" s="4"/>
      <c r="C716" s="5"/>
      <c r="D716" s="5"/>
      <c r="E716" s="5"/>
      <c r="F716" s="5"/>
      <c r="G716" s="5"/>
      <c r="H716" s="5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4"/>
      <c r="B717" s="4"/>
      <c r="C717" s="5"/>
      <c r="D717" s="5"/>
      <c r="E717" s="5"/>
      <c r="F717" s="5"/>
      <c r="G717" s="5"/>
      <c r="H717" s="5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4"/>
      <c r="B718" s="4"/>
      <c r="C718" s="5"/>
      <c r="D718" s="5"/>
      <c r="E718" s="5"/>
      <c r="F718" s="5"/>
      <c r="G718" s="5"/>
      <c r="H718" s="5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4"/>
      <c r="B719" s="4"/>
      <c r="C719" s="5"/>
      <c r="D719" s="5"/>
      <c r="E719" s="5"/>
      <c r="F719" s="5"/>
      <c r="G719" s="5"/>
      <c r="H719" s="5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4"/>
      <c r="B720" s="4"/>
      <c r="C720" s="5"/>
      <c r="D720" s="5"/>
      <c r="E720" s="5"/>
      <c r="F720" s="5"/>
      <c r="G720" s="5"/>
      <c r="H720" s="5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4"/>
      <c r="B721" s="4"/>
      <c r="C721" s="5"/>
      <c r="D721" s="5"/>
      <c r="E721" s="5"/>
      <c r="F721" s="5"/>
      <c r="G721" s="5"/>
      <c r="H721" s="5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4"/>
      <c r="B722" s="4"/>
      <c r="C722" s="5"/>
      <c r="D722" s="5"/>
      <c r="E722" s="5"/>
      <c r="F722" s="5"/>
      <c r="G722" s="5"/>
      <c r="H722" s="5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4"/>
      <c r="B723" s="4"/>
      <c r="C723" s="5"/>
      <c r="D723" s="5"/>
      <c r="E723" s="5"/>
      <c r="F723" s="5"/>
      <c r="G723" s="5"/>
      <c r="H723" s="5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4"/>
      <c r="B724" s="4"/>
      <c r="C724" s="5"/>
      <c r="D724" s="5"/>
      <c r="E724" s="5"/>
      <c r="F724" s="5"/>
      <c r="G724" s="5"/>
      <c r="H724" s="5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4"/>
      <c r="B725" s="4"/>
      <c r="C725" s="5"/>
      <c r="D725" s="5"/>
      <c r="E725" s="5"/>
      <c r="F725" s="5"/>
      <c r="G725" s="5"/>
      <c r="H725" s="5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4"/>
      <c r="B726" s="4"/>
      <c r="C726" s="5"/>
      <c r="D726" s="5"/>
      <c r="E726" s="5"/>
      <c r="F726" s="5"/>
      <c r="G726" s="5"/>
      <c r="H726" s="5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4"/>
      <c r="B727" s="4"/>
      <c r="C727" s="5"/>
      <c r="D727" s="5"/>
      <c r="E727" s="5"/>
      <c r="F727" s="5"/>
      <c r="G727" s="5"/>
      <c r="H727" s="5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4"/>
      <c r="B728" s="4"/>
      <c r="C728" s="5"/>
      <c r="D728" s="5"/>
      <c r="E728" s="5"/>
      <c r="F728" s="5"/>
      <c r="G728" s="5"/>
      <c r="H728" s="5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4"/>
      <c r="B729" s="4"/>
      <c r="C729" s="5"/>
      <c r="D729" s="5"/>
      <c r="E729" s="5"/>
      <c r="F729" s="5"/>
      <c r="G729" s="5"/>
      <c r="H729" s="5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4"/>
      <c r="B730" s="4"/>
      <c r="C730" s="5"/>
      <c r="D730" s="5"/>
      <c r="E730" s="5"/>
      <c r="F730" s="5"/>
      <c r="G730" s="5"/>
      <c r="H730" s="5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4"/>
      <c r="B731" s="4"/>
      <c r="C731" s="5"/>
      <c r="D731" s="5"/>
      <c r="E731" s="5"/>
      <c r="F731" s="5"/>
      <c r="G731" s="5"/>
      <c r="H731" s="5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4"/>
      <c r="B732" s="4"/>
      <c r="C732" s="5"/>
      <c r="D732" s="5"/>
      <c r="E732" s="5"/>
      <c r="F732" s="5"/>
      <c r="G732" s="5"/>
      <c r="H732" s="5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4"/>
      <c r="B733" s="4"/>
      <c r="C733" s="5"/>
      <c r="D733" s="5"/>
      <c r="E733" s="5"/>
      <c r="F733" s="5"/>
      <c r="G733" s="5"/>
      <c r="H733" s="5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4"/>
      <c r="B734" s="4"/>
      <c r="C734" s="5"/>
      <c r="D734" s="5"/>
      <c r="E734" s="5"/>
      <c r="F734" s="5"/>
      <c r="G734" s="5"/>
      <c r="H734" s="5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4"/>
      <c r="B735" s="4"/>
      <c r="C735" s="5"/>
      <c r="D735" s="5"/>
      <c r="E735" s="5"/>
      <c r="F735" s="5"/>
      <c r="G735" s="5"/>
      <c r="H735" s="5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4"/>
      <c r="B736" s="4"/>
      <c r="C736" s="5"/>
      <c r="D736" s="5"/>
      <c r="E736" s="5"/>
      <c r="F736" s="5"/>
      <c r="G736" s="5"/>
      <c r="H736" s="5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4"/>
      <c r="B737" s="4"/>
      <c r="C737" s="5"/>
      <c r="D737" s="5"/>
      <c r="E737" s="5"/>
      <c r="F737" s="5"/>
      <c r="G737" s="5"/>
      <c r="H737" s="5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4"/>
      <c r="B738" s="4"/>
      <c r="C738" s="5"/>
      <c r="D738" s="5"/>
      <c r="E738" s="5"/>
      <c r="F738" s="5"/>
      <c r="G738" s="5"/>
      <c r="H738" s="5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4"/>
      <c r="B739" s="4"/>
      <c r="C739" s="5"/>
      <c r="D739" s="5"/>
      <c r="E739" s="5"/>
      <c r="F739" s="5"/>
      <c r="G739" s="5"/>
      <c r="H739" s="5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4"/>
      <c r="B740" s="4"/>
      <c r="C740" s="5"/>
      <c r="D740" s="5"/>
      <c r="E740" s="5"/>
      <c r="F740" s="5"/>
      <c r="G740" s="5"/>
      <c r="H740" s="5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4"/>
      <c r="B741" s="4"/>
      <c r="C741" s="5"/>
      <c r="D741" s="5"/>
      <c r="E741" s="5"/>
      <c r="F741" s="5"/>
      <c r="G741" s="5"/>
      <c r="H741" s="5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4"/>
      <c r="B742" s="4"/>
      <c r="C742" s="5"/>
      <c r="D742" s="5"/>
      <c r="E742" s="5"/>
      <c r="F742" s="5"/>
      <c r="G742" s="5"/>
      <c r="H742" s="5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4"/>
      <c r="B743" s="4"/>
      <c r="C743" s="5"/>
      <c r="D743" s="5"/>
      <c r="E743" s="5"/>
      <c r="F743" s="5"/>
      <c r="G743" s="5"/>
      <c r="H743" s="5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4"/>
      <c r="B744" s="4"/>
      <c r="C744" s="5"/>
      <c r="D744" s="5"/>
      <c r="E744" s="5"/>
      <c r="F744" s="5"/>
      <c r="G744" s="5"/>
      <c r="H744" s="5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4"/>
      <c r="B745" s="4"/>
      <c r="C745" s="5"/>
      <c r="D745" s="5"/>
      <c r="E745" s="5"/>
      <c r="F745" s="5"/>
      <c r="G745" s="5"/>
      <c r="H745" s="5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4"/>
      <c r="B746" s="4"/>
      <c r="C746" s="5"/>
      <c r="D746" s="5"/>
      <c r="E746" s="5"/>
      <c r="F746" s="5"/>
      <c r="G746" s="5"/>
      <c r="H746" s="5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4"/>
      <c r="B747" s="4"/>
      <c r="C747" s="5"/>
      <c r="D747" s="5"/>
      <c r="E747" s="5"/>
      <c r="F747" s="5"/>
      <c r="G747" s="5"/>
      <c r="H747" s="5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4"/>
      <c r="B748" s="4"/>
      <c r="C748" s="5"/>
      <c r="D748" s="5"/>
      <c r="E748" s="5"/>
      <c r="F748" s="5"/>
      <c r="G748" s="5"/>
      <c r="H748" s="5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4"/>
      <c r="B749" s="4"/>
      <c r="C749" s="5"/>
      <c r="D749" s="5"/>
      <c r="E749" s="5"/>
      <c r="F749" s="5"/>
      <c r="G749" s="5"/>
      <c r="H749" s="5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4"/>
      <c r="B750" s="4"/>
      <c r="C750" s="5"/>
      <c r="D750" s="5"/>
      <c r="E750" s="5"/>
      <c r="F750" s="5"/>
      <c r="G750" s="5"/>
      <c r="H750" s="5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4"/>
      <c r="B751" s="4"/>
      <c r="C751" s="5"/>
      <c r="D751" s="5"/>
      <c r="E751" s="5"/>
      <c r="F751" s="5"/>
      <c r="G751" s="5"/>
      <c r="H751" s="5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4"/>
      <c r="B752" s="4"/>
      <c r="C752" s="5"/>
      <c r="D752" s="5"/>
      <c r="E752" s="5"/>
      <c r="F752" s="5"/>
      <c r="G752" s="5"/>
      <c r="H752" s="5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4"/>
      <c r="B753" s="4"/>
      <c r="C753" s="5"/>
      <c r="D753" s="5"/>
      <c r="E753" s="5"/>
      <c r="F753" s="5"/>
      <c r="G753" s="5"/>
      <c r="H753" s="5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4"/>
      <c r="B754" s="4"/>
      <c r="C754" s="5"/>
      <c r="D754" s="5"/>
      <c r="E754" s="5"/>
      <c r="F754" s="5"/>
      <c r="G754" s="5"/>
      <c r="H754" s="5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4"/>
      <c r="B755" s="4"/>
      <c r="C755" s="5"/>
      <c r="D755" s="5"/>
      <c r="E755" s="5"/>
      <c r="F755" s="5"/>
      <c r="G755" s="5"/>
      <c r="H755" s="5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4"/>
      <c r="B756" s="4"/>
      <c r="C756" s="5"/>
      <c r="D756" s="5"/>
      <c r="E756" s="5"/>
      <c r="F756" s="5"/>
      <c r="G756" s="5"/>
      <c r="H756" s="5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4"/>
      <c r="B757" s="4"/>
      <c r="C757" s="5"/>
      <c r="D757" s="5"/>
      <c r="E757" s="5"/>
      <c r="F757" s="5"/>
      <c r="G757" s="5"/>
      <c r="H757" s="5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4"/>
      <c r="B758" s="4"/>
      <c r="C758" s="5"/>
      <c r="D758" s="5"/>
      <c r="E758" s="5"/>
      <c r="F758" s="5"/>
      <c r="G758" s="5"/>
      <c r="H758" s="5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4"/>
      <c r="B759" s="4"/>
      <c r="C759" s="5"/>
      <c r="D759" s="5"/>
      <c r="E759" s="5"/>
      <c r="F759" s="5"/>
      <c r="G759" s="5"/>
      <c r="H759" s="5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4"/>
      <c r="B760" s="4"/>
      <c r="C760" s="5"/>
      <c r="D760" s="5"/>
      <c r="E760" s="5"/>
      <c r="F760" s="5"/>
      <c r="G760" s="5"/>
      <c r="H760" s="5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4"/>
      <c r="B761" s="4"/>
      <c r="C761" s="5"/>
      <c r="D761" s="5"/>
      <c r="E761" s="5"/>
      <c r="F761" s="5"/>
      <c r="G761" s="5"/>
      <c r="H761" s="5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4"/>
      <c r="B762" s="4"/>
      <c r="C762" s="5"/>
      <c r="D762" s="5"/>
      <c r="E762" s="5"/>
      <c r="F762" s="5"/>
      <c r="G762" s="5"/>
      <c r="H762" s="5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4"/>
      <c r="B763" s="4"/>
      <c r="C763" s="5"/>
      <c r="D763" s="5"/>
      <c r="E763" s="5"/>
      <c r="F763" s="5"/>
      <c r="G763" s="5"/>
      <c r="H763" s="5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4"/>
      <c r="B764" s="4"/>
      <c r="C764" s="5"/>
      <c r="D764" s="5"/>
      <c r="E764" s="5"/>
      <c r="F764" s="5"/>
      <c r="G764" s="5"/>
      <c r="H764" s="5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4"/>
      <c r="B765" s="4"/>
      <c r="C765" s="5"/>
      <c r="D765" s="5"/>
      <c r="E765" s="5"/>
      <c r="F765" s="5"/>
      <c r="G765" s="5"/>
      <c r="H765" s="5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4"/>
      <c r="B766" s="4"/>
      <c r="C766" s="5"/>
      <c r="D766" s="5"/>
      <c r="E766" s="5"/>
      <c r="F766" s="5"/>
      <c r="G766" s="5"/>
      <c r="H766" s="5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4"/>
      <c r="B767" s="4"/>
      <c r="C767" s="5"/>
      <c r="D767" s="5"/>
      <c r="E767" s="5"/>
      <c r="F767" s="5"/>
      <c r="G767" s="5"/>
      <c r="H767" s="5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4"/>
      <c r="B768" s="4"/>
      <c r="C768" s="5"/>
      <c r="D768" s="5"/>
      <c r="E768" s="5"/>
      <c r="F768" s="5"/>
      <c r="G768" s="5"/>
      <c r="H768" s="5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4"/>
      <c r="B769" s="4"/>
      <c r="C769" s="5"/>
      <c r="D769" s="5"/>
      <c r="E769" s="5"/>
      <c r="F769" s="5"/>
      <c r="G769" s="5"/>
      <c r="H769" s="5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4"/>
      <c r="B770" s="4"/>
      <c r="C770" s="5"/>
      <c r="D770" s="5"/>
      <c r="E770" s="5"/>
      <c r="F770" s="5"/>
      <c r="G770" s="5"/>
      <c r="H770" s="5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4"/>
      <c r="B771" s="4"/>
      <c r="C771" s="5"/>
      <c r="D771" s="5"/>
      <c r="E771" s="5"/>
      <c r="F771" s="5"/>
      <c r="G771" s="5"/>
      <c r="H771" s="5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4"/>
      <c r="B772" s="4"/>
      <c r="C772" s="5"/>
      <c r="D772" s="5"/>
      <c r="E772" s="5"/>
      <c r="F772" s="5"/>
      <c r="G772" s="5"/>
      <c r="H772" s="5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4"/>
      <c r="B773" s="4"/>
      <c r="C773" s="5"/>
      <c r="D773" s="5"/>
      <c r="E773" s="5"/>
      <c r="F773" s="5"/>
      <c r="G773" s="5"/>
      <c r="H773" s="5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4"/>
      <c r="B774" s="4"/>
      <c r="C774" s="5"/>
      <c r="D774" s="5"/>
      <c r="E774" s="5"/>
      <c r="F774" s="5"/>
      <c r="G774" s="5"/>
      <c r="H774" s="5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4"/>
      <c r="B775" s="4"/>
      <c r="C775" s="5"/>
      <c r="D775" s="5"/>
      <c r="E775" s="5"/>
      <c r="F775" s="5"/>
      <c r="G775" s="5"/>
      <c r="H775" s="5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4"/>
      <c r="B776" s="4"/>
      <c r="C776" s="5"/>
      <c r="D776" s="5"/>
      <c r="E776" s="5"/>
      <c r="F776" s="5"/>
      <c r="G776" s="5"/>
      <c r="H776" s="5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4"/>
      <c r="B777" s="4"/>
      <c r="C777" s="5"/>
      <c r="D777" s="5"/>
      <c r="E777" s="5"/>
      <c r="F777" s="5"/>
      <c r="G777" s="5"/>
      <c r="H777" s="5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4"/>
      <c r="B778" s="4"/>
      <c r="C778" s="5"/>
      <c r="D778" s="5"/>
      <c r="E778" s="5"/>
      <c r="F778" s="5"/>
      <c r="G778" s="5"/>
      <c r="H778" s="5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4"/>
      <c r="B779" s="4"/>
      <c r="C779" s="5"/>
      <c r="D779" s="5"/>
      <c r="E779" s="5"/>
      <c r="F779" s="5"/>
      <c r="G779" s="5"/>
      <c r="H779" s="5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4"/>
      <c r="B780" s="4"/>
      <c r="C780" s="5"/>
      <c r="D780" s="5"/>
      <c r="E780" s="5"/>
      <c r="F780" s="5"/>
      <c r="G780" s="5"/>
      <c r="H780" s="5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4"/>
      <c r="B781" s="4"/>
      <c r="C781" s="5"/>
      <c r="D781" s="5"/>
      <c r="E781" s="5"/>
      <c r="F781" s="5"/>
      <c r="G781" s="5"/>
      <c r="H781" s="5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4"/>
      <c r="B782" s="4"/>
      <c r="C782" s="5"/>
      <c r="D782" s="5"/>
      <c r="E782" s="5"/>
      <c r="F782" s="5"/>
      <c r="G782" s="5"/>
      <c r="H782" s="5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4"/>
      <c r="B783" s="4"/>
      <c r="C783" s="5"/>
      <c r="D783" s="5"/>
      <c r="E783" s="5"/>
      <c r="F783" s="5"/>
      <c r="G783" s="5"/>
      <c r="H783" s="5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4"/>
      <c r="B784" s="4"/>
      <c r="C784" s="5"/>
      <c r="D784" s="5"/>
      <c r="E784" s="5"/>
      <c r="F784" s="5"/>
      <c r="G784" s="5"/>
      <c r="H784" s="5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4"/>
      <c r="B785" s="4"/>
      <c r="C785" s="5"/>
      <c r="D785" s="5"/>
      <c r="E785" s="5"/>
      <c r="F785" s="5"/>
      <c r="G785" s="5"/>
      <c r="H785" s="5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4"/>
      <c r="B786" s="4"/>
      <c r="C786" s="5"/>
      <c r="D786" s="5"/>
      <c r="E786" s="5"/>
      <c r="F786" s="5"/>
      <c r="G786" s="5"/>
      <c r="H786" s="5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4"/>
      <c r="B787" s="4"/>
      <c r="C787" s="5"/>
      <c r="D787" s="5"/>
      <c r="E787" s="5"/>
      <c r="F787" s="5"/>
      <c r="G787" s="5"/>
      <c r="H787" s="5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4"/>
      <c r="B788" s="4"/>
      <c r="C788" s="5"/>
      <c r="D788" s="5"/>
      <c r="E788" s="5"/>
      <c r="F788" s="5"/>
      <c r="G788" s="5"/>
      <c r="H788" s="5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4"/>
      <c r="B789" s="4"/>
      <c r="C789" s="5"/>
      <c r="D789" s="5"/>
      <c r="E789" s="5"/>
      <c r="F789" s="5"/>
      <c r="G789" s="5"/>
      <c r="H789" s="5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4"/>
      <c r="B790" s="4"/>
      <c r="C790" s="5"/>
      <c r="D790" s="5"/>
      <c r="E790" s="5"/>
      <c r="F790" s="5"/>
      <c r="G790" s="5"/>
      <c r="H790" s="5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4"/>
      <c r="B791" s="4"/>
      <c r="C791" s="5"/>
      <c r="D791" s="5"/>
      <c r="E791" s="5"/>
      <c r="F791" s="5"/>
      <c r="G791" s="5"/>
      <c r="H791" s="5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4"/>
      <c r="B792" s="4"/>
      <c r="C792" s="5"/>
      <c r="D792" s="5"/>
      <c r="E792" s="5"/>
      <c r="F792" s="5"/>
      <c r="G792" s="5"/>
      <c r="H792" s="5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4"/>
      <c r="B793" s="4"/>
      <c r="C793" s="5"/>
      <c r="D793" s="5"/>
      <c r="E793" s="5"/>
      <c r="F793" s="5"/>
      <c r="G793" s="5"/>
      <c r="H793" s="5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4"/>
      <c r="B794" s="4"/>
      <c r="C794" s="5"/>
      <c r="D794" s="5"/>
      <c r="E794" s="5"/>
      <c r="F794" s="5"/>
      <c r="G794" s="5"/>
      <c r="H794" s="5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4"/>
      <c r="B795" s="4"/>
      <c r="C795" s="5"/>
      <c r="D795" s="5"/>
      <c r="E795" s="5"/>
      <c r="F795" s="5"/>
      <c r="G795" s="5"/>
      <c r="H795" s="5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4"/>
      <c r="B796" s="4"/>
      <c r="C796" s="5"/>
      <c r="D796" s="5"/>
      <c r="E796" s="5"/>
      <c r="F796" s="5"/>
      <c r="G796" s="5"/>
      <c r="H796" s="5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4"/>
      <c r="B797" s="4"/>
      <c r="C797" s="5"/>
      <c r="D797" s="5"/>
      <c r="E797" s="5"/>
      <c r="F797" s="5"/>
      <c r="G797" s="5"/>
      <c r="H797" s="5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4"/>
      <c r="B798" s="4"/>
      <c r="C798" s="5"/>
      <c r="D798" s="5"/>
      <c r="E798" s="5"/>
      <c r="F798" s="5"/>
      <c r="G798" s="5"/>
      <c r="H798" s="5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4"/>
      <c r="B799" s="4"/>
      <c r="C799" s="5"/>
      <c r="D799" s="5"/>
      <c r="E799" s="5"/>
      <c r="F799" s="5"/>
      <c r="G799" s="5"/>
      <c r="H799" s="5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4"/>
      <c r="B800" s="4"/>
      <c r="C800" s="5"/>
      <c r="D800" s="5"/>
      <c r="E800" s="5"/>
      <c r="F800" s="5"/>
      <c r="G800" s="5"/>
      <c r="H800" s="5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4"/>
      <c r="B801" s="4"/>
      <c r="C801" s="5"/>
      <c r="D801" s="5"/>
      <c r="E801" s="5"/>
      <c r="F801" s="5"/>
      <c r="G801" s="5"/>
      <c r="H801" s="5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4"/>
      <c r="B802" s="4"/>
      <c r="C802" s="5"/>
      <c r="D802" s="5"/>
      <c r="E802" s="5"/>
      <c r="F802" s="5"/>
      <c r="G802" s="5"/>
      <c r="H802" s="5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4"/>
      <c r="B803" s="4"/>
      <c r="C803" s="5"/>
      <c r="D803" s="5"/>
      <c r="E803" s="5"/>
      <c r="F803" s="5"/>
      <c r="G803" s="5"/>
      <c r="H803" s="5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4"/>
      <c r="B804" s="4"/>
      <c r="C804" s="5"/>
      <c r="D804" s="5"/>
      <c r="E804" s="5"/>
      <c r="F804" s="5"/>
      <c r="G804" s="5"/>
      <c r="H804" s="5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4"/>
      <c r="B805" s="4"/>
      <c r="C805" s="5"/>
      <c r="D805" s="5"/>
      <c r="E805" s="5"/>
      <c r="F805" s="5"/>
      <c r="G805" s="5"/>
      <c r="H805" s="5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4"/>
      <c r="B806" s="4"/>
      <c r="C806" s="5"/>
      <c r="D806" s="5"/>
      <c r="E806" s="5"/>
      <c r="F806" s="5"/>
      <c r="G806" s="5"/>
      <c r="H806" s="5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4"/>
      <c r="B807" s="4"/>
      <c r="C807" s="5"/>
      <c r="D807" s="5"/>
      <c r="E807" s="5"/>
      <c r="F807" s="5"/>
      <c r="G807" s="5"/>
      <c r="H807" s="5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4"/>
      <c r="B808" s="4"/>
      <c r="C808" s="5"/>
      <c r="D808" s="5"/>
      <c r="E808" s="5"/>
      <c r="F808" s="5"/>
      <c r="G808" s="5"/>
      <c r="H808" s="5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4"/>
      <c r="B809" s="4"/>
      <c r="C809" s="5"/>
      <c r="D809" s="5"/>
      <c r="E809" s="5"/>
      <c r="F809" s="5"/>
      <c r="G809" s="5"/>
      <c r="H809" s="5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4"/>
      <c r="B810" s="4"/>
      <c r="C810" s="5"/>
      <c r="D810" s="5"/>
      <c r="E810" s="5"/>
      <c r="F810" s="5"/>
      <c r="G810" s="5"/>
      <c r="H810" s="5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4"/>
      <c r="B811" s="4"/>
      <c r="C811" s="5"/>
      <c r="D811" s="5"/>
      <c r="E811" s="5"/>
      <c r="F811" s="5"/>
      <c r="G811" s="5"/>
      <c r="H811" s="5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4"/>
      <c r="B812" s="4"/>
      <c r="C812" s="5"/>
      <c r="D812" s="5"/>
      <c r="E812" s="5"/>
      <c r="F812" s="5"/>
      <c r="G812" s="5"/>
      <c r="H812" s="5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4"/>
      <c r="B813" s="4"/>
      <c r="C813" s="5"/>
      <c r="D813" s="5"/>
      <c r="E813" s="5"/>
      <c r="F813" s="5"/>
      <c r="G813" s="5"/>
      <c r="H813" s="5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4"/>
      <c r="B814" s="4"/>
      <c r="C814" s="5"/>
      <c r="D814" s="5"/>
      <c r="E814" s="5"/>
      <c r="F814" s="5"/>
      <c r="G814" s="5"/>
      <c r="H814" s="5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4"/>
      <c r="B815" s="4"/>
      <c r="C815" s="5"/>
      <c r="D815" s="5"/>
      <c r="E815" s="5"/>
      <c r="F815" s="5"/>
      <c r="G815" s="5"/>
      <c r="H815" s="5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4"/>
      <c r="B816" s="4"/>
      <c r="C816" s="5"/>
      <c r="D816" s="5"/>
      <c r="E816" s="5"/>
      <c r="F816" s="5"/>
      <c r="G816" s="5"/>
      <c r="H816" s="5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4"/>
      <c r="B817" s="4"/>
      <c r="C817" s="5"/>
      <c r="D817" s="5"/>
      <c r="E817" s="5"/>
      <c r="F817" s="5"/>
      <c r="G817" s="5"/>
      <c r="H817" s="5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4"/>
      <c r="B818" s="4"/>
      <c r="C818" s="5"/>
      <c r="D818" s="5"/>
      <c r="E818" s="5"/>
      <c r="F818" s="5"/>
      <c r="G818" s="5"/>
      <c r="H818" s="5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4"/>
      <c r="B819" s="4"/>
      <c r="C819" s="5"/>
      <c r="D819" s="5"/>
      <c r="E819" s="5"/>
      <c r="F819" s="5"/>
      <c r="G819" s="5"/>
      <c r="H819" s="5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4"/>
      <c r="B820" s="4"/>
      <c r="C820" s="5"/>
      <c r="D820" s="5"/>
      <c r="E820" s="5"/>
      <c r="F820" s="5"/>
      <c r="G820" s="5"/>
      <c r="H820" s="5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4"/>
      <c r="B821" s="4"/>
      <c r="C821" s="5"/>
      <c r="D821" s="5"/>
      <c r="E821" s="5"/>
      <c r="F821" s="5"/>
      <c r="G821" s="5"/>
      <c r="H821" s="5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4"/>
      <c r="B822" s="4"/>
      <c r="C822" s="5"/>
      <c r="D822" s="5"/>
      <c r="E822" s="5"/>
      <c r="F822" s="5"/>
      <c r="G822" s="5"/>
      <c r="H822" s="5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4"/>
      <c r="B823" s="4"/>
      <c r="C823" s="5"/>
      <c r="D823" s="5"/>
      <c r="E823" s="5"/>
      <c r="F823" s="5"/>
      <c r="G823" s="5"/>
      <c r="H823" s="5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4"/>
      <c r="B824" s="4"/>
      <c r="C824" s="5"/>
      <c r="D824" s="5"/>
      <c r="E824" s="5"/>
      <c r="F824" s="5"/>
      <c r="G824" s="5"/>
      <c r="H824" s="5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4"/>
      <c r="B825" s="4"/>
      <c r="C825" s="5"/>
      <c r="D825" s="5"/>
      <c r="E825" s="5"/>
      <c r="F825" s="5"/>
      <c r="G825" s="5"/>
      <c r="H825" s="5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4"/>
      <c r="B826" s="4"/>
      <c r="C826" s="5"/>
      <c r="D826" s="5"/>
      <c r="E826" s="5"/>
      <c r="F826" s="5"/>
      <c r="G826" s="5"/>
      <c r="H826" s="5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4"/>
      <c r="B827" s="4"/>
      <c r="C827" s="5"/>
      <c r="D827" s="5"/>
      <c r="E827" s="5"/>
      <c r="F827" s="5"/>
      <c r="G827" s="5"/>
      <c r="H827" s="5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4"/>
      <c r="B828" s="4"/>
      <c r="C828" s="5"/>
      <c r="D828" s="5"/>
      <c r="E828" s="5"/>
      <c r="F828" s="5"/>
      <c r="G828" s="5"/>
      <c r="H828" s="5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4"/>
      <c r="B829" s="4"/>
      <c r="C829" s="5"/>
      <c r="D829" s="5"/>
      <c r="E829" s="5"/>
      <c r="F829" s="5"/>
      <c r="G829" s="5"/>
      <c r="H829" s="5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4"/>
      <c r="B830" s="4"/>
      <c r="C830" s="5"/>
      <c r="D830" s="5"/>
      <c r="E830" s="5"/>
      <c r="F830" s="5"/>
      <c r="G830" s="5"/>
      <c r="H830" s="5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4"/>
      <c r="B831" s="4"/>
      <c r="C831" s="5"/>
      <c r="D831" s="5"/>
      <c r="E831" s="5"/>
      <c r="F831" s="5"/>
      <c r="G831" s="5"/>
      <c r="H831" s="5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4"/>
      <c r="B832" s="4"/>
      <c r="C832" s="5"/>
      <c r="D832" s="5"/>
      <c r="E832" s="5"/>
      <c r="F832" s="5"/>
      <c r="G832" s="5"/>
      <c r="H832" s="5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4"/>
      <c r="B833" s="4"/>
      <c r="C833" s="5"/>
      <c r="D833" s="5"/>
      <c r="E833" s="5"/>
      <c r="F833" s="5"/>
      <c r="G833" s="5"/>
      <c r="H833" s="5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4"/>
      <c r="B834" s="4"/>
      <c r="C834" s="5"/>
      <c r="D834" s="5"/>
      <c r="E834" s="5"/>
      <c r="F834" s="5"/>
      <c r="G834" s="5"/>
      <c r="H834" s="5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4"/>
      <c r="B835" s="4"/>
      <c r="C835" s="5"/>
      <c r="D835" s="5"/>
      <c r="E835" s="5"/>
      <c r="F835" s="5"/>
      <c r="G835" s="5"/>
      <c r="H835" s="5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4"/>
      <c r="B836" s="4"/>
      <c r="C836" s="5"/>
      <c r="D836" s="5"/>
      <c r="E836" s="5"/>
      <c r="F836" s="5"/>
      <c r="G836" s="5"/>
      <c r="H836" s="5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4"/>
      <c r="B837" s="4"/>
      <c r="C837" s="5"/>
      <c r="D837" s="5"/>
      <c r="E837" s="5"/>
      <c r="F837" s="5"/>
      <c r="G837" s="5"/>
      <c r="H837" s="5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4"/>
      <c r="B838" s="4"/>
      <c r="C838" s="5"/>
      <c r="D838" s="5"/>
      <c r="E838" s="5"/>
      <c r="F838" s="5"/>
      <c r="G838" s="5"/>
      <c r="H838" s="5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4"/>
      <c r="B839" s="4"/>
      <c r="C839" s="5"/>
      <c r="D839" s="5"/>
      <c r="E839" s="5"/>
      <c r="F839" s="5"/>
      <c r="G839" s="5"/>
      <c r="H839" s="5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4"/>
      <c r="B840" s="4"/>
      <c r="C840" s="5"/>
      <c r="D840" s="5"/>
      <c r="E840" s="5"/>
      <c r="F840" s="5"/>
      <c r="G840" s="5"/>
      <c r="H840" s="5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4"/>
      <c r="B841" s="4"/>
      <c r="C841" s="5"/>
      <c r="D841" s="5"/>
      <c r="E841" s="5"/>
      <c r="F841" s="5"/>
      <c r="G841" s="5"/>
      <c r="H841" s="5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4"/>
      <c r="B842" s="4"/>
      <c r="C842" s="5"/>
      <c r="D842" s="5"/>
      <c r="E842" s="5"/>
      <c r="F842" s="5"/>
      <c r="G842" s="5"/>
      <c r="H842" s="5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4"/>
      <c r="B843" s="4"/>
      <c r="C843" s="5"/>
      <c r="D843" s="5"/>
      <c r="E843" s="5"/>
      <c r="F843" s="5"/>
      <c r="G843" s="5"/>
      <c r="H843" s="5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4"/>
      <c r="B844" s="4"/>
      <c r="C844" s="5"/>
      <c r="D844" s="5"/>
      <c r="E844" s="5"/>
      <c r="F844" s="5"/>
      <c r="G844" s="5"/>
      <c r="H844" s="5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4"/>
      <c r="B845" s="4"/>
      <c r="C845" s="5"/>
      <c r="D845" s="5"/>
      <c r="E845" s="5"/>
      <c r="F845" s="5"/>
      <c r="G845" s="5"/>
      <c r="H845" s="5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4"/>
      <c r="B846" s="4"/>
      <c r="C846" s="5"/>
      <c r="D846" s="5"/>
      <c r="E846" s="5"/>
      <c r="F846" s="5"/>
      <c r="G846" s="5"/>
      <c r="H846" s="5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4"/>
      <c r="B847" s="4"/>
      <c r="C847" s="5"/>
      <c r="D847" s="5"/>
      <c r="E847" s="5"/>
      <c r="F847" s="5"/>
      <c r="G847" s="5"/>
      <c r="H847" s="5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4"/>
      <c r="B848" s="4"/>
      <c r="C848" s="5"/>
      <c r="D848" s="5"/>
      <c r="E848" s="5"/>
      <c r="F848" s="5"/>
      <c r="G848" s="5"/>
      <c r="H848" s="5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4"/>
      <c r="B849" s="4"/>
      <c r="C849" s="5"/>
      <c r="D849" s="5"/>
      <c r="E849" s="5"/>
      <c r="F849" s="5"/>
      <c r="G849" s="5"/>
      <c r="H849" s="5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4"/>
      <c r="B850" s="4"/>
      <c r="C850" s="5"/>
      <c r="D850" s="5"/>
      <c r="E850" s="5"/>
      <c r="F850" s="5"/>
      <c r="G850" s="5"/>
      <c r="H850" s="5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4"/>
      <c r="B851" s="4"/>
      <c r="C851" s="5"/>
      <c r="D851" s="5"/>
      <c r="E851" s="5"/>
      <c r="F851" s="5"/>
      <c r="G851" s="5"/>
      <c r="H851" s="5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4"/>
      <c r="B852" s="4"/>
      <c r="C852" s="5"/>
      <c r="D852" s="5"/>
      <c r="E852" s="5"/>
      <c r="F852" s="5"/>
      <c r="G852" s="5"/>
      <c r="H852" s="5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4"/>
      <c r="B853" s="4"/>
      <c r="C853" s="5"/>
      <c r="D853" s="5"/>
      <c r="E853" s="5"/>
      <c r="F853" s="5"/>
      <c r="G853" s="5"/>
      <c r="H853" s="5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4"/>
      <c r="B854" s="4"/>
      <c r="C854" s="5"/>
      <c r="D854" s="5"/>
      <c r="E854" s="5"/>
      <c r="F854" s="5"/>
      <c r="G854" s="5"/>
      <c r="H854" s="5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4"/>
      <c r="B855" s="4"/>
      <c r="C855" s="5"/>
      <c r="D855" s="5"/>
      <c r="E855" s="5"/>
      <c r="F855" s="5"/>
      <c r="G855" s="5"/>
      <c r="H855" s="5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4"/>
      <c r="B856" s="4"/>
      <c r="C856" s="5"/>
      <c r="D856" s="5"/>
      <c r="E856" s="5"/>
      <c r="F856" s="5"/>
      <c r="G856" s="5"/>
      <c r="H856" s="5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4"/>
      <c r="B857" s="4"/>
      <c r="C857" s="5"/>
      <c r="D857" s="5"/>
      <c r="E857" s="5"/>
      <c r="F857" s="5"/>
      <c r="G857" s="5"/>
      <c r="H857" s="5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4"/>
      <c r="B858" s="4"/>
      <c r="C858" s="5"/>
      <c r="D858" s="5"/>
      <c r="E858" s="5"/>
      <c r="F858" s="5"/>
      <c r="G858" s="5"/>
      <c r="H858" s="5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4"/>
      <c r="B859" s="4"/>
      <c r="C859" s="5"/>
      <c r="D859" s="5"/>
      <c r="E859" s="5"/>
      <c r="F859" s="5"/>
      <c r="G859" s="5"/>
      <c r="H859" s="5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4"/>
      <c r="B860" s="4"/>
      <c r="C860" s="5"/>
      <c r="D860" s="5"/>
      <c r="E860" s="5"/>
      <c r="F860" s="5"/>
      <c r="G860" s="5"/>
      <c r="H860" s="5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4"/>
      <c r="B861" s="4"/>
      <c r="C861" s="5"/>
      <c r="D861" s="5"/>
      <c r="E861" s="5"/>
      <c r="F861" s="5"/>
      <c r="G861" s="5"/>
      <c r="H861" s="5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4"/>
      <c r="B862" s="4"/>
      <c r="C862" s="5"/>
      <c r="D862" s="5"/>
      <c r="E862" s="5"/>
      <c r="F862" s="5"/>
      <c r="G862" s="5"/>
      <c r="H862" s="5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4"/>
      <c r="B863" s="4"/>
      <c r="C863" s="5"/>
      <c r="D863" s="5"/>
      <c r="E863" s="5"/>
      <c r="F863" s="5"/>
      <c r="G863" s="5"/>
      <c r="H863" s="5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4"/>
      <c r="B864" s="4"/>
      <c r="C864" s="5"/>
      <c r="D864" s="5"/>
      <c r="E864" s="5"/>
      <c r="F864" s="5"/>
      <c r="G864" s="5"/>
      <c r="H864" s="5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4"/>
      <c r="B865" s="4"/>
      <c r="C865" s="5"/>
      <c r="D865" s="5"/>
      <c r="E865" s="5"/>
      <c r="F865" s="5"/>
      <c r="G865" s="5"/>
      <c r="H865" s="5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4"/>
      <c r="B866" s="4"/>
      <c r="C866" s="5"/>
      <c r="D866" s="5"/>
      <c r="E866" s="5"/>
      <c r="F866" s="5"/>
      <c r="G866" s="5"/>
      <c r="H866" s="5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4"/>
      <c r="B867" s="4"/>
      <c r="C867" s="5"/>
      <c r="D867" s="5"/>
      <c r="E867" s="5"/>
      <c r="F867" s="5"/>
      <c r="G867" s="5"/>
      <c r="H867" s="5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4"/>
      <c r="B868" s="4"/>
      <c r="C868" s="5"/>
      <c r="D868" s="5"/>
      <c r="E868" s="5"/>
      <c r="F868" s="5"/>
      <c r="G868" s="5"/>
      <c r="H868" s="5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4"/>
      <c r="B869" s="4"/>
      <c r="C869" s="5"/>
      <c r="D869" s="5"/>
      <c r="E869" s="5"/>
      <c r="F869" s="5"/>
      <c r="G869" s="5"/>
      <c r="H869" s="5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4"/>
      <c r="B870" s="4"/>
      <c r="C870" s="5"/>
      <c r="D870" s="5"/>
      <c r="E870" s="5"/>
      <c r="F870" s="5"/>
      <c r="G870" s="5"/>
      <c r="H870" s="5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4"/>
      <c r="B871" s="4"/>
      <c r="C871" s="5"/>
      <c r="D871" s="5"/>
      <c r="E871" s="5"/>
      <c r="F871" s="5"/>
      <c r="G871" s="5"/>
      <c r="H871" s="5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4"/>
      <c r="B872" s="4"/>
      <c r="C872" s="5"/>
      <c r="D872" s="5"/>
      <c r="E872" s="5"/>
      <c r="F872" s="5"/>
      <c r="G872" s="5"/>
      <c r="H872" s="5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4"/>
      <c r="B873" s="4"/>
      <c r="C873" s="5"/>
      <c r="D873" s="5"/>
      <c r="E873" s="5"/>
      <c r="F873" s="5"/>
      <c r="G873" s="5"/>
      <c r="H873" s="5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4"/>
      <c r="B874" s="4"/>
      <c r="C874" s="5"/>
      <c r="D874" s="5"/>
      <c r="E874" s="5"/>
      <c r="F874" s="5"/>
      <c r="G874" s="5"/>
      <c r="H874" s="5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4"/>
      <c r="B875" s="4"/>
      <c r="C875" s="5"/>
      <c r="D875" s="5"/>
      <c r="E875" s="5"/>
      <c r="F875" s="5"/>
      <c r="G875" s="5"/>
      <c r="H875" s="5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4"/>
      <c r="B876" s="4"/>
      <c r="C876" s="5"/>
      <c r="D876" s="5"/>
      <c r="E876" s="5"/>
      <c r="F876" s="5"/>
      <c r="G876" s="5"/>
      <c r="H876" s="5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4"/>
      <c r="B877" s="4"/>
      <c r="C877" s="5"/>
      <c r="D877" s="5"/>
      <c r="E877" s="5"/>
      <c r="F877" s="5"/>
      <c r="G877" s="5"/>
      <c r="H877" s="5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4"/>
      <c r="B878" s="4"/>
      <c r="C878" s="5"/>
      <c r="D878" s="5"/>
      <c r="E878" s="5"/>
      <c r="F878" s="5"/>
      <c r="G878" s="5"/>
      <c r="H878" s="5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4"/>
      <c r="B879" s="4"/>
      <c r="C879" s="5"/>
      <c r="D879" s="5"/>
      <c r="E879" s="5"/>
      <c r="F879" s="5"/>
      <c r="G879" s="5"/>
      <c r="H879" s="5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4"/>
      <c r="B880" s="4"/>
      <c r="C880" s="5"/>
      <c r="D880" s="5"/>
      <c r="E880" s="5"/>
      <c r="F880" s="5"/>
      <c r="G880" s="5"/>
      <c r="H880" s="5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4"/>
      <c r="B881" s="4"/>
      <c r="C881" s="5"/>
      <c r="D881" s="5"/>
      <c r="E881" s="5"/>
      <c r="F881" s="5"/>
      <c r="G881" s="5"/>
      <c r="H881" s="5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4"/>
      <c r="B882" s="4"/>
      <c r="C882" s="5"/>
      <c r="D882" s="5"/>
      <c r="E882" s="5"/>
      <c r="F882" s="5"/>
      <c r="G882" s="5"/>
      <c r="H882" s="5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4"/>
      <c r="B883" s="4"/>
      <c r="C883" s="5"/>
      <c r="D883" s="5"/>
      <c r="E883" s="5"/>
      <c r="F883" s="5"/>
      <c r="G883" s="5"/>
      <c r="H883" s="5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4"/>
      <c r="B884" s="4"/>
      <c r="C884" s="5"/>
      <c r="D884" s="5"/>
      <c r="E884" s="5"/>
      <c r="F884" s="5"/>
      <c r="G884" s="5"/>
      <c r="H884" s="5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4"/>
      <c r="B885" s="4"/>
      <c r="C885" s="5"/>
      <c r="D885" s="5"/>
      <c r="E885" s="5"/>
      <c r="F885" s="5"/>
      <c r="G885" s="5"/>
      <c r="H885" s="5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4"/>
      <c r="B886" s="4"/>
      <c r="C886" s="5"/>
      <c r="D886" s="5"/>
      <c r="E886" s="5"/>
      <c r="F886" s="5"/>
      <c r="G886" s="5"/>
      <c r="H886" s="5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4"/>
      <c r="B887" s="4"/>
      <c r="C887" s="5"/>
      <c r="D887" s="5"/>
      <c r="E887" s="5"/>
      <c r="F887" s="5"/>
      <c r="G887" s="5"/>
      <c r="H887" s="5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4"/>
      <c r="B888" s="4"/>
      <c r="C888" s="5"/>
      <c r="D888" s="5"/>
      <c r="E888" s="5"/>
      <c r="F888" s="5"/>
      <c r="G888" s="5"/>
      <c r="H888" s="5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4"/>
      <c r="B889" s="4"/>
      <c r="C889" s="5"/>
      <c r="D889" s="5"/>
      <c r="E889" s="5"/>
      <c r="F889" s="5"/>
      <c r="G889" s="5"/>
      <c r="H889" s="5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4"/>
      <c r="B890" s="4"/>
      <c r="C890" s="5"/>
      <c r="D890" s="5"/>
      <c r="E890" s="5"/>
      <c r="F890" s="5"/>
      <c r="G890" s="5"/>
      <c r="H890" s="5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4"/>
      <c r="B891" s="4"/>
      <c r="C891" s="5"/>
      <c r="D891" s="5"/>
      <c r="E891" s="5"/>
      <c r="F891" s="5"/>
      <c r="G891" s="5"/>
      <c r="H891" s="5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4"/>
      <c r="B892" s="4"/>
      <c r="C892" s="5"/>
      <c r="D892" s="5"/>
      <c r="E892" s="5"/>
      <c r="F892" s="5"/>
      <c r="G892" s="5"/>
      <c r="H892" s="5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4"/>
      <c r="B893" s="4"/>
      <c r="C893" s="5"/>
      <c r="D893" s="5"/>
      <c r="E893" s="5"/>
      <c r="F893" s="5"/>
      <c r="G893" s="5"/>
      <c r="H893" s="5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4"/>
      <c r="B894" s="4"/>
      <c r="C894" s="5"/>
      <c r="D894" s="5"/>
      <c r="E894" s="5"/>
      <c r="F894" s="5"/>
      <c r="G894" s="5"/>
      <c r="H894" s="5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4"/>
      <c r="B895" s="4"/>
      <c r="C895" s="5"/>
      <c r="D895" s="5"/>
      <c r="E895" s="5"/>
      <c r="F895" s="5"/>
      <c r="G895" s="5"/>
      <c r="H895" s="5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4"/>
      <c r="B896" s="4"/>
      <c r="C896" s="5"/>
      <c r="D896" s="5"/>
      <c r="E896" s="5"/>
      <c r="F896" s="5"/>
      <c r="G896" s="5"/>
      <c r="H896" s="5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4"/>
      <c r="B897" s="4"/>
      <c r="C897" s="5"/>
      <c r="D897" s="5"/>
      <c r="E897" s="5"/>
      <c r="F897" s="5"/>
      <c r="G897" s="5"/>
      <c r="H897" s="5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4"/>
      <c r="B898" s="4"/>
      <c r="C898" s="5"/>
      <c r="D898" s="5"/>
      <c r="E898" s="5"/>
      <c r="F898" s="5"/>
      <c r="G898" s="5"/>
      <c r="H898" s="5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4"/>
      <c r="B899" s="4"/>
      <c r="C899" s="5"/>
      <c r="D899" s="5"/>
      <c r="E899" s="5"/>
      <c r="F899" s="5"/>
      <c r="G899" s="5"/>
      <c r="H899" s="5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4"/>
      <c r="B900" s="4"/>
      <c r="C900" s="5"/>
      <c r="D900" s="5"/>
      <c r="E900" s="5"/>
      <c r="F900" s="5"/>
      <c r="G900" s="5"/>
      <c r="H900" s="5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4"/>
      <c r="B901" s="4"/>
      <c r="C901" s="5"/>
      <c r="D901" s="5"/>
      <c r="E901" s="5"/>
      <c r="F901" s="5"/>
      <c r="G901" s="5"/>
      <c r="H901" s="5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4"/>
      <c r="B902" s="4"/>
      <c r="C902" s="5"/>
      <c r="D902" s="5"/>
      <c r="E902" s="5"/>
      <c r="F902" s="5"/>
      <c r="G902" s="5"/>
      <c r="H902" s="5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4"/>
      <c r="B903" s="4"/>
      <c r="C903" s="5"/>
      <c r="D903" s="5"/>
      <c r="E903" s="5"/>
      <c r="F903" s="5"/>
      <c r="G903" s="5"/>
      <c r="H903" s="5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4"/>
      <c r="B904" s="4"/>
      <c r="C904" s="5"/>
      <c r="D904" s="5"/>
      <c r="E904" s="5"/>
      <c r="F904" s="5"/>
      <c r="G904" s="5"/>
      <c r="H904" s="5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4"/>
      <c r="B905" s="4"/>
      <c r="C905" s="5"/>
      <c r="D905" s="5"/>
      <c r="E905" s="5"/>
      <c r="F905" s="5"/>
      <c r="G905" s="5"/>
      <c r="H905" s="5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4"/>
      <c r="B906" s="4"/>
      <c r="C906" s="5"/>
      <c r="D906" s="5"/>
      <c r="E906" s="5"/>
      <c r="F906" s="5"/>
      <c r="G906" s="5"/>
      <c r="H906" s="5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4"/>
      <c r="B907" s="4"/>
      <c r="C907" s="5"/>
      <c r="D907" s="5"/>
      <c r="E907" s="5"/>
      <c r="F907" s="5"/>
      <c r="G907" s="5"/>
      <c r="H907" s="5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4"/>
      <c r="B908" s="4"/>
      <c r="C908" s="5"/>
      <c r="D908" s="5"/>
      <c r="E908" s="5"/>
      <c r="F908" s="5"/>
      <c r="G908" s="5"/>
      <c r="H908" s="5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4"/>
      <c r="B909" s="4"/>
      <c r="C909" s="5"/>
      <c r="D909" s="5"/>
      <c r="E909" s="5"/>
      <c r="F909" s="5"/>
      <c r="G909" s="5"/>
      <c r="H909" s="5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4"/>
      <c r="B910" s="4"/>
      <c r="C910" s="5"/>
      <c r="D910" s="5"/>
      <c r="E910" s="5"/>
      <c r="F910" s="5"/>
      <c r="G910" s="5"/>
      <c r="H910" s="5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4"/>
      <c r="B911" s="4"/>
      <c r="C911" s="5"/>
      <c r="D911" s="5"/>
      <c r="E911" s="5"/>
      <c r="F911" s="5"/>
      <c r="G911" s="5"/>
      <c r="H911" s="5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4"/>
      <c r="B912" s="4"/>
      <c r="C912" s="5"/>
      <c r="D912" s="5"/>
      <c r="E912" s="5"/>
      <c r="F912" s="5"/>
      <c r="G912" s="5"/>
      <c r="H912" s="5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4"/>
      <c r="B913" s="4"/>
      <c r="C913" s="5"/>
      <c r="D913" s="5"/>
      <c r="E913" s="5"/>
      <c r="F913" s="5"/>
      <c r="G913" s="5"/>
      <c r="H913" s="5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4"/>
      <c r="B914" s="4"/>
      <c r="C914" s="5"/>
      <c r="D914" s="5"/>
      <c r="E914" s="5"/>
      <c r="F914" s="5"/>
      <c r="G914" s="5"/>
      <c r="H914" s="5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4"/>
      <c r="B915" s="4"/>
      <c r="C915" s="5"/>
      <c r="D915" s="5"/>
      <c r="E915" s="5"/>
      <c r="F915" s="5"/>
      <c r="G915" s="5"/>
      <c r="H915" s="5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4"/>
      <c r="B916" s="4"/>
      <c r="C916" s="5"/>
      <c r="D916" s="5"/>
      <c r="E916" s="5"/>
      <c r="F916" s="5"/>
      <c r="G916" s="5"/>
      <c r="H916" s="5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4"/>
      <c r="B917" s="4"/>
      <c r="C917" s="5"/>
      <c r="D917" s="5"/>
      <c r="E917" s="5"/>
      <c r="F917" s="5"/>
      <c r="G917" s="5"/>
      <c r="H917" s="5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4"/>
      <c r="B918" s="4"/>
      <c r="C918" s="5"/>
      <c r="D918" s="5"/>
      <c r="E918" s="5"/>
      <c r="F918" s="5"/>
      <c r="G918" s="5"/>
      <c r="H918" s="5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4"/>
      <c r="B919" s="4"/>
      <c r="C919" s="5"/>
      <c r="D919" s="5"/>
      <c r="E919" s="5"/>
      <c r="F919" s="5"/>
      <c r="G919" s="5"/>
      <c r="H919" s="5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4"/>
      <c r="B920" s="4"/>
      <c r="C920" s="5"/>
      <c r="D920" s="5"/>
      <c r="E920" s="5"/>
      <c r="F920" s="5"/>
      <c r="G920" s="5"/>
      <c r="H920" s="5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4"/>
      <c r="B921" s="4"/>
      <c r="C921" s="5"/>
      <c r="D921" s="5"/>
      <c r="E921" s="5"/>
      <c r="F921" s="5"/>
      <c r="G921" s="5"/>
      <c r="H921" s="5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4"/>
      <c r="B922" s="4"/>
      <c r="C922" s="5"/>
      <c r="D922" s="5"/>
      <c r="E922" s="5"/>
      <c r="F922" s="5"/>
      <c r="G922" s="5"/>
      <c r="H922" s="5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4"/>
      <c r="B923" s="4"/>
      <c r="C923" s="5"/>
      <c r="D923" s="5"/>
      <c r="E923" s="5"/>
      <c r="F923" s="5"/>
      <c r="G923" s="5"/>
      <c r="H923" s="5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4"/>
      <c r="B924" s="4"/>
      <c r="C924" s="5"/>
      <c r="D924" s="5"/>
      <c r="E924" s="5"/>
      <c r="F924" s="5"/>
      <c r="G924" s="5"/>
      <c r="H924" s="5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4"/>
      <c r="B925" s="4"/>
      <c r="C925" s="5"/>
      <c r="D925" s="5"/>
      <c r="E925" s="5"/>
      <c r="F925" s="5"/>
      <c r="G925" s="5"/>
      <c r="H925" s="5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4"/>
      <c r="B926" s="4"/>
      <c r="C926" s="5"/>
      <c r="D926" s="5"/>
      <c r="E926" s="5"/>
      <c r="F926" s="5"/>
      <c r="G926" s="5"/>
      <c r="H926" s="5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4"/>
      <c r="B927" s="4"/>
      <c r="C927" s="5"/>
      <c r="D927" s="5"/>
      <c r="E927" s="5"/>
      <c r="F927" s="5"/>
      <c r="G927" s="5"/>
      <c r="H927" s="5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4"/>
      <c r="B928" s="4"/>
      <c r="C928" s="5"/>
      <c r="D928" s="5"/>
      <c r="E928" s="5"/>
      <c r="F928" s="5"/>
      <c r="G928" s="5"/>
      <c r="H928" s="5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4"/>
      <c r="B929" s="4"/>
      <c r="C929" s="5"/>
      <c r="D929" s="5"/>
      <c r="E929" s="5"/>
      <c r="F929" s="5"/>
      <c r="G929" s="5"/>
      <c r="H929" s="5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4"/>
      <c r="B930" s="4"/>
      <c r="C930" s="5"/>
      <c r="D930" s="5"/>
      <c r="E930" s="5"/>
      <c r="F930" s="5"/>
      <c r="G930" s="5"/>
      <c r="H930" s="5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4"/>
      <c r="B931" s="4"/>
      <c r="C931" s="5"/>
      <c r="D931" s="5"/>
      <c r="E931" s="5"/>
      <c r="F931" s="5"/>
      <c r="G931" s="5"/>
      <c r="H931" s="5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4"/>
      <c r="B932" s="4"/>
      <c r="C932" s="5"/>
      <c r="D932" s="5"/>
      <c r="E932" s="5"/>
      <c r="F932" s="5"/>
      <c r="G932" s="5"/>
      <c r="H932" s="5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4"/>
      <c r="B933" s="4"/>
      <c r="C933" s="5"/>
      <c r="D933" s="5"/>
      <c r="E933" s="5"/>
      <c r="F933" s="5"/>
      <c r="G933" s="5"/>
      <c r="H933" s="5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4"/>
      <c r="B934" s="4"/>
      <c r="C934" s="5"/>
      <c r="D934" s="5"/>
      <c r="E934" s="5"/>
      <c r="F934" s="5"/>
      <c r="G934" s="5"/>
      <c r="H934" s="5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4"/>
      <c r="B935" s="4"/>
      <c r="C935" s="5"/>
      <c r="D935" s="5"/>
      <c r="E935" s="5"/>
      <c r="F935" s="5"/>
      <c r="G935" s="5"/>
      <c r="H935" s="5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4"/>
      <c r="B936" s="4"/>
      <c r="C936" s="5"/>
      <c r="D936" s="5"/>
      <c r="E936" s="5"/>
      <c r="F936" s="5"/>
      <c r="G936" s="5"/>
      <c r="H936" s="5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4"/>
      <c r="B937" s="4"/>
      <c r="C937" s="5"/>
      <c r="D937" s="5"/>
      <c r="E937" s="5"/>
      <c r="F937" s="5"/>
      <c r="G937" s="5"/>
      <c r="H937" s="5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4"/>
      <c r="B938" s="4"/>
      <c r="C938" s="5"/>
      <c r="D938" s="5"/>
      <c r="E938" s="5"/>
      <c r="F938" s="5"/>
      <c r="G938" s="5"/>
      <c r="H938" s="5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4"/>
      <c r="B939" s="4"/>
      <c r="C939" s="5"/>
      <c r="D939" s="5"/>
      <c r="E939" s="5"/>
      <c r="F939" s="5"/>
      <c r="G939" s="5"/>
      <c r="H939" s="5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4"/>
      <c r="B940" s="4"/>
      <c r="C940" s="5"/>
      <c r="D940" s="5"/>
      <c r="E940" s="5"/>
      <c r="F940" s="5"/>
      <c r="G940" s="5"/>
      <c r="H940" s="5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4"/>
      <c r="B941" s="4"/>
      <c r="C941" s="5"/>
      <c r="D941" s="5"/>
      <c r="E941" s="5"/>
      <c r="F941" s="5"/>
      <c r="G941" s="5"/>
      <c r="H941" s="5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4"/>
      <c r="B942" s="4"/>
      <c r="C942" s="5"/>
      <c r="D942" s="5"/>
      <c r="E942" s="5"/>
      <c r="F942" s="5"/>
      <c r="G942" s="5"/>
      <c r="H942" s="5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4"/>
      <c r="B943" s="4"/>
      <c r="C943" s="5"/>
      <c r="D943" s="5"/>
      <c r="E943" s="5"/>
      <c r="F943" s="5"/>
      <c r="G943" s="5"/>
      <c r="H943" s="5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4"/>
      <c r="B944" s="4"/>
      <c r="C944" s="5"/>
      <c r="D944" s="5"/>
      <c r="E944" s="5"/>
      <c r="F944" s="5"/>
      <c r="G944" s="5"/>
      <c r="H944" s="5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4"/>
      <c r="B945" s="4"/>
      <c r="C945" s="5"/>
      <c r="D945" s="5"/>
      <c r="E945" s="5"/>
      <c r="F945" s="5"/>
      <c r="G945" s="5"/>
      <c r="H945" s="5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4"/>
      <c r="B946" s="4"/>
      <c r="C946" s="5"/>
      <c r="D946" s="5"/>
      <c r="E946" s="5"/>
      <c r="F946" s="5"/>
      <c r="G946" s="5"/>
      <c r="H946" s="5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4"/>
      <c r="B947" s="4"/>
      <c r="C947" s="5"/>
      <c r="D947" s="5"/>
      <c r="E947" s="5"/>
      <c r="F947" s="5"/>
      <c r="G947" s="5"/>
      <c r="H947" s="5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4"/>
      <c r="B948" s="4"/>
      <c r="C948" s="5"/>
      <c r="D948" s="5"/>
      <c r="E948" s="5"/>
      <c r="F948" s="5"/>
      <c r="G948" s="5"/>
      <c r="H948" s="5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4"/>
      <c r="B949" s="4"/>
      <c r="C949" s="5"/>
      <c r="D949" s="5"/>
      <c r="E949" s="5"/>
      <c r="F949" s="5"/>
      <c r="G949" s="5"/>
      <c r="H949" s="5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4"/>
      <c r="B950" s="4"/>
      <c r="C950" s="5"/>
      <c r="D950" s="5"/>
      <c r="E950" s="5"/>
      <c r="F950" s="5"/>
      <c r="G950" s="5"/>
      <c r="H950" s="5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4"/>
      <c r="B951" s="4"/>
      <c r="C951" s="5"/>
      <c r="D951" s="5"/>
      <c r="E951" s="5"/>
      <c r="F951" s="5"/>
      <c r="G951" s="5"/>
      <c r="H951" s="5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4"/>
      <c r="B952" s="4"/>
      <c r="C952" s="5"/>
      <c r="D952" s="5"/>
      <c r="E952" s="5"/>
      <c r="F952" s="5"/>
      <c r="G952" s="5"/>
      <c r="H952" s="5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4"/>
      <c r="B953" s="4"/>
      <c r="C953" s="5"/>
      <c r="D953" s="5"/>
      <c r="E953" s="5"/>
      <c r="F953" s="5"/>
      <c r="G953" s="5"/>
      <c r="H953" s="5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4"/>
      <c r="B954" s="4"/>
      <c r="C954" s="5"/>
      <c r="D954" s="5"/>
      <c r="E954" s="5"/>
      <c r="F954" s="5"/>
      <c r="G954" s="5"/>
      <c r="H954" s="5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4"/>
      <c r="B955" s="4"/>
      <c r="C955" s="5"/>
      <c r="D955" s="5"/>
      <c r="E955" s="5"/>
      <c r="F955" s="5"/>
      <c r="G955" s="5"/>
      <c r="H955" s="5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4"/>
      <c r="B956" s="4"/>
      <c r="C956" s="5"/>
      <c r="D956" s="5"/>
      <c r="E956" s="5"/>
      <c r="F956" s="5"/>
      <c r="G956" s="5"/>
      <c r="H956" s="5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4"/>
      <c r="B957" s="4"/>
      <c r="C957" s="5"/>
      <c r="D957" s="5"/>
      <c r="E957" s="5"/>
      <c r="F957" s="5"/>
      <c r="G957" s="5"/>
      <c r="H957" s="5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4"/>
      <c r="B958" s="4"/>
      <c r="C958" s="5"/>
      <c r="D958" s="5"/>
      <c r="E958" s="5"/>
      <c r="F958" s="5"/>
      <c r="G958" s="5"/>
      <c r="H958" s="5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4"/>
      <c r="B959" s="4"/>
      <c r="C959" s="5"/>
      <c r="D959" s="5"/>
      <c r="E959" s="5"/>
      <c r="F959" s="5"/>
      <c r="G959" s="5"/>
      <c r="H959" s="5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4"/>
      <c r="B960" s="4"/>
      <c r="C960" s="5"/>
      <c r="D960" s="5"/>
      <c r="E960" s="5"/>
      <c r="F960" s="5"/>
      <c r="G960" s="5"/>
      <c r="H960" s="5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4"/>
      <c r="B961" s="4"/>
      <c r="C961" s="5"/>
      <c r="D961" s="5"/>
      <c r="E961" s="5"/>
      <c r="F961" s="5"/>
      <c r="G961" s="5"/>
      <c r="H961" s="5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4"/>
      <c r="B962" s="4"/>
      <c r="C962" s="5"/>
      <c r="D962" s="5"/>
      <c r="E962" s="5"/>
      <c r="F962" s="5"/>
      <c r="G962" s="5"/>
      <c r="H962" s="5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4"/>
      <c r="B963" s="4"/>
      <c r="C963" s="5"/>
      <c r="D963" s="5"/>
      <c r="E963" s="5"/>
      <c r="F963" s="5"/>
      <c r="G963" s="5"/>
      <c r="H963" s="5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4"/>
      <c r="B964" s="4"/>
      <c r="C964" s="5"/>
      <c r="D964" s="5"/>
      <c r="E964" s="5"/>
      <c r="F964" s="5"/>
      <c r="G964" s="5"/>
      <c r="H964" s="5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4"/>
      <c r="B965" s="4"/>
      <c r="C965" s="5"/>
      <c r="D965" s="5"/>
      <c r="E965" s="5"/>
      <c r="F965" s="5"/>
      <c r="G965" s="5"/>
      <c r="H965" s="5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4"/>
      <c r="B966" s="4"/>
      <c r="C966" s="5"/>
      <c r="D966" s="5"/>
      <c r="E966" s="5"/>
      <c r="F966" s="5"/>
      <c r="G966" s="5"/>
      <c r="H966" s="5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4"/>
      <c r="B967" s="4"/>
      <c r="C967" s="5"/>
      <c r="D967" s="5"/>
      <c r="E967" s="5"/>
      <c r="F967" s="5"/>
      <c r="G967" s="5"/>
      <c r="H967" s="5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4"/>
      <c r="B968" s="4"/>
      <c r="C968" s="5"/>
      <c r="D968" s="5"/>
      <c r="E968" s="5"/>
      <c r="F968" s="5"/>
      <c r="G968" s="5"/>
      <c r="H968" s="5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4"/>
      <c r="B969" s="4"/>
      <c r="C969" s="5"/>
      <c r="D969" s="5"/>
      <c r="E969" s="5"/>
      <c r="F969" s="5"/>
      <c r="G969" s="5"/>
      <c r="H969" s="5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4"/>
      <c r="B970" s="4"/>
      <c r="C970" s="5"/>
      <c r="D970" s="5"/>
      <c r="E970" s="5"/>
      <c r="F970" s="5"/>
      <c r="G970" s="5"/>
      <c r="H970" s="5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4"/>
      <c r="B971" s="4"/>
      <c r="C971" s="5"/>
      <c r="D971" s="5"/>
      <c r="E971" s="5"/>
      <c r="F971" s="5"/>
      <c r="G971" s="5"/>
      <c r="H971" s="5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4"/>
      <c r="B972" s="4"/>
      <c r="C972" s="5"/>
      <c r="D972" s="5"/>
      <c r="E972" s="5"/>
      <c r="F972" s="5"/>
      <c r="G972" s="5"/>
      <c r="H972" s="5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4"/>
      <c r="B973" s="4"/>
      <c r="C973" s="5"/>
      <c r="D973" s="5"/>
      <c r="E973" s="5"/>
      <c r="F973" s="5"/>
      <c r="G973" s="5"/>
      <c r="H973" s="5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4"/>
      <c r="B974" s="4"/>
      <c r="C974" s="5"/>
      <c r="D974" s="5"/>
      <c r="E974" s="5"/>
      <c r="F974" s="5"/>
      <c r="G974" s="5"/>
      <c r="H974" s="5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4"/>
      <c r="B975" s="4"/>
      <c r="C975" s="5"/>
      <c r="D975" s="5"/>
      <c r="E975" s="5"/>
      <c r="F975" s="5"/>
      <c r="G975" s="5"/>
      <c r="H975" s="5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4"/>
      <c r="B976" s="4"/>
      <c r="C976" s="5"/>
      <c r="D976" s="5"/>
      <c r="E976" s="5"/>
      <c r="F976" s="5"/>
      <c r="G976" s="5"/>
      <c r="H976" s="5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4"/>
      <c r="B977" s="4"/>
      <c r="C977" s="5"/>
      <c r="D977" s="5"/>
      <c r="E977" s="5"/>
      <c r="F977" s="5"/>
      <c r="G977" s="5"/>
      <c r="H977" s="5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4"/>
      <c r="B978" s="4"/>
      <c r="C978" s="5"/>
      <c r="D978" s="5"/>
      <c r="E978" s="5"/>
      <c r="F978" s="5"/>
      <c r="G978" s="5"/>
      <c r="H978" s="5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4"/>
      <c r="B979" s="4"/>
      <c r="C979" s="5"/>
      <c r="D979" s="5"/>
      <c r="E979" s="5"/>
      <c r="F979" s="5"/>
      <c r="G979" s="5"/>
      <c r="H979" s="5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4"/>
      <c r="B980" s="4"/>
      <c r="C980" s="5"/>
      <c r="D980" s="5"/>
      <c r="E980" s="5"/>
      <c r="F980" s="5"/>
      <c r="G980" s="5"/>
      <c r="H980" s="5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4"/>
      <c r="B981" s="4"/>
      <c r="C981" s="5"/>
      <c r="D981" s="5"/>
      <c r="E981" s="5"/>
      <c r="F981" s="5"/>
      <c r="G981" s="5"/>
      <c r="H981" s="5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4"/>
      <c r="B982" s="4"/>
      <c r="C982" s="5"/>
      <c r="D982" s="5"/>
      <c r="E982" s="5"/>
      <c r="F982" s="5"/>
      <c r="G982" s="5"/>
      <c r="H982" s="5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4"/>
      <c r="B983" s="4"/>
      <c r="C983" s="5"/>
      <c r="D983" s="5"/>
      <c r="E983" s="5"/>
      <c r="F983" s="5"/>
      <c r="G983" s="5"/>
      <c r="H983" s="5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4"/>
      <c r="B984" s="4"/>
      <c r="C984" s="5"/>
      <c r="D984" s="5"/>
      <c r="E984" s="5"/>
      <c r="F984" s="5"/>
      <c r="G984" s="5"/>
      <c r="H984" s="5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4"/>
      <c r="B985" s="4"/>
      <c r="C985" s="5"/>
      <c r="D985" s="5"/>
      <c r="E985" s="5"/>
      <c r="F985" s="5"/>
      <c r="G985" s="5"/>
      <c r="H985" s="5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4"/>
      <c r="B986" s="4"/>
      <c r="C986" s="5"/>
      <c r="D986" s="5"/>
      <c r="E986" s="5"/>
      <c r="F986" s="5"/>
      <c r="G986" s="5"/>
      <c r="H986" s="5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4"/>
      <c r="B987" s="4"/>
      <c r="C987" s="5"/>
      <c r="D987" s="5"/>
      <c r="E987" s="5"/>
      <c r="F987" s="5"/>
      <c r="G987" s="5"/>
      <c r="H987" s="5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4"/>
      <c r="B988" s="4"/>
      <c r="C988" s="5"/>
      <c r="D988" s="5"/>
      <c r="E988" s="5"/>
      <c r="F988" s="5"/>
      <c r="G988" s="5"/>
      <c r="H988" s="5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4"/>
      <c r="B989" s="4"/>
      <c r="C989" s="5"/>
      <c r="D989" s="5"/>
      <c r="E989" s="5"/>
      <c r="F989" s="5"/>
      <c r="G989" s="5"/>
      <c r="H989" s="5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4"/>
      <c r="B990" s="4"/>
      <c r="C990" s="5"/>
      <c r="D990" s="5"/>
      <c r="E990" s="5"/>
      <c r="F990" s="5"/>
      <c r="G990" s="5"/>
      <c r="H990" s="5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4"/>
      <c r="B991" s="4"/>
      <c r="C991" s="5"/>
      <c r="D991" s="5"/>
      <c r="E991" s="5"/>
      <c r="F991" s="5"/>
      <c r="G991" s="5"/>
      <c r="H991" s="5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4"/>
      <c r="B992" s="4"/>
      <c r="C992" s="5"/>
      <c r="D992" s="5"/>
      <c r="E992" s="5"/>
      <c r="F992" s="5"/>
      <c r="G992" s="5"/>
      <c r="H992" s="5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4"/>
      <c r="B993" s="4"/>
      <c r="C993" s="5"/>
      <c r="D993" s="5"/>
      <c r="E993" s="5"/>
      <c r="F993" s="5"/>
      <c r="G993" s="5"/>
      <c r="H993" s="5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4"/>
      <c r="B994" s="4"/>
      <c r="C994" s="5"/>
      <c r="D994" s="5"/>
      <c r="E994" s="5"/>
      <c r="F994" s="5"/>
      <c r="G994" s="5"/>
      <c r="H994" s="5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4"/>
      <c r="B995" s="4"/>
      <c r="C995" s="5"/>
      <c r="D995" s="5"/>
      <c r="E995" s="5"/>
      <c r="F995" s="5"/>
      <c r="G995" s="5"/>
      <c r="H995" s="5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4"/>
      <c r="B996" s="4"/>
      <c r="C996" s="5"/>
      <c r="D996" s="5"/>
      <c r="E996" s="5"/>
      <c r="F996" s="5"/>
      <c r="G996" s="5"/>
      <c r="H996" s="5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4"/>
      <c r="B997" s="4"/>
      <c r="C997" s="5"/>
      <c r="D997" s="5"/>
      <c r="E997" s="5"/>
      <c r="F997" s="5"/>
      <c r="G997" s="5"/>
      <c r="H997" s="5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customHeight="1">
      <c r="A998" s="4"/>
      <c r="B998" s="4"/>
      <c r="C998" s="5"/>
      <c r="D998" s="5"/>
      <c r="E998" s="5"/>
      <c r="F998" s="5"/>
      <c r="G998" s="5"/>
      <c r="H998" s="5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customHeight="1">
      <c r="A999" s="4"/>
      <c r="B999" s="4"/>
      <c r="C999" s="5"/>
      <c r="D999" s="5"/>
      <c r="E999" s="5"/>
      <c r="F999" s="5"/>
      <c r="G999" s="5"/>
      <c r="H999" s="5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customHeight="1">
      <c r="A1000" s="4"/>
      <c r="B1000" s="4"/>
      <c r="C1000" s="5"/>
      <c r="D1000" s="5"/>
      <c r="E1000" s="5"/>
      <c r="F1000" s="5"/>
      <c r="G1000" s="5"/>
      <c r="H1000" s="5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7">
    <mergeCell ref="A1:H1"/>
    <mergeCell ref="A2:H2"/>
    <mergeCell ref="A3:H3"/>
    <mergeCell ref="B5:H5"/>
    <mergeCell ref="B6:H6"/>
    <mergeCell ref="B8:H8"/>
    <mergeCell ref="B9:H9"/>
    <mergeCell ref="B21:H21"/>
    <mergeCell ref="B23:H23"/>
    <mergeCell ref="B24:H24"/>
    <mergeCell ref="B11:H11"/>
    <mergeCell ref="B12:H12"/>
    <mergeCell ref="B14:H14"/>
    <mergeCell ref="B15:H15"/>
    <mergeCell ref="B17:H17"/>
    <mergeCell ref="B18:H18"/>
    <mergeCell ref="B20:H20"/>
  </mergeCells>
  <printOptions horizontalCentered="1"/>
  <pageMargins bottom="0.984251968503937" footer="0.0" header="0.0" left="0.7480314960629921" right="0.7480314960629921" top="0.984251968503937"/>
  <pageSetup paperSize="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36C09"/>
    <pageSetUpPr fitToPage="1"/>
  </sheetPr>
  <sheetViews>
    <sheetView workbookViewId="0">
      <pane xSplit="11.0" ySplit="3.0" topLeftCell="L4" activePane="bottomRight" state="frozen"/>
      <selection activeCell="L1" sqref="L1" pane="topRight"/>
      <selection activeCell="A4" sqref="A4" pane="bottomLeft"/>
      <selection activeCell="L4" sqref="L4" pane="bottomRight"/>
    </sheetView>
  </sheetViews>
  <sheetFormatPr customHeight="1" defaultColWidth="14.43" defaultRowHeight="15.0"/>
  <cols>
    <col customWidth="1" min="1" max="1" width="2.0"/>
    <col customWidth="1" min="2" max="2" width="12.14"/>
    <col customWidth="1" min="3" max="3" width="24.86"/>
    <col customWidth="1" min="4" max="4" width="12.57"/>
    <col customWidth="1" min="5" max="5" width="13.0"/>
    <col customWidth="1" min="6" max="6" width="15.0"/>
    <col customWidth="1" min="7" max="7" width="13.71"/>
    <col customWidth="1" min="9" max="10" width="15.0"/>
    <col customWidth="1" min="11" max="11" width="24.86"/>
    <col customWidth="1" min="12" max="12" width="8.71"/>
  </cols>
  <sheetData>
    <row r="1" ht="26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</row>
    <row r="2" ht="23.2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4"/>
    </row>
    <row r="3" ht="42.0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4"/>
    </row>
    <row r="4" ht="14.25" customHeight="1">
      <c r="A4" s="4"/>
      <c r="B4" s="4"/>
      <c r="C4" s="5"/>
      <c r="D4" s="5"/>
      <c r="E4" s="5"/>
      <c r="F4" s="5"/>
      <c r="G4" s="5"/>
      <c r="H4" s="5"/>
      <c r="I4" s="5"/>
      <c r="J4" s="5"/>
      <c r="K4" s="5"/>
      <c r="L4" s="4"/>
    </row>
    <row r="5" ht="14.25" customHeight="1">
      <c r="A5" s="4"/>
      <c r="B5" s="41" t="s">
        <v>39</v>
      </c>
      <c r="C5" s="42"/>
      <c r="D5" s="42"/>
      <c r="E5" s="42"/>
      <c r="F5" s="42"/>
      <c r="G5" s="42"/>
      <c r="H5" s="42"/>
      <c r="I5" s="42"/>
      <c r="J5" s="42"/>
      <c r="K5" s="18"/>
      <c r="L5" s="4"/>
    </row>
    <row r="6" ht="14.25" customHeight="1">
      <c r="A6" s="43"/>
      <c r="B6" s="44" t="s">
        <v>40</v>
      </c>
      <c r="C6" s="42"/>
      <c r="D6" s="42"/>
      <c r="E6" s="42"/>
      <c r="F6" s="42"/>
      <c r="G6" s="42"/>
      <c r="H6" s="42"/>
      <c r="I6" s="42"/>
      <c r="J6" s="42"/>
      <c r="K6" s="18"/>
      <c r="L6" s="4"/>
    </row>
    <row r="7" ht="14.25" customHeight="1">
      <c r="A7" s="43"/>
      <c r="B7" s="45" t="s">
        <v>41</v>
      </c>
      <c r="C7" s="45" t="s">
        <v>42</v>
      </c>
      <c r="D7" s="45" t="s">
        <v>43</v>
      </c>
      <c r="E7" s="46" t="s">
        <v>44</v>
      </c>
      <c r="F7" s="46" t="s">
        <v>45</v>
      </c>
      <c r="G7" s="46" t="s">
        <v>46</v>
      </c>
      <c r="H7" s="46" t="s">
        <v>47</v>
      </c>
      <c r="I7" s="46" t="s">
        <v>48</v>
      </c>
      <c r="J7" s="46" t="s">
        <v>49</v>
      </c>
      <c r="K7" s="46" t="s">
        <v>50</v>
      </c>
      <c r="L7" s="4"/>
    </row>
    <row r="8" ht="14.25" customHeight="1">
      <c r="A8" s="43"/>
      <c r="B8" s="47" t="s">
        <v>51</v>
      </c>
      <c r="C8" s="48">
        <f t="shared" ref="C8:C13" si="1">SUM(D8+E8+F8+G8+H8+I8+J8+K8)</f>
        <v>0.04</v>
      </c>
      <c r="D8" s="48">
        <f>'ANEXO I - SN'!B24</f>
        <v>0.0022</v>
      </c>
      <c r="E8" s="49">
        <f>'ANEXO I - SN'!C24</f>
        <v>0.0014</v>
      </c>
      <c r="F8" s="49">
        <f>'ANEXO I - SN'!D24</f>
        <v>0.0062</v>
      </c>
      <c r="G8" s="49">
        <f>'ANEXO I - SN'!E24</f>
        <v>0.0166</v>
      </c>
      <c r="H8" s="49">
        <v>0.0</v>
      </c>
      <c r="I8" s="49">
        <f>'ANEXO I - SN'!F24</f>
        <v>0.0136</v>
      </c>
      <c r="J8" s="49">
        <v>0.0</v>
      </c>
      <c r="K8" s="49">
        <v>0.0</v>
      </c>
      <c r="L8" s="4"/>
    </row>
    <row r="9" ht="14.25" customHeight="1">
      <c r="A9" s="43"/>
      <c r="B9" s="47" t="s">
        <v>52</v>
      </c>
      <c r="C9" s="48">
        <f t="shared" si="1"/>
        <v>0.0565</v>
      </c>
      <c r="D9" s="48">
        <f>'ANEXO I - SN'!B25</f>
        <v>0.0031075</v>
      </c>
      <c r="E9" s="49">
        <f>'ANEXO I - SN'!C25</f>
        <v>0.0019775</v>
      </c>
      <c r="F9" s="49">
        <f>'ANEXO I - SN'!D25</f>
        <v>0.0087575</v>
      </c>
      <c r="G9" s="49">
        <f>'ANEXO I - SN'!E25</f>
        <v>0.0234475</v>
      </c>
      <c r="H9" s="49">
        <v>0.0</v>
      </c>
      <c r="I9" s="49">
        <f>'ANEXO I - SN'!F25</f>
        <v>0.01921</v>
      </c>
      <c r="J9" s="49">
        <v>0.0</v>
      </c>
      <c r="K9" s="49">
        <v>0.0</v>
      </c>
      <c r="L9" s="4"/>
    </row>
    <row r="10" ht="14.25" customHeight="1">
      <c r="A10" s="43"/>
      <c r="B10" s="47" t="s">
        <v>53</v>
      </c>
      <c r="C10" s="48">
        <f t="shared" si="1"/>
        <v>0.07575</v>
      </c>
      <c r="D10" s="48">
        <f>'ANEXO I - SN'!B26</f>
        <v>0.00416625</v>
      </c>
      <c r="E10" s="49">
        <f>'ANEXO I - SN'!C26</f>
        <v>0.00265125</v>
      </c>
      <c r="F10" s="49">
        <f>'ANEXO I - SN'!D26</f>
        <v>0.01174125</v>
      </c>
      <c r="G10" s="49">
        <f>'ANEXO I - SN'!E26</f>
        <v>0.031815</v>
      </c>
      <c r="H10" s="49">
        <v>0.0</v>
      </c>
      <c r="I10" s="49">
        <f>'ANEXO I - SN'!F26</f>
        <v>0.02537625</v>
      </c>
      <c r="J10" s="49">
        <v>0.0</v>
      </c>
      <c r="K10" s="49">
        <v>0.0</v>
      </c>
      <c r="L10" s="4"/>
    </row>
    <row r="11" ht="14.25" customHeight="1">
      <c r="A11" s="43"/>
      <c r="B11" s="47" t="s">
        <v>54</v>
      </c>
      <c r="C11" s="48">
        <f t="shared" si="1"/>
        <v>0.0945</v>
      </c>
      <c r="D11" s="48">
        <f>'ANEXO I - SN'!B27</f>
        <v>0.0051975</v>
      </c>
      <c r="E11" s="49">
        <f>'ANEXO I - SN'!C27</f>
        <v>0.0033075</v>
      </c>
      <c r="F11" s="49">
        <f>'ANEXO I - SN'!D27</f>
        <v>0.0146475</v>
      </c>
      <c r="G11" s="49">
        <f>'ANEXO I - SN'!E27</f>
        <v>0.03969</v>
      </c>
      <c r="H11" s="49">
        <v>0.0</v>
      </c>
      <c r="I11" s="49">
        <f>'ANEXO I - SN'!F27</f>
        <v>0.0316575</v>
      </c>
      <c r="J11" s="49">
        <v>0.0</v>
      </c>
      <c r="K11" s="49">
        <v>0.0</v>
      </c>
      <c r="L11" s="4"/>
    </row>
    <row r="12" ht="14.25" customHeight="1">
      <c r="A12" s="43"/>
      <c r="B12" s="47" t="s">
        <v>55</v>
      </c>
      <c r="C12" s="48">
        <f t="shared" si="1"/>
        <v>0.11875</v>
      </c>
      <c r="D12" s="48">
        <f>'ANEXO I - SN'!B28</f>
        <v>0.00653125</v>
      </c>
      <c r="E12" s="49">
        <f>'ANEXO I - SN'!C28</f>
        <v>0.00415625</v>
      </c>
      <c r="F12" s="49">
        <f>'ANEXO I - SN'!D28</f>
        <v>0.01840625</v>
      </c>
      <c r="G12" s="49">
        <f>'ANEXO I - SN'!E28</f>
        <v>0.049875</v>
      </c>
      <c r="H12" s="49">
        <v>0.0</v>
      </c>
      <c r="I12" s="49">
        <f>'ANEXO I - SN'!F28</f>
        <v>0.03978125</v>
      </c>
      <c r="J12" s="49">
        <v>0.0</v>
      </c>
      <c r="K12" s="49">
        <v>0.0</v>
      </c>
      <c r="L12" s="4"/>
    </row>
    <row r="13" ht="14.25" customHeight="1">
      <c r="A13" s="43"/>
      <c r="B13" s="47" t="s">
        <v>56</v>
      </c>
      <c r="C13" s="48">
        <f t="shared" si="1"/>
        <v>0.11125</v>
      </c>
      <c r="D13" s="48">
        <f>'ANEXO I - SN'!B29</f>
        <v>0.01501875</v>
      </c>
      <c r="E13" s="49">
        <f>'ANEXO I - SN'!C29</f>
        <v>0.011125</v>
      </c>
      <c r="F13" s="49">
        <f>'ANEXO I - SN'!D29</f>
        <v>0.03827</v>
      </c>
      <c r="G13" s="49">
        <f>'ANEXO I - SN'!E29</f>
        <v>0.04683625</v>
      </c>
      <c r="H13" s="49">
        <v>0.0</v>
      </c>
      <c r="I13" s="49">
        <f>'ANEXO I - SN'!F29</f>
        <v>0</v>
      </c>
      <c r="J13" s="49">
        <v>0.0</v>
      </c>
      <c r="K13" s="49">
        <v>0.0</v>
      </c>
      <c r="L13" s="4"/>
    </row>
    <row r="14" ht="14.25" customHeight="1">
      <c r="A14" s="4"/>
      <c r="B14" s="50" t="s">
        <v>57</v>
      </c>
      <c r="C14" s="42"/>
      <c r="D14" s="42"/>
      <c r="E14" s="42"/>
      <c r="F14" s="42"/>
      <c r="G14" s="42"/>
      <c r="H14" s="42"/>
      <c r="I14" s="42"/>
      <c r="J14" s="42"/>
      <c r="K14" s="18"/>
      <c r="L14" s="4"/>
    </row>
    <row r="15" ht="14.25" customHeight="1">
      <c r="A15" s="4"/>
      <c r="B15" s="41" t="s">
        <v>58</v>
      </c>
      <c r="C15" s="42"/>
      <c r="D15" s="42"/>
      <c r="E15" s="42"/>
      <c r="F15" s="42"/>
      <c r="G15" s="42"/>
      <c r="H15" s="42"/>
      <c r="I15" s="42"/>
      <c r="J15" s="42"/>
      <c r="K15" s="18"/>
      <c r="L15" s="4"/>
    </row>
    <row r="16" ht="14.25" customHeight="1">
      <c r="A16" s="4"/>
      <c r="B16" s="44" t="s">
        <v>40</v>
      </c>
      <c r="C16" s="42"/>
      <c r="D16" s="42"/>
      <c r="E16" s="42"/>
      <c r="F16" s="42"/>
      <c r="G16" s="42"/>
      <c r="H16" s="42"/>
      <c r="I16" s="42"/>
      <c r="J16" s="42"/>
      <c r="K16" s="18"/>
      <c r="L16" s="4"/>
    </row>
    <row r="17" ht="14.25" customHeight="1">
      <c r="A17" s="4"/>
      <c r="B17" s="45" t="s">
        <v>41</v>
      </c>
      <c r="C17" s="45" t="s">
        <v>42</v>
      </c>
      <c r="D17" s="45" t="s">
        <v>43</v>
      </c>
      <c r="E17" s="46" t="s">
        <v>44</v>
      </c>
      <c r="F17" s="46" t="s">
        <v>45</v>
      </c>
      <c r="G17" s="46" t="s">
        <v>46</v>
      </c>
      <c r="H17" s="46" t="s">
        <v>47</v>
      </c>
      <c r="I17" s="46" t="s">
        <v>48</v>
      </c>
      <c r="J17" s="46" t="s">
        <v>49</v>
      </c>
      <c r="K17" s="46" t="s">
        <v>50</v>
      </c>
      <c r="L17" s="4"/>
    </row>
    <row r="18" ht="14.25" customHeight="1">
      <c r="A18" s="4"/>
      <c r="B18" s="47" t="s">
        <v>51</v>
      </c>
      <c r="C18" s="48">
        <f t="shared" ref="C18:C23" si="2">SUM(D18+E18+F18+G18+H18+I18+J18+K18)</f>
        <v>0.1188</v>
      </c>
      <c r="D18" s="48">
        <f>'ANEXO I - SN'!E68</f>
        <v>0.0022</v>
      </c>
      <c r="E18" s="49">
        <f>'ANEXO I - SN'!E76</f>
        <v>0.0014</v>
      </c>
      <c r="F18" s="49">
        <v>0.085</v>
      </c>
      <c r="G18" s="49">
        <f>'ANEXO I - SN'!E92</f>
        <v>0.0166</v>
      </c>
      <c r="H18" s="49">
        <f>0</f>
        <v>0</v>
      </c>
      <c r="I18" s="49">
        <f>'ANEXO I - SN'!E100</f>
        <v>0.0136</v>
      </c>
      <c r="J18" s="49">
        <v>0.0</v>
      </c>
      <c r="K18" s="49">
        <v>0.0</v>
      </c>
      <c r="L18" s="4"/>
    </row>
    <row r="19" ht="14.25" customHeight="1">
      <c r="A19" s="4"/>
      <c r="B19" s="47" t="s">
        <v>52</v>
      </c>
      <c r="C19" s="48">
        <f t="shared" si="2"/>
        <v>0.1327425</v>
      </c>
      <c r="D19" s="48">
        <f>'ANEXO I - SN'!E69</f>
        <v>0.0031075</v>
      </c>
      <c r="E19" s="49">
        <f>'ANEXO I - SN'!E77</f>
        <v>0.0019775</v>
      </c>
      <c r="F19" s="49">
        <v>0.085</v>
      </c>
      <c r="G19" s="49">
        <f>'ANEXO I - SN'!E93</f>
        <v>0.0234475</v>
      </c>
      <c r="H19" s="49">
        <v>0.0</v>
      </c>
      <c r="I19" s="49">
        <f>'ANEXO I - SN'!E101</f>
        <v>0.01921</v>
      </c>
      <c r="J19" s="49">
        <v>0.0</v>
      </c>
      <c r="K19" s="49">
        <v>0.0</v>
      </c>
      <c r="L19" s="4"/>
    </row>
    <row r="20" ht="14.25" customHeight="1">
      <c r="A20" s="4"/>
      <c r="B20" s="47" t="s">
        <v>53</v>
      </c>
      <c r="C20" s="48">
        <f t="shared" si="2"/>
        <v>0.14900875</v>
      </c>
      <c r="D20" s="48">
        <f>'ANEXO I - SN'!E70</f>
        <v>0.00416625</v>
      </c>
      <c r="E20" s="49">
        <f>'ANEXO I - SN'!E78</f>
        <v>0.00265125</v>
      </c>
      <c r="F20" s="49">
        <v>0.085</v>
      </c>
      <c r="G20" s="49">
        <f>'ANEXO I - SN'!E94</f>
        <v>0.031815</v>
      </c>
      <c r="H20" s="49">
        <v>0.0</v>
      </c>
      <c r="I20" s="49">
        <f>'ANEXO I - SN'!E102</f>
        <v>0.02537625</v>
      </c>
      <c r="J20" s="49">
        <v>0.0</v>
      </c>
      <c r="K20" s="49">
        <v>0.0</v>
      </c>
      <c r="L20" s="4"/>
    </row>
    <row r="21" ht="14.25" customHeight="1">
      <c r="A21" s="4"/>
      <c r="B21" s="47" t="s">
        <v>54</v>
      </c>
      <c r="C21" s="48">
        <f t="shared" si="2"/>
        <v>0.1648525</v>
      </c>
      <c r="D21" s="48">
        <f>'ANEXO I - SN'!E71</f>
        <v>0.0051975</v>
      </c>
      <c r="E21" s="49">
        <f>'ANEXO I - SN'!E79</f>
        <v>0.0033075</v>
      </c>
      <c r="F21" s="49">
        <v>0.085</v>
      </c>
      <c r="G21" s="49">
        <f>'ANEXO I - SN'!E95</f>
        <v>0.03969</v>
      </c>
      <c r="H21" s="49">
        <v>0.0</v>
      </c>
      <c r="I21" s="49">
        <f>'ANEXO I - SN'!E103</f>
        <v>0.0316575</v>
      </c>
      <c r="J21" s="49">
        <v>0.0</v>
      </c>
      <c r="K21" s="49">
        <v>0.0</v>
      </c>
      <c r="L21" s="4"/>
    </row>
    <row r="22" ht="14.25" customHeight="1">
      <c r="A22" s="4"/>
      <c r="B22" s="47" t="s">
        <v>55</v>
      </c>
      <c r="C22" s="48">
        <f t="shared" si="2"/>
        <v>0.18534375</v>
      </c>
      <c r="D22" s="48">
        <f>'ANEXO I - SN'!E72</f>
        <v>0.00653125</v>
      </c>
      <c r="E22" s="49">
        <f>'ANEXO I - SN'!E80</f>
        <v>0.00415625</v>
      </c>
      <c r="F22" s="49">
        <v>0.085</v>
      </c>
      <c r="G22" s="49">
        <f>'ANEXO I - SN'!E96</f>
        <v>0.049875</v>
      </c>
      <c r="H22" s="49">
        <v>0.0</v>
      </c>
      <c r="I22" s="49">
        <f>'ANEXO I - SN'!E104</f>
        <v>0.03978125</v>
      </c>
      <c r="J22" s="49">
        <v>0.0</v>
      </c>
      <c r="K22" s="49">
        <v>0.0</v>
      </c>
      <c r="L22" s="4"/>
    </row>
    <row r="23" ht="14.25" customHeight="1">
      <c r="A23" s="4"/>
      <c r="B23" s="47" t="s">
        <v>56</v>
      </c>
      <c r="C23" s="48">
        <f t="shared" si="2"/>
        <v>0.15784295</v>
      </c>
      <c r="D23" s="48">
        <f>'ANEXO I - SN'!E73</f>
        <v>0.01497195</v>
      </c>
      <c r="E23" s="49">
        <f>'ANEXO I - SN'!E81</f>
        <v>0.01109115</v>
      </c>
      <c r="F23" s="49">
        <v>0.085</v>
      </c>
      <c r="G23" s="49">
        <f>'ANEXO I - SN'!E97+0.01%</f>
        <v>0.04677985</v>
      </c>
      <c r="H23" s="49">
        <v>0.0</v>
      </c>
      <c r="I23" s="49">
        <f>'ANEXO I - SN'!E105</f>
        <v>0</v>
      </c>
      <c r="J23" s="49">
        <v>0.0</v>
      </c>
      <c r="K23" s="49">
        <v>0.0</v>
      </c>
      <c r="L23" s="4"/>
    </row>
    <row r="24" ht="14.25" customHeight="1">
      <c r="A24" s="4"/>
      <c r="B24" s="50" t="s">
        <v>13</v>
      </c>
      <c r="C24" s="42"/>
      <c r="D24" s="42"/>
      <c r="E24" s="42"/>
      <c r="F24" s="42"/>
      <c r="G24" s="42"/>
      <c r="H24" s="42"/>
      <c r="I24" s="42"/>
      <c r="J24" s="42"/>
      <c r="K24" s="18"/>
      <c r="L24" s="4"/>
    </row>
    <row r="25" ht="14.25" customHeight="1">
      <c r="A25" s="4"/>
      <c r="B25" s="41" t="s">
        <v>59</v>
      </c>
      <c r="C25" s="42"/>
      <c r="D25" s="42"/>
      <c r="E25" s="42"/>
      <c r="F25" s="42"/>
      <c r="G25" s="42"/>
      <c r="H25" s="42"/>
      <c r="I25" s="42"/>
      <c r="J25" s="42"/>
      <c r="K25" s="18"/>
      <c r="L25" s="4"/>
    </row>
    <row r="26" ht="14.25" customHeight="1">
      <c r="A26" s="4"/>
      <c r="B26" s="44" t="s">
        <v>40</v>
      </c>
      <c r="C26" s="42"/>
      <c r="D26" s="42"/>
      <c r="E26" s="42"/>
      <c r="F26" s="42"/>
      <c r="G26" s="42"/>
      <c r="H26" s="42"/>
      <c r="I26" s="42"/>
      <c r="J26" s="42"/>
      <c r="K26" s="18"/>
      <c r="L26" s="4"/>
    </row>
    <row r="27" ht="14.25" customHeight="1">
      <c r="A27" s="4"/>
      <c r="B27" s="45" t="s">
        <v>41</v>
      </c>
      <c r="C27" s="45" t="s">
        <v>60</v>
      </c>
      <c r="D27" s="45" t="s">
        <v>43</v>
      </c>
      <c r="E27" s="46" t="s">
        <v>44</v>
      </c>
      <c r="F27" s="46" t="s">
        <v>45</v>
      </c>
      <c r="G27" s="46" t="s">
        <v>46</v>
      </c>
      <c r="H27" s="46" t="s">
        <v>47</v>
      </c>
      <c r="I27" s="46" t="s">
        <v>48</v>
      </c>
      <c r="J27" s="46" t="s">
        <v>49</v>
      </c>
      <c r="K27" s="46" t="s">
        <v>50</v>
      </c>
      <c r="L27" s="4"/>
    </row>
    <row r="28" ht="14.25" customHeight="1">
      <c r="A28" s="4"/>
      <c r="B28" s="47" t="s">
        <v>51</v>
      </c>
      <c r="C28" s="48">
        <f t="shared" ref="C28:K28" si="3">C18-C8</f>
        <v>0.0788</v>
      </c>
      <c r="D28" s="48">
        <f t="shared" si="3"/>
        <v>0</v>
      </c>
      <c r="E28" s="48">
        <f t="shared" si="3"/>
        <v>0</v>
      </c>
      <c r="F28" s="48">
        <f t="shared" si="3"/>
        <v>0.0788</v>
      </c>
      <c r="G28" s="48">
        <f t="shared" si="3"/>
        <v>0</v>
      </c>
      <c r="H28" s="48">
        <f t="shared" si="3"/>
        <v>0</v>
      </c>
      <c r="I28" s="48">
        <f t="shared" si="3"/>
        <v>0</v>
      </c>
      <c r="J28" s="48">
        <f t="shared" si="3"/>
        <v>0</v>
      </c>
      <c r="K28" s="48">
        <f t="shared" si="3"/>
        <v>0</v>
      </c>
      <c r="L28" s="4"/>
    </row>
    <row r="29" ht="14.25" customHeight="1">
      <c r="A29" s="4"/>
      <c r="B29" s="47" t="s">
        <v>52</v>
      </c>
      <c r="C29" s="48">
        <f t="shared" ref="C29:K29" si="4">C19-C9</f>
        <v>0.0762425</v>
      </c>
      <c r="D29" s="48">
        <f t="shared" si="4"/>
        <v>0</v>
      </c>
      <c r="E29" s="48">
        <f t="shared" si="4"/>
        <v>0</v>
      </c>
      <c r="F29" s="48">
        <f t="shared" si="4"/>
        <v>0.0762425</v>
      </c>
      <c r="G29" s="48">
        <f t="shared" si="4"/>
        <v>0</v>
      </c>
      <c r="H29" s="48">
        <f t="shared" si="4"/>
        <v>0</v>
      </c>
      <c r="I29" s="48">
        <f t="shared" si="4"/>
        <v>0</v>
      </c>
      <c r="J29" s="48">
        <f t="shared" si="4"/>
        <v>0</v>
      </c>
      <c r="K29" s="48">
        <f t="shared" si="4"/>
        <v>0</v>
      </c>
      <c r="L29" s="4"/>
    </row>
    <row r="30" ht="14.25" customHeight="1">
      <c r="A30" s="4"/>
      <c r="B30" s="47" t="s">
        <v>53</v>
      </c>
      <c r="C30" s="48">
        <f t="shared" ref="C30:K30" si="5">C20-C10</f>
        <v>0.07325875</v>
      </c>
      <c r="D30" s="48">
        <f t="shared" si="5"/>
        <v>0</v>
      </c>
      <c r="E30" s="48">
        <f t="shared" si="5"/>
        <v>0</v>
      </c>
      <c r="F30" s="48">
        <f t="shared" si="5"/>
        <v>0.07325875</v>
      </c>
      <c r="G30" s="48">
        <f t="shared" si="5"/>
        <v>0</v>
      </c>
      <c r="H30" s="48">
        <f t="shared" si="5"/>
        <v>0</v>
      </c>
      <c r="I30" s="48">
        <f t="shared" si="5"/>
        <v>0</v>
      </c>
      <c r="J30" s="48">
        <f t="shared" si="5"/>
        <v>0</v>
      </c>
      <c r="K30" s="48">
        <f t="shared" si="5"/>
        <v>0</v>
      </c>
      <c r="L30" s="4"/>
    </row>
    <row r="31" ht="14.25" customHeight="1">
      <c r="A31" s="4"/>
      <c r="B31" s="47" t="s">
        <v>54</v>
      </c>
      <c r="C31" s="48">
        <f t="shared" ref="C31:K31" si="6">C21-C11</f>
        <v>0.0703525</v>
      </c>
      <c r="D31" s="48">
        <f t="shared" si="6"/>
        <v>0</v>
      </c>
      <c r="E31" s="48">
        <f t="shared" si="6"/>
        <v>0</v>
      </c>
      <c r="F31" s="48">
        <f t="shared" si="6"/>
        <v>0.0703525</v>
      </c>
      <c r="G31" s="48">
        <f t="shared" si="6"/>
        <v>0</v>
      </c>
      <c r="H31" s="48">
        <f t="shared" si="6"/>
        <v>0</v>
      </c>
      <c r="I31" s="48">
        <f t="shared" si="6"/>
        <v>0</v>
      </c>
      <c r="J31" s="48">
        <f t="shared" si="6"/>
        <v>0</v>
      </c>
      <c r="K31" s="48">
        <f t="shared" si="6"/>
        <v>0</v>
      </c>
      <c r="L31" s="4"/>
    </row>
    <row r="32" ht="14.25" customHeight="1">
      <c r="A32" s="4"/>
      <c r="B32" s="47" t="s">
        <v>55</v>
      </c>
      <c r="C32" s="48">
        <f t="shared" ref="C32:K32" si="7">C22-C12</f>
        <v>0.06659375</v>
      </c>
      <c r="D32" s="48">
        <f t="shared" si="7"/>
        <v>0</v>
      </c>
      <c r="E32" s="48">
        <f t="shared" si="7"/>
        <v>0</v>
      </c>
      <c r="F32" s="48">
        <f t="shared" si="7"/>
        <v>0.06659375</v>
      </c>
      <c r="G32" s="48">
        <f t="shared" si="7"/>
        <v>0</v>
      </c>
      <c r="H32" s="48">
        <f t="shared" si="7"/>
        <v>0</v>
      </c>
      <c r="I32" s="48">
        <f t="shared" si="7"/>
        <v>0</v>
      </c>
      <c r="J32" s="48">
        <f t="shared" si="7"/>
        <v>0</v>
      </c>
      <c r="K32" s="48">
        <f t="shared" si="7"/>
        <v>0</v>
      </c>
      <c r="L32" s="4"/>
    </row>
    <row r="33" ht="14.25" customHeight="1">
      <c r="A33" s="4"/>
      <c r="B33" s="47" t="s">
        <v>56</v>
      </c>
      <c r="C33" s="48">
        <f>C23-C13+0.01%</f>
        <v>0.04669295</v>
      </c>
      <c r="D33" s="48">
        <f t="shared" ref="D33:F33" si="8">D23-D13</f>
        <v>-0.0000468</v>
      </c>
      <c r="E33" s="48">
        <f t="shared" si="8"/>
        <v>-0.00003385</v>
      </c>
      <c r="F33" s="48">
        <f t="shared" si="8"/>
        <v>0.04673</v>
      </c>
      <c r="G33" s="48">
        <f>G23-G13+0.01%</f>
        <v>0.0000436</v>
      </c>
      <c r="H33" s="48">
        <f t="shared" ref="H33:K33" si="9">H23-H13</f>
        <v>0</v>
      </c>
      <c r="I33" s="48">
        <f t="shared" si="9"/>
        <v>0</v>
      </c>
      <c r="J33" s="48">
        <f t="shared" si="9"/>
        <v>0</v>
      </c>
      <c r="K33" s="48">
        <f t="shared" si="9"/>
        <v>0</v>
      </c>
      <c r="L33" s="4"/>
    </row>
    <row r="34" ht="14.25" customHeight="1">
      <c r="A34" s="4"/>
      <c r="B34" s="51" t="s">
        <v>61</v>
      </c>
      <c r="C34" s="52"/>
      <c r="D34" s="52"/>
      <c r="E34" s="52"/>
      <c r="F34" s="52"/>
      <c r="G34" s="52"/>
      <c r="H34" s="52"/>
      <c r="I34" s="52"/>
      <c r="J34" s="52"/>
      <c r="K34" s="53"/>
      <c r="L34" s="4"/>
    </row>
    <row r="35" ht="14.25" customHeight="1">
      <c r="A35" s="4"/>
      <c r="B35" s="4"/>
      <c r="C35" s="5"/>
      <c r="D35" s="5"/>
      <c r="E35" s="5"/>
      <c r="F35" s="5"/>
      <c r="G35" s="5"/>
      <c r="H35" s="5"/>
      <c r="I35" s="5"/>
      <c r="J35" s="5"/>
      <c r="K35" s="5"/>
      <c r="L35" s="4"/>
    </row>
    <row r="36" ht="14.25" customHeight="1">
      <c r="A36" s="4"/>
      <c r="B36" s="54" t="s">
        <v>39</v>
      </c>
      <c r="C36" s="42"/>
      <c r="D36" s="42"/>
      <c r="E36" s="42"/>
      <c r="F36" s="42"/>
      <c r="G36" s="42"/>
      <c r="H36" s="42"/>
      <c r="I36" s="42"/>
      <c r="J36" s="42"/>
      <c r="K36" s="18"/>
      <c r="L36" s="4"/>
    </row>
    <row r="37" ht="14.25" customHeight="1">
      <c r="A37" s="4"/>
      <c r="B37" s="44" t="s">
        <v>62</v>
      </c>
      <c r="C37" s="42"/>
      <c r="D37" s="42"/>
      <c r="E37" s="42"/>
      <c r="F37" s="42"/>
      <c r="G37" s="42"/>
      <c r="H37" s="42"/>
      <c r="I37" s="42"/>
      <c r="J37" s="42"/>
      <c r="K37" s="18"/>
      <c r="L37" s="4"/>
    </row>
    <row r="38" ht="14.25" customHeight="1">
      <c r="A38" s="4"/>
      <c r="B38" s="45" t="s">
        <v>41</v>
      </c>
      <c r="C38" s="45" t="s">
        <v>42</v>
      </c>
      <c r="D38" s="45" t="s">
        <v>43</v>
      </c>
      <c r="E38" s="46" t="s">
        <v>44</v>
      </c>
      <c r="F38" s="46" t="s">
        <v>45</v>
      </c>
      <c r="G38" s="46" t="s">
        <v>46</v>
      </c>
      <c r="H38" s="46" t="s">
        <v>47</v>
      </c>
      <c r="I38" s="46" t="s">
        <v>48</v>
      </c>
      <c r="J38" s="46" t="s">
        <v>49</v>
      </c>
      <c r="K38" s="46" t="s">
        <v>50</v>
      </c>
      <c r="L38" s="4"/>
    </row>
    <row r="39" ht="14.25" customHeight="1">
      <c r="A39" s="4"/>
      <c r="B39" s="47" t="s">
        <v>51</v>
      </c>
      <c r="C39" s="48">
        <f t="shared" ref="C39:C44" si="10">SUM(D39+E39+F39+G39+H39+I39+J39+K39)</f>
        <v>0.045</v>
      </c>
      <c r="D39" s="48">
        <f>'ANEXO II - SN'!B24</f>
        <v>0.002475</v>
      </c>
      <c r="E39" s="48">
        <f>'ANEXO II - SN'!C24</f>
        <v>0.001575</v>
      </c>
      <c r="F39" s="48">
        <f>'ANEXO II - SN'!D24</f>
        <v>0.0063</v>
      </c>
      <c r="G39" s="48">
        <f>'ANEXO II - SN'!E24</f>
        <v>0.016875</v>
      </c>
      <c r="H39" s="48">
        <f>'ANEXO II - SN'!F24</f>
        <v>0.003375</v>
      </c>
      <c r="I39" s="48">
        <f>'ANEXO II - SN'!G24</f>
        <v>0.0144</v>
      </c>
      <c r="J39" s="48">
        <f>'ANEXO II - SN'!H24</f>
        <v>0</v>
      </c>
      <c r="K39" s="48" t="str">
        <f>'ANEXO II - SN'!I24</f>
        <v/>
      </c>
      <c r="L39" s="4"/>
    </row>
    <row r="40" ht="14.25" customHeight="1">
      <c r="A40" s="4"/>
      <c r="B40" s="47" t="s">
        <v>52</v>
      </c>
      <c r="C40" s="48">
        <f t="shared" si="10"/>
        <v>0.0615</v>
      </c>
      <c r="D40" s="48">
        <f>'ANEXO II - SN'!B25</f>
        <v>0.0033825</v>
      </c>
      <c r="E40" s="48">
        <f>'ANEXO II - SN'!C25</f>
        <v>0.0021525</v>
      </c>
      <c r="F40" s="48">
        <f>'ANEXO II - SN'!D25</f>
        <v>0.00861</v>
      </c>
      <c r="G40" s="48">
        <f>'ANEXO II - SN'!E25</f>
        <v>0.0230625</v>
      </c>
      <c r="H40" s="48">
        <f>'ANEXO II - SN'!F25</f>
        <v>0.0046125</v>
      </c>
      <c r="I40" s="48">
        <f>'ANEXO II - SN'!G25</f>
        <v>0.01968</v>
      </c>
      <c r="J40" s="48">
        <f>'ANEXO II - SN'!H25</f>
        <v>0</v>
      </c>
      <c r="K40" s="48" t="str">
        <f>'ANEXO II - SN'!I25</f>
        <v/>
      </c>
      <c r="L40" s="4"/>
    </row>
    <row r="41" ht="14.25" customHeight="1">
      <c r="A41" s="4"/>
      <c r="B41" s="47" t="s">
        <v>53</v>
      </c>
      <c r="C41" s="48">
        <f t="shared" si="10"/>
        <v>0.08075</v>
      </c>
      <c r="D41" s="48">
        <f>'ANEXO II - SN'!B26</f>
        <v>0.00444125</v>
      </c>
      <c r="E41" s="48">
        <f>'ANEXO II - SN'!C26</f>
        <v>0.00282625</v>
      </c>
      <c r="F41" s="48">
        <f>'ANEXO II - SN'!D26</f>
        <v>0.011305</v>
      </c>
      <c r="G41" s="48">
        <f>'ANEXO II - SN'!E26</f>
        <v>0.03028125</v>
      </c>
      <c r="H41" s="48">
        <f>'ANEXO II - SN'!F26</f>
        <v>0.00605625</v>
      </c>
      <c r="I41" s="48">
        <f>'ANEXO II - SN'!G26</f>
        <v>0.02584</v>
      </c>
      <c r="J41" s="48">
        <f>'ANEXO II - SN'!H26</f>
        <v>0</v>
      </c>
      <c r="K41" s="48" t="str">
        <f>'ANEXO II - SN'!I26</f>
        <v/>
      </c>
      <c r="L41" s="4"/>
    </row>
    <row r="42" ht="14.25" customHeight="1">
      <c r="A42" s="4"/>
      <c r="B42" s="47" t="s">
        <v>54</v>
      </c>
      <c r="C42" s="48">
        <f t="shared" si="10"/>
        <v>0.0995</v>
      </c>
      <c r="D42" s="48">
        <f>'ANEXO II - SN'!B27</f>
        <v>0.0054725</v>
      </c>
      <c r="E42" s="48">
        <f>'ANEXO II - SN'!C27</f>
        <v>0.0034825</v>
      </c>
      <c r="F42" s="48">
        <f>'ANEXO II - SN'!D27</f>
        <v>0.01393</v>
      </c>
      <c r="G42" s="48">
        <f>'ANEXO II - SN'!E27</f>
        <v>0.0373125</v>
      </c>
      <c r="H42" s="48">
        <f>'ANEXO II - SN'!F27</f>
        <v>0.0074625</v>
      </c>
      <c r="I42" s="48">
        <f>'ANEXO II - SN'!G27</f>
        <v>0.03184</v>
      </c>
      <c r="J42" s="48">
        <f>'ANEXO II - SN'!H27</f>
        <v>0</v>
      </c>
      <c r="K42" s="48" t="str">
        <f>'ANEXO II - SN'!I27</f>
        <v/>
      </c>
      <c r="L42" s="4"/>
    </row>
    <row r="43" ht="14.25" customHeight="1">
      <c r="A43" s="4"/>
      <c r="B43" s="47" t="s">
        <v>55</v>
      </c>
      <c r="C43" s="48">
        <f t="shared" si="10"/>
        <v>0.12325</v>
      </c>
      <c r="D43" s="48">
        <f>'ANEXO II - SN'!B28</f>
        <v>0.00677875</v>
      </c>
      <c r="E43" s="48">
        <f>'ANEXO II - SN'!C28</f>
        <v>0.00431375</v>
      </c>
      <c r="F43" s="48">
        <f>'ANEXO II - SN'!D28</f>
        <v>0.017255</v>
      </c>
      <c r="G43" s="48">
        <f>'ANEXO II - SN'!E28</f>
        <v>0.04621875</v>
      </c>
      <c r="H43" s="48">
        <f>'ANEXO II - SN'!F28</f>
        <v>0.00924375</v>
      </c>
      <c r="I43" s="48">
        <f>'ANEXO II - SN'!G28</f>
        <v>0.03944</v>
      </c>
      <c r="J43" s="48">
        <f>'ANEXO II - SN'!H28</f>
        <v>0</v>
      </c>
      <c r="K43" s="48" t="str">
        <f>'ANEXO II - SN'!I28</f>
        <v/>
      </c>
      <c r="L43" s="4"/>
    </row>
    <row r="44" ht="14.25" customHeight="1">
      <c r="A44" s="4"/>
      <c r="B44" s="47" t="s">
        <v>56</v>
      </c>
      <c r="C44" s="48">
        <f t="shared" si="10"/>
        <v>0.15</v>
      </c>
      <c r="D44" s="48">
        <f>'ANEXO II - SN'!B29</f>
        <v>0.01275</v>
      </c>
      <c r="E44" s="48">
        <f>'ANEXO II - SN'!C29</f>
        <v>0.01125</v>
      </c>
      <c r="F44" s="48">
        <f>'ANEXO II - SN'!D29</f>
        <v>0.03825</v>
      </c>
      <c r="G44" s="48">
        <f>'ANEXO II - SN'!E29</f>
        <v>0.03525</v>
      </c>
      <c r="H44" s="48">
        <f>'ANEXO II - SN'!F29</f>
        <v>0.0525</v>
      </c>
      <c r="I44" s="48">
        <f>'ANEXO II - SN'!G29</f>
        <v>0</v>
      </c>
      <c r="J44" s="48">
        <f>'ANEXO II - SN'!H29</f>
        <v>0</v>
      </c>
      <c r="K44" s="48" t="str">
        <f>'ANEXO II - SN'!I29</f>
        <v/>
      </c>
      <c r="L44" s="4"/>
    </row>
    <row r="45" ht="14.25" customHeight="1">
      <c r="A45" s="4"/>
      <c r="B45" s="50" t="s">
        <v>57</v>
      </c>
      <c r="C45" s="42"/>
      <c r="D45" s="42"/>
      <c r="E45" s="42"/>
      <c r="F45" s="42"/>
      <c r="G45" s="42"/>
      <c r="H45" s="42"/>
      <c r="I45" s="42"/>
      <c r="J45" s="42"/>
      <c r="K45" s="18"/>
      <c r="L45" s="4"/>
    </row>
    <row r="46" ht="14.25" customHeight="1">
      <c r="A46" s="4"/>
      <c r="B46" s="55" t="s">
        <v>58</v>
      </c>
      <c r="C46" s="42"/>
      <c r="D46" s="42"/>
      <c r="E46" s="42"/>
      <c r="F46" s="42"/>
      <c r="G46" s="42"/>
      <c r="H46" s="42"/>
      <c r="I46" s="42"/>
      <c r="J46" s="42"/>
      <c r="K46" s="18"/>
      <c r="L46" s="4"/>
    </row>
    <row r="47" ht="14.25" customHeight="1">
      <c r="A47" s="4"/>
      <c r="B47" s="44" t="s">
        <v>62</v>
      </c>
      <c r="C47" s="42"/>
      <c r="D47" s="42"/>
      <c r="E47" s="42"/>
      <c r="F47" s="42"/>
      <c r="G47" s="42"/>
      <c r="H47" s="42"/>
      <c r="I47" s="42"/>
      <c r="J47" s="42"/>
      <c r="K47" s="18"/>
      <c r="L47" s="4"/>
    </row>
    <row r="48" ht="14.25" customHeight="1">
      <c r="A48" s="4"/>
      <c r="B48" s="45" t="s">
        <v>41</v>
      </c>
      <c r="C48" s="45" t="s">
        <v>42</v>
      </c>
      <c r="D48" s="45" t="s">
        <v>43</v>
      </c>
      <c r="E48" s="46" t="s">
        <v>44</v>
      </c>
      <c r="F48" s="46" t="s">
        <v>45</v>
      </c>
      <c r="G48" s="46" t="s">
        <v>46</v>
      </c>
      <c r="H48" s="46" t="s">
        <v>47</v>
      </c>
      <c r="I48" s="46" t="s">
        <v>48</v>
      </c>
      <c r="J48" s="46" t="s">
        <v>49</v>
      </c>
      <c r="K48" s="46" t="s">
        <v>50</v>
      </c>
      <c r="L48" s="4"/>
    </row>
    <row r="49" ht="14.25" customHeight="1">
      <c r="A49" s="4"/>
      <c r="B49" s="47" t="s">
        <v>51</v>
      </c>
      <c r="C49" s="48">
        <f t="shared" ref="C49:C54" si="11">SUM(D49+E49+F49+G49+H49+I49+J49+K49)</f>
        <v>0.1237</v>
      </c>
      <c r="D49" s="48">
        <f>'ANEXO II - SN'!E68</f>
        <v>0.002475</v>
      </c>
      <c r="E49" s="49">
        <f>'ANEXO II - SN'!E76</f>
        <v>0.001575</v>
      </c>
      <c r="F49" s="49">
        <v>0.085</v>
      </c>
      <c r="G49" s="49">
        <f>'ANEXO II - SN'!E92</f>
        <v>0.016875</v>
      </c>
      <c r="H49" s="49">
        <f>'ANEXO II - SN'!E100</f>
        <v>0.003375</v>
      </c>
      <c r="I49" s="49">
        <f>'ANEXO II - SN'!E108</f>
        <v>0.0144</v>
      </c>
      <c r="J49" s="49">
        <v>0.0</v>
      </c>
      <c r="K49" s="49">
        <v>0.0</v>
      </c>
      <c r="L49" s="4"/>
    </row>
    <row r="50" ht="14.25" customHeight="1">
      <c r="A50" s="4"/>
      <c r="B50" s="47" t="s">
        <v>52</v>
      </c>
      <c r="C50" s="48">
        <f t="shared" si="11"/>
        <v>0.13789</v>
      </c>
      <c r="D50" s="48">
        <f>'ANEXO II - SN'!E69</f>
        <v>0.0033825</v>
      </c>
      <c r="E50" s="49">
        <f>'ANEXO II - SN'!E77</f>
        <v>0.0021525</v>
      </c>
      <c r="F50" s="49">
        <v>0.085</v>
      </c>
      <c r="G50" s="49">
        <f>'ANEXO II - SN'!E93</f>
        <v>0.0230625</v>
      </c>
      <c r="H50" s="49">
        <f>'ANEXO II - SN'!E101</f>
        <v>0.0046125</v>
      </c>
      <c r="I50" s="49">
        <f>'ANEXO II - SN'!E109</f>
        <v>0.01968</v>
      </c>
      <c r="J50" s="49">
        <v>0.0</v>
      </c>
      <c r="K50" s="49">
        <v>0.0</v>
      </c>
      <c r="L50" s="4"/>
    </row>
    <row r="51" ht="14.25" customHeight="1">
      <c r="A51" s="4"/>
      <c r="B51" s="47" t="s">
        <v>53</v>
      </c>
      <c r="C51" s="48">
        <f t="shared" si="11"/>
        <v>0.154445</v>
      </c>
      <c r="D51" s="48">
        <f>'ANEXO II - SN'!E70</f>
        <v>0.00444125</v>
      </c>
      <c r="E51" s="49">
        <f>'ANEXO II - SN'!E78</f>
        <v>0.00282625</v>
      </c>
      <c r="F51" s="49">
        <v>0.085</v>
      </c>
      <c r="G51" s="49">
        <f>'ANEXO II - SN'!E94</f>
        <v>0.03028125</v>
      </c>
      <c r="H51" s="49">
        <f>'ANEXO II - SN'!E102</f>
        <v>0.00605625</v>
      </c>
      <c r="I51" s="49">
        <f>'ANEXO II - SN'!E110</f>
        <v>0.02584</v>
      </c>
      <c r="J51" s="49">
        <v>0.0</v>
      </c>
      <c r="K51" s="49">
        <v>0.0</v>
      </c>
      <c r="L51" s="4"/>
    </row>
    <row r="52" ht="14.25" customHeight="1">
      <c r="A52" s="4"/>
      <c r="B52" s="47" t="s">
        <v>54</v>
      </c>
      <c r="C52" s="48">
        <f t="shared" si="11"/>
        <v>0.17057</v>
      </c>
      <c r="D52" s="48">
        <f>'ANEXO II - SN'!E71</f>
        <v>0.0054725</v>
      </c>
      <c r="E52" s="49">
        <f>'ANEXO II - SN'!E79</f>
        <v>0.0034825</v>
      </c>
      <c r="F52" s="49">
        <v>0.085</v>
      </c>
      <c r="G52" s="49">
        <f>'ANEXO II - SN'!E95</f>
        <v>0.0373125</v>
      </c>
      <c r="H52" s="49">
        <f>'ANEXO II - SN'!E103</f>
        <v>0.0074625</v>
      </c>
      <c r="I52" s="49">
        <f>'ANEXO II - SN'!E111</f>
        <v>0.03184</v>
      </c>
      <c r="J52" s="49">
        <v>0.0</v>
      </c>
      <c r="K52" s="49">
        <v>0.0</v>
      </c>
      <c r="L52" s="4"/>
    </row>
    <row r="53" ht="14.25" customHeight="1">
      <c r="A53" s="4"/>
      <c r="B53" s="47" t="s">
        <v>55</v>
      </c>
      <c r="C53" s="48">
        <f t="shared" si="11"/>
        <v>0.190995</v>
      </c>
      <c r="D53" s="48">
        <f>'ANEXO II - SN'!E72</f>
        <v>0.00677875</v>
      </c>
      <c r="E53" s="49">
        <f>'ANEXO II - SN'!E80</f>
        <v>0.00431375</v>
      </c>
      <c r="F53" s="49">
        <v>0.085</v>
      </c>
      <c r="G53" s="49">
        <f>'ANEXO II - SN'!E96</f>
        <v>0.04621875</v>
      </c>
      <c r="H53" s="49">
        <f>'ANEXO II - SN'!E104</f>
        <v>0.00924375</v>
      </c>
      <c r="I53" s="49">
        <f>'ANEXO II - SN'!E112</f>
        <v>0.03944</v>
      </c>
      <c r="J53" s="49">
        <v>0.0</v>
      </c>
      <c r="K53" s="49">
        <v>0.0</v>
      </c>
      <c r="L53" s="4"/>
    </row>
    <row r="54" ht="14.25" customHeight="1">
      <c r="A54" s="4"/>
      <c r="B54" s="47" t="s">
        <v>56</v>
      </c>
      <c r="C54" s="48">
        <f t="shared" si="11"/>
        <v>0.1964222</v>
      </c>
      <c r="D54" s="48">
        <f>'ANEXO II - SN'!E73</f>
        <v>0.0127097</v>
      </c>
      <c r="E54" s="49">
        <f>'ANEXO II - SN'!E81</f>
        <v>0.0112197</v>
      </c>
      <c r="F54" s="49">
        <v>0.085</v>
      </c>
      <c r="G54" s="49">
        <f>'ANEXO II - SN'!E97</f>
        <v>0.0351491</v>
      </c>
      <c r="H54" s="49">
        <f>'ANEXO II - SN'!E105</f>
        <v>0.0523437</v>
      </c>
      <c r="I54" s="49">
        <f>'ANEXO II - SN'!E113</f>
        <v>0</v>
      </c>
      <c r="J54" s="49">
        <v>0.0</v>
      </c>
      <c r="K54" s="49">
        <v>0.0</v>
      </c>
      <c r="L54" s="4"/>
    </row>
    <row r="55" ht="14.25" customHeight="1">
      <c r="A55" s="4"/>
      <c r="B55" s="50" t="s">
        <v>13</v>
      </c>
      <c r="C55" s="42"/>
      <c r="D55" s="42"/>
      <c r="E55" s="42"/>
      <c r="F55" s="42"/>
      <c r="G55" s="42"/>
      <c r="H55" s="42"/>
      <c r="I55" s="42"/>
      <c r="J55" s="42"/>
      <c r="K55" s="18"/>
      <c r="L55" s="4"/>
    </row>
    <row r="56" ht="14.25" customHeight="1">
      <c r="A56" s="4"/>
      <c r="B56" s="55" t="s">
        <v>59</v>
      </c>
      <c r="C56" s="42"/>
      <c r="D56" s="42"/>
      <c r="E56" s="42"/>
      <c r="F56" s="42"/>
      <c r="G56" s="42"/>
      <c r="H56" s="42"/>
      <c r="I56" s="42"/>
      <c r="J56" s="42"/>
      <c r="K56" s="18"/>
      <c r="L56" s="4"/>
    </row>
    <row r="57" ht="14.25" customHeight="1">
      <c r="A57" s="4"/>
      <c r="B57" s="44" t="s">
        <v>62</v>
      </c>
      <c r="C57" s="42"/>
      <c r="D57" s="42"/>
      <c r="E57" s="42"/>
      <c r="F57" s="42"/>
      <c r="G57" s="42"/>
      <c r="H57" s="42"/>
      <c r="I57" s="42"/>
      <c r="J57" s="42"/>
      <c r="K57" s="18"/>
      <c r="L57" s="4"/>
    </row>
    <row r="58" ht="14.25" customHeight="1">
      <c r="A58" s="4"/>
      <c r="B58" s="45" t="s">
        <v>41</v>
      </c>
      <c r="C58" s="45" t="s">
        <v>60</v>
      </c>
      <c r="D58" s="45" t="s">
        <v>43</v>
      </c>
      <c r="E58" s="46" t="s">
        <v>44</v>
      </c>
      <c r="F58" s="46" t="s">
        <v>45</v>
      </c>
      <c r="G58" s="46" t="s">
        <v>46</v>
      </c>
      <c r="H58" s="46" t="s">
        <v>47</v>
      </c>
      <c r="I58" s="46" t="s">
        <v>48</v>
      </c>
      <c r="J58" s="46" t="s">
        <v>49</v>
      </c>
      <c r="K58" s="46" t="s">
        <v>50</v>
      </c>
      <c r="L58" s="4"/>
    </row>
    <row r="59" ht="14.25" customHeight="1">
      <c r="A59" s="4"/>
      <c r="B59" s="47" t="s">
        <v>51</v>
      </c>
      <c r="C59" s="48">
        <f t="shared" ref="C59:K59" si="12">C49-C39</f>
        <v>0.0787</v>
      </c>
      <c r="D59" s="48">
        <f t="shared" si="12"/>
        <v>0</v>
      </c>
      <c r="E59" s="48">
        <f t="shared" si="12"/>
        <v>0</v>
      </c>
      <c r="F59" s="48">
        <f t="shared" si="12"/>
        <v>0.0787</v>
      </c>
      <c r="G59" s="48">
        <f t="shared" si="12"/>
        <v>0</v>
      </c>
      <c r="H59" s="48">
        <f t="shared" si="12"/>
        <v>0</v>
      </c>
      <c r="I59" s="48">
        <f t="shared" si="12"/>
        <v>0</v>
      </c>
      <c r="J59" s="48">
        <f t="shared" si="12"/>
        <v>0</v>
      </c>
      <c r="K59" s="48">
        <f t="shared" si="12"/>
        <v>0</v>
      </c>
      <c r="L59" s="4"/>
    </row>
    <row r="60" ht="14.25" customHeight="1">
      <c r="A60" s="4"/>
      <c r="B60" s="47" t="s">
        <v>52</v>
      </c>
      <c r="C60" s="48">
        <f t="shared" ref="C60:K60" si="13">C50-C40</f>
        <v>0.07639</v>
      </c>
      <c r="D60" s="48">
        <f t="shared" si="13"/>
        <v>0</v>
      </c>
      <c r="E60" s="48">
        <f t="shared" si="13"/>
        <v>0</v>
      </c>
      <c r="F60" s="48">
        <f t="shared" si="13"/>
        <v>0.07639</v>
      </c>
      <c r="G60" s="48">
        <f t="shared" si="13"/>
        <v>0</v>
      </c>
      <c r="H60" s="48">
        <f t="shared" si="13"/>
        <v>0</v>
      </c>
      <c r="I60" s="48">
        <f t="shared" si="13"/>
        <v>0</v>
      </c>
      <c r="J60" s="48">
        <f t="shared" si="13"/>
        <v>0</v>
      </c>
      <c r="K60" s="48">
        <f t="shared" si="13"/>
        <v>0</v>
      </c>
      <c r="L60" s="4"/>
    </row>
    <row r="61" ht="14.25" customHeight="1">
      <c r="A61" s="4"/>
      <c r="B61" s="47" t="s">
        <v>53</v>
      </c>
      <c r="C61" s="48">
        <f t="shared" ref="C61:K61" si="14">C51-C41</f>
        <v>0.073695</v>
      </c>
      <c r="D61" s="48">
        <f t="shared" si="14"/>
        <v>0</v>
      </c>
      <c r="E61" s="48">
        <f t="shared" si="14"/>
        <v>0</v>
      </c>
      <c r="F61" s="48">
        <f t="shared" si="14"/>
        <v>0.073695</v>
      </c>
      <c r="G61" s="48">
        <f t="shared" si="14"/>
        <v>0</v>
      </c>
      <c r="H61" s="48">
        <f t="shared" si="14"/>
        <v>0</v>
      </c>
      <c r="I61" s="48">
        <f t="shared" si="14"/>
        <v>0</v>
      </c>
      <c r="J61" s="48">
        <f t="shared" si="14"/>
        <v>0</v>
      </c>
      <c r="K61" s="48">
        <f t="shared" si="14"/>
        <v>0</v>
      </c>
      <c r="L61" s="4"/>
    </row>
    <row r="62" ht="14.25" customHeight="1">
      <c r="A62" s="4"/>
      <c r="B62" s="47" t="s">
        <v>54</v>
      </c>
      <c r="C62" s="48">
        <f t="shared" ref="C62:K62" si="15">C52-C42</f>
        <v>0.07107</v>
      </c>
      <c r="D62" s="48">
        <f t="shared" si="15"/>
        <v>0</v>
      </c>
      <c r="E62" s="48">
        <f t="shared" si="15"/>
        <v>0</v>
      </c>
      <c r="F62" s="48">
        <f t="shared" si="15"/>
        <v>0.07107</v>
      </c>
      <c r="G62" s="48">
        <f t="shared" si="15"/>
        <v>0</v>
      </c>
      <c r="H62" s="48">
        <f t="shared" si="15"/>
        <v>0</v>
      </c>
      <c r="I62" s="48">
        <f t="shared" si="15"/>
        <v>0</v>
      </c>
      <c r="J62" s="48">
        <f t="shared" si="15"/>
        <v>0</v>
      </c>
      <c r="K62" s="48">
        <f t="shared" si="15"/>
        <v>0</v>
      </c>
      <c r="L62" s="4"/>
    </row>
    <row r="63" ht="14.25" customHeight="1">
      <c r="A63" s="4"/>
      <c r="B63" s="47" t="s">
        <v>55</v>
      </c>
      <c r="C63" s="48">
        <f t="shared" ref="C63:K63" si="16">C53-C43</f>
        <v>0.067745</v>
      </c>
      <c r="D63" s="48">
        <f t="shared" si="16"/>
        <v>0</v>
      </c>
      <c r="E63" s="48">
        <f t="shared" si="16"/>
        <v>0</v>
      </c>
      <c r="F63" s="48">
        <f t="shared" si="16"/>
        <v>0.067745</v>
      </c>
      <c r="G63" s="48">
        <f t="shared" si="16"/>
        <v>0</v>
      </c>
      <c r="H63" s="48">
        <f t="shared" si="16"/>
        <v>0</v>
      </c>
      <c r="I63" s="48">
        <f t="shared" si="16"/>
        <v>0</v>
      </c>
      <c r="J63" s="48">
        <f t="shared" si="16"/>
        <v>0</v>
      </c>
      <c r="K63" s="48">
        <f t="shared" si="16"/>
        <v>0</v>
      </c>
      <c r="L63" s="4"/>
    </row>
    <row r="64" ht="14.25" customHeight="1">
      <c r="A64" s="4"/>
      <c r="B64" s="47" t="s">
        <v>56</v>
      </c>
      <c r="C64" s="48">
        <f t="shared" ref="C64:F64" si="17">C54-C44</f>
        <v>0.0464222</v>
      </c>
      <c r="D64" s="48">
        <f t="shared" si="17"/>
        <v>-0.0000403</v>
      </c>
      <c r="E64" s="48">
        <f t="shared" si="17"/>
        <v>-0.0000303</v>
      </c>
      <c r="F64" s="48">
        <f t="shared" si="17"/>
        <v>0.04675</v>
      </c>
      <c r="G64" s="48">
        <v>-1.0E-4</v>
      </c>
      <c r="H64" s="48">
        <f t="shared" ref="H64:K64" si="18">H54-H44</f>
        <v>-0.0001563</v>
      </c>
      <c r="I64" s="48">
        <f t="shared" si="18"/>
        <v>0</v>
      </c>
      <c r="J64" s="48">
        <f t="shared" si="18"/>
        <v>0</v>
      </c>
      <c r="K64" s="48">
        <f t="shared" si="18"/>
        <v>0</v>
      </c>
      <c r="L64" s="4"/>
    </row>
    <row r="65" ht="14.25" customHeight="1">
      <c r="A65" s="4"/>
      <c r="B65" s="51" t="s">
        <v>61</v>
      </c>
      <c r="C65" s="52"/>
      <c r="D65" s="52"/>
      <c r="E65" s="52"/>
      <c r="F65" s="52"/>
      <c r="G65" s="52"/>
      <c r="H65" s="52"/>
      <c r="I65" s="52"/>
      <c r="J65" s="52"/>
      <c r="K65" s="53"/>
      <c r="L65" s="4"/>
    </row>
    <row r="66" ht="14.25" customHeight="1">
      <c r="A66" s="4"/>
      <c r="B66" s="4"/>
      <c r="C66" s="5"/>
      <c r="D66" s="5"/>
      <c r="E66" s="5"/>
      <c r="F66" s="5"/>
      <c r="G66" s="5"/>
      <c r="H66" s="5"/>
      <c r="I66" s="5"/>
      <c r="J66" s="5"/>
      <c r="K66" s="5"/>
      <c r="L66" s="4"/>
    </row>
    <row r="67" ht="14.25" customHeight="1">
      <c r="A67" s="4"/>
      <c r="B67" s="41" t="s">
        <v>39</v>
      </c>
      <c r="C67" s="42"/>
      <c r="D67" s="42"/>
      <c r="E67" s="42"/>
      <c r="F67" s="42"/>
      <c r="G67" s="42"/>
      <c r="H67" s="42"/>
      <c r="I67" s="42"/>
      <c r="J67" s="42"/>
      <c r="K67" s="18"/>
      <c r="L67" s="4"/>
    </row>
    <row r="68" ht="14.25" customHeight="1">
      <c r="A68" s="4"/>
      <c r="B68" s="44" t="s">
        <v>63</v>
      </c>
      <c r="C68" s="42"/>
      <c r="D68" s="42"/>
      <c r="E68" s="42"/>
      <c r="F68" s="42"/>
      <c r="G68" s="42"/>
      <c r="H68" s="42"/>
      <c r="I68" s="42"/>
      <c r="J68" s="42"/>
      <c r="K68" s="18"/>
      <c r="L68" s="4"/>
    </row>
    <row r="69" ht="14.25" customHeight="1">
      <c r="A69" s="4"/>
      <c r="B69" s="45" t="s">
        <v>41</v>
      </c>
      <c r="C69" s="45" t="s">
        <v>42</v>
      </c>
      <c r="D69" s="45" t="s">
        <v>43</v>
      </c>
      <c r="E69" s="46" t="s">
        <v>44</v>
      </c>
      <c r="F69" s="46" t="s">
        <v>45</v>
      </c>
      <c r="G69" s="46" t="s">
        <v>46</v>
      </c>
      <c r="H69" s="46" t="s">
        <v>47</v>
      </c>
      <c r="I69" s="46" t="s">
        <v>48</v>
      </c>
      <c r="J69" s="46" t="s">
        <v>49</v>
      </c>
      <c r="K69" s="46" t="s">
        <v>50</v>
      </c>
      <c r="L69" s="4"/>
    </row>
    <row r="70" ht="14.25" customHeight="1">
      <c r="A70" s="4"/>
      <c r="B70" s="47" t="s">
        <v>51</v>
      </c>
      <c r="C70" s="48">
        <f t="shared" ref="C70:C75" si="19">SUM(D70+E70+F70+G70+H70+I70+J70+K70)</f>
        <v>0.06</v>
      </c>
      <c r="D70" s="48">
        <f>'ANEXO III - SN'!D68</f>
        <v>0.0024</v>
      </c>
      <c r="E70" s="48">
        <f>'ANEXO III - SN'!D76</f>
        <v>0.0021</v>
      </c>
      <c r="F70" s="48">
        <f>'ANEXO III - SN'!D84</f>
        <v>0.00936</v>
      </c>
      <c r="G70" s="48">
        <f>'ANEXO III - SN'!D92</f>
        <v>0.02604</v>
      </c>
      <c r="H70" s="48">
        <f>'ANEXO III - SN'!D100</f>
        <v>0</v>
      </c>
      <c r="I70" s="48">
        <v>0.0</v>
      </c>
      <c r="J70" s="48">
        <f>'ANEXO III - SN'!D108</f>
        <v>0.0201</v>
      </c>
      <c r="K70" s="48">
        <v>0.0</v>
      </c>
      <c r="L70" s="4"/>
    </row>
    <row r="71" ht="14.25" customHeight="1">
      <c r="A71" s="4"/>
      <c r="B71" s="47" t="s">
        <v>52</v>
      </c>
      <c r="C71" s="48">
        <f t="shared" si="19"/>
        <v>0.086</v>
      </c>
      <c r="D71" s="48">
        <f>'ANEXO III - SN'!D69</f>
        <v>0.00344</v>
      </c>
      <c r="E71" s="48">
        <f>'ANEXO III - SN'!D77</f>
        <v>0.00301</v>
      </c>
      <c r="F71" s="48">
        <f>'ANEXO III - SN'!D85</f>
        <v>0.014706</v>
      </c>
      <c r="G71" s="48">
        <f>'ANEXO III - SN'!D93</f>
        <v>0.037324</v>
      </c>
      <c r="H71" s="48">
        <f>'ANEXO III - SN'!D101</f>
        <v>0</v>
      </c>
      <c r="I71" s="48">
        <v>0.0</v>
      </c>
      <c r="J71" s="48">
        <f>'ANEXO III - SN'!D109</f>
        <v>0.02752</v>
      </c>
      <c r="K71" s="48">
        <v>0.0</v>
      </c>
      <c r="L71" s="4"/>
    </row>
    <row r="72" ht="14.25" customHeight="1">
      <c r="A72" s="4"/>
      <c r="B72" s="47" t="s">
        <v>53</v>
      </c>
      <c r="C72" s="48">
        <f t="shared" si="19"/>
        <v>0.1105</v>
      </c>
      <c r="D72" s="48">
        <f>'ANEXO III - SN'!D70</f>
        <v>0.00442</v>
      </c>
      <c r="E72" s="48">
        <f>'ANEXO III - SN'!D78</f>
        <v>0.0038675</v>
      </c>
      <c r="F72" s="48">
        <f>'ANEXO III - SN'!D86</f>
        <v>0.018343</v>
      </c>
      <c r="G72" s="48">
        <f>'ANEXO III - SN'!D94</f>
        <v>0.047957</v>
      </c>
      <c r="H72" s="48">
        <f>'ANEXO III - SN'!D102</f>
        <v>0</v>
      </c>
      <c r="I72" s="48">
        <v>0.0</v>
      </c>
      <c r="J72" s="48">
        <f>'ANEXO III - SN'!D110</f>
        <v>0.0359125</v>
      </c>
      <c r="K72" s="48">
        <v>0.0</v>
      </c>
      <c r="L72" s="4"/>
    </row>
    <row r="73" ht="14.25" customHeight="1">
      <c r="A73" s="4"/>
      <c r="B73" s="47" t="s">
        <v>54</v>
      </c>
      <c r="C73" s="48">
        <f t="shared" si="19"/>
        <v>0.1309268</v>
      </c>
      <c r="D73" s="48">
        <f>'ANEXO III - SN'!D71</f>
        <v>0.005608</v>
      </c>
      <c r="E73" s="48">
        <f>'ANEXO III - SN'!D79</f>
        <v>0.004907</v>
      </c>
      <c r="F73" s="48">
        <f>'ANEXO III - SN'!D87</f>
        <v>0.014</v>
      </c>
      <c r="G73" s="48">
        <f>'ANEXO III - SN'!D95</f>
        <v>0.0608468</v>
      </c>
      <c r="H73" s="48">
        <f>'ANEXO III - SN'!D103</f>
        <v>0</v>
      </c>
      <c r="I73" s="48">
        <v>0.0</v>
      </c>
      <c r="J73" s="48">
        <f>'ANEXO III - SN'!D111</f>
        <v>0.045565</v>
      </c>
      <c r="K73" s="48">
        <v>0.0</v>
      </c>
      <c r="L73" s="4"/>
    </row>
    <row r="74" ht="14.25" customHeight="1">
      <c r="A74" s="4"/>
      <c r="B74" s="47" t="s">
        <v>55</v>
      </c>
      <c r="C74" s="48">
        <f t="shared" si="19"/>
        <v>0.1751</v>
      </c>
      <c r="D74" s="48">
        <f>'ANEXO III - SN'!D72</f>
        <v>0.007004</v>
      </c>
      <c r="E74" s="48">
        <f>'ANEXO III - SN'!D80</f>
        <v>0.0061285</v>
      </c>
      <c r="F74" s="48">
        <f>'ANEXO III - SN'!D88</f>
        <v>0.0273156</v>
      </c>
      <c r="G74" s="48">
        <f>'ANEXO III - SN'!D96</f>
        <v>0.0759934</v>
      </c>
      <c r="H74" s="48">
        <f>'ANEXO III - SN'!D104</f>
        <v>0</v>
      </c>
      <c r="I74" s="48">
        <v>0.0</v>
      </c>
      <c r="J74" s="48">
        <f>'ANEXO III - SN'!D112</f>
        <v>0.0586585</v>
      </c>
      <c r="K74" s="48">
        <v>0.0</v>
      </c>
      <c r="L74" s="4"/>
    </row>
    <row r="75" ht="14.25" customHeight="1">
      <c r="A75" s="4"/>
      <c r="B75" s="47" t="s">
        <v>56</v>
      </c>
      <c r="C75" s="48">
        <f t="shared" si="19"/>
        <v>0.195</v>
      </c>
      <c r="D75" s="48">
        <f>'ANEXO III - SN'!D73</f>
        <v>0.06825</v>
      </c>
      <c r="E75" s="48">
        <f>'ANEXO III - SN'!D81</f>
        <v>0.02925</v>
      </c>
      <c r="F75" s="48">
        <f>'ANEXO III - SN'!D89</f>
        <v>0.038025</v>
      </c>
      <c r="G75" s="48">
        <f>'ANEXO III - SN'!D97</f>
        <v>0.059475</v>
      </c>
      <c r="H75" s="48">
        <f>'ANEXO III - SN'!D105</f>
        <v>0</v>
      </c>
      <c r="I75" s="48">
        <v>0.0</v>
      </c>
      <c r="J75" s="48">
        <f>'ANEXO III - SN'!D113</f>
        <v>0</v>
      </c>
      <c r="K75" s="48" t="str">
        <f>'ANEXO II - SN'!I60</f>
        <v/>
      </c>
      <c r="L75" s="4"/>
    </row>
    <row r="76" ht="14.25" customHeight="1">
      <c r="A76" s="4"/>
      <c r="B76" s="50" t="s">
        <v>57</v>
      </c>
      <c r="C76" s="42"/>
      <c r="D76" s="42"/>
      <c r="E76" s="42"/>
      <c r="F76" s="42"/>
      <c r="G76" s="42"/>
      <c r="H76" s="42"/>
      <c r="I76" s="42"/>
      <c r="J76" s="42"/>
      <c r="K76" s="18"/>
      <c r="L76" s="4"/>
    </row>
    <row r="77" ht="14.25" customHeight="1">
      <c r="A77" s="4"/>
      <c r="B77" s="41" t="s">
        <v>58</v>
      </c>
      <c r="C77" s="42"/>
      <c r="D77" s="42"/>
      <c r="E77" s="42"/>
      <c r="F77" s="42"/>
      <c r="G77" s="42"/>
      <c r="H77" s="42"/>
      <c r="I77" s="42"/>
      <c r="J77" s="42"/>
      <c r="K77" s="18"/>
      <c r="L77" s="4"/>
    </row>
    <row r="78" ht="14.25" customHeight="1">
      <c r="A78" s="4"/>
      <c r="B78" s="44" t="s">
        <v>64</v>
      </c>
      <c r="C78" s="42"/>
      <c r="D78" s="42"/>
      <c r="E78" s="42"/>
      <c r="F78" s="42"/>
      <c r="G78" s="42"/>
      <c r="H78" s="42"/>
      <c r="I78" s="42"/>
      <c r="J78" s="42"/>
      <c r="K78" s="18"/>
      <c r="L78" s="4"/>
    </row>
    <row r="79" ht="14.25" customHeight="1">
      <c r="A79" s="4"/>
      <c r="B79" s="45" t="s">
        <v>41</v>
      </c>
      <c r="C79" s="45" t="s">
        <v>42</v>
      </c>
      <c r="D79" s="45" t="s">
        <v>43</v>
      </c>
      <c r="E79" s="46" t="s">
        <v>44</v>
      </c>
      <c r="F79" s="46" t="s">
        <v>45</v>
      </c>
      <c r="G79" s="46" t="s">
        <v>46</v>
      </c>
      <c r="H79" s="46" t="s">
        <v>47</v>
      </c>
      <c r="I79" s="46" t="s">
        <v>48</v>
      </c>
      <c r="J79" s="46" t="s">
        <v>49</v>
      </c>
      <c r="K79" s="46" t="s">
        <v>50</v>
      </c>
      <c r="L79" s="4"/>
    </row>
    <row r="80" ht="14.25" customHeight="1">
      <c r="A80" s="4"/>
      <c r="B80" s="47" t="s">
        <v>51</v>
      </c>
      <c r="C80" s="48">
        <f t="shared" ref="C80:C85" si="20">SUM(D80+E80+F80+G80+H80+I80+J80+K80)</f>
        <v>0.13564</v>
      </c>
      <c r="D80" s="48">
        <f>'ANEXO III - SN'!E68</f>
        <v>0.0024</v>
      </c>
      <c r="E80" s="48">
        <f>'ANEXO III - SN'!E76</f>
        <v>0.0021</v>
      </c>
      <c r="F80" s="48">
        <v>0.085</v>
      </c>
      <c r="G80" s="48">
        <f>'ANEXO III - SN'!E92</f>
        <v>0.02604</v>
      </c>
      <c r="H80" s="48">
        <v>0.0</v>
      </c>
      <c r="I80" s="48">
        <v>0.0</v>
      </c>
      <c r="J80" s="48">
        <f>'ANEXO III - SN'!E108</f>
        <v>0.0201</v>
      </c>
      <c r="K80" s="48">
        <v>0.0</v>
      </c>
      <c r="L80" s="4"/>
    </row>
    <row r="81" ht="14.25" customHeight="1">
      <c r="A81" s="4"/>
      <c r="B81" s="47" t="s">
        <v>52</v>
      </c>
      <c r="C81" s="48">
        <f t="shared" si="20"/>
        <v>0.156294</v>
      </c>
      <c r="D81" s="48">
        <f>'ANEXO III - SN'!E69</f>
        <v>0.00344</v>
      </c>
      <c r="E81" s="48">
        <f>'ANEXO III - SN'!E77</f>
        <v>0.00301</v>
      </c>
      <c r="F81" s="48">
        <v>0.085</v>
      </c>
      <c r="G81" s="48">
        <f>'ANEXO III - SN'!E93</f>
        <v>0.037324</v>
      </c>
      <c r="H81" s="48">
        <v>0.0</v>
      </c>
      <c r="I81" s="48">
        <v>0.0</v>
      </c>
      <c r="J81" s="48">
        <f>'ANEXO III - SN'!E109</f>
        <v>0.02752</v>
      </c>
      <c r="K81" s="48">
        <v>0.0</v>
      </c>
      <c r="L81" s="4"/>
    </row>
    <row r="82" ht="14.25" customHeight="1">
      <c r="A82" s="4"/>
      <c r="B82" s="47" t="s">
        <v>53</v>
      </c>
      <c r="C82" s="48">
        <f t="shared" si="20"/>
        <v>0.177157</v>
      </c>
      <c r="D82" s="48">
        <f>'ANEXO III - SN'!E70</f>
        <v>0.00442</v>
      </c>
      <c r="E82" s="48">
        <f>'ANEXO III - SN'!E78</f>
        <v>0.0038675</v>
      </c>
      <c r="F82" s="48">
        <v>0.085</v>
      </c>
      <c r="G82" s="48">
        <f>'ANEXO III - SN'!E94</f>
        <v>0.047957</v>
      </c>
      <c r="H82" s="48">
        <v>0.0</v>
      </c>
      <c r="I82" s="48">
        <v>0.0</v>
      </c>
      <c r="J82" s="48">
        <f>'ANEXO III - SN'!E110</f>
        <v>0.0359125</v>
      </c>
      <c r="K82" s="48">
        <v>0.0</v>
      </c>
      <c r="L82" s="4"/>
    </row>
    <row r="83" ht="14.25" customHeight="1">
      <c r="A83" s="4"/>
      <c r="B83" s="47" t="s">
        <v>54</v>
      </c>
      <c r="C83" s="48">
        <f t="shared" si="20"/>
        <v>0.2019268</v>
      </c>
      <c r="D83" s="48">
        <f>'ANEXO III - SN'!E71</f>
        <v>0.005608</v>
      </c>
      <c r="E83" s="48">
        <f>'ANEXO III - SN'!E79</f>
        <v>0.004907</v>
      </c>
      <c r="F83" s="48">
        <v>0.085</v>
      </c>
      <c r="G83" s="48">
        <f>'ANEXO III - SN'!E95</f>
        <v>0.0608468</v>
      </c>
      <c r="H83" s="48">
        <v>0.0</v>
      </c>
      <c r="I83" s="48">
        <v>0.0</v>
      </c>
      <c r="J83" s="48">
        <f>'ANEXO III - SN'!E111</f>
        <v>0.045565</v>
      </c>
      <c r="K83" s="48">
        <v>0.0</v>
      </c>
      <c r="L83" s="4"/>
    </row>
    <row r="84" ht="14.25" customHeight="1">
      <c r="A84" s="4"/>
      <c r="B84" s="47" t="s">
        <v>55</v>
      </c>
      <c r="C84" s="48">
        <f t="shared" si="20"/>
        <v>0.2327844</v>
      </c>
      <c r="D84" s="48">
        <f>'ANEXO III - SN'!E72</f>
        <v>0.007004</v>
      </c>
      <c r="E84" s="48">
        <f>'ANEXO III - SN'!E80</f>
        <v>0.0061285</v>
      </c>
      <c r="F84" s="48">
        <v>0.085</v>
      </c>
      <c r="G84" s="48">
        <f>'ANEXO III - SN'!E96</f>
        <v>0.0759934</v>
      </c>
      <c r="H84" s="48">
        <v>0.0</v>
      </c>
      <c r="I84" s="48">
        <v>0.0</v>
      </c>
      <c r="J84" s="48">
        <f>'ANEXO III - SN'!E112</f>
        <v>0.0586585</v>
      </c>
      <c r="K84" s="48">
        <v>0.0</v>
      </c>
      <c r="L84" s="4"/>
    </row>
    <row r="85" ht="14.25" customHeight="1">
      <c r="A85" s="4"/>
      <c r="B85" s="47" t="s">
        <v>56</v>
      </c>
      <c r="C85" s="48">
        <f t="shared" si="20"/>
        <v>0.2415774</v>
      </c>
      <c r="D85" s="48">
        <f>'ANEXO III - SN'!E73</f>
        <v>0.0680746</v>
      </c>
      <c r="E85" s="48">
        <f>'ANEXO III - SN'!E81</f>
        <v>0.0291776</v>
      </c>
      <c r="F85" s="48">
        <v>0.085</v>
      </c>
      <c r="G85" s="48">
        <f>'ANEXO III - SN'!E97</f>
        <v>0.0593252</v>
      </c>
      <c r="H85" s="48">
        <f>'ANEXO II - SN'!F70</f>
        <v>0</v>
      </c>
      <c r="I85" s="48">
        <v>0.0</v>
      </c>
      <c r="J85" s="48">
        <f>'ANEXO III - SN'!E113</f>
        <v>0</v>
      </c>
      <c r="K85" s="48" t="str">
        <f>'ANEXO II - SN'!I70</f>
        <v/>
      </c>
      <c r="L85" s="4"/>
    </row>
    <row r="86" ht="14.25" customHeight="1">
      <c r="A86" s="4"/>
      <c r="B86" s="50" t="s">
        <v>13</v>
      </c>
      <c r="C86" s="42"/>
      <c r="D86" s="42"/>
      <c r="E86" s="42"/>
      <c r="F86" s="42"/>
      <c r="G86" s="42"/>
      <c r="H86" s="42"/>
      <c r="I86" s="42"/>
      <c r="J86" s="42"/>
      <c r="K86" s="18"/>
      <c r="L86" s="4"/>
    </row>
    <row r="87" ht="14.25" customHeight="1">
      <c r="A87" s="4"/>
      <c r="B87" s="41" t="s">
        <v>59</v>
      </c>
      <c r="C87" s="42"/>
      <c r="D87" s="42"/>
      <c r="E87" s="42"/>
      <c r="F87" s="42"/>
      <c r="G87" s="42"/>
      <c r="H87" s="42"/>
      <c r="I87" s="42"/>
      <c r="J87" s="42"/>
      <c r="K87" s="18"/>
      <c r="L87" s="4"/>
    </row>
    <row r="88" ht="14.25" customHeight="1">
      <c r="A88" s="4"/>
      <c r="B88" s="44" t="s">
        <v>64</v>
      </c>
      <c r="C88" s="42"/>
      <c r="D88" s="42"/>
      <c r="E88" s="42"/>
      <c r="F88" s="42"/>
      <c r="G88" s="42"/>
      <c r="H88" s="42"/>
      <c r="I88" s="42"/>
      <c r="J88" s="42"/>
      <c r="K88" s="18"/>
      <c r="L88" s="4"/>
    </row>
    <row r="89" ht="14.25" customHeight="1">
      <c r="A89" s="4"/>
      <c r="B89" s="45" t="s">
        <v>41</v>
      </c>
      <c r="C89" s="45" t="s">
        <v>60</v>
      </c>
      <c r="D89" s="45" t="s">
        <v>43</v>
      </c>
      <c r="E89" s="46" t="s">
        <v>44</v>
      </c>
      <c r="F89" s="46" t="s">
        <v>45</v>
      </c>
      <c r="G89" s="46" t="s">
        <v>46</v>
      </c>
      <c r="H89" s="46" t="s">
        <v>47</v>
      </c>
      <c r="I89" s="46" t="s">
        <v>48</v>
      </c>
      <c r="J89" s="46" t="s">
        <v>49</v>
      </c>
      <c r="K89" s="46" t="s">
        <v>50</v>
      </c>
      <c r="L89" s="4"/>
    </row>
    <row r="90" ht="14.25" customHeight="1">
      <c r="A90" s="4"/>
      <c r="B90" s="47" t="s">
        <v>51</v>
      </c>
      <c r="C90" s="48">
        <f t="shared" ref="C90:K90" si="21">C80-C70</f>
        <v>0.07564</v>
      </c>
      <c r="D90" s="48">
        <f t="shared" si="21"/>
        <v>0</v>
      </c>
      <c r="E90" s="48">
        <f t="shared" si="21"/>
        <v>0</v>
      </c>
      <c r="F90" s="48">
        <f t="shared" si="21"/>
        <v>0.07564</v>
      </c>
      <c r="G90" s="48">
        <f t="shared" si="21"/>
        <v>0</v>
      </c>
      <c r="H90" s="48">
        <f t="shared" si="21"/>
        <v>0</v>
      </c>
      <c r="I90" s="48">
        <f t="shared" si="21"/>
        <v>0</v>
      </c>
      <c r="J90" s="48">
        <f t="shared" si="21"/>
        <v>0</v>
      </c>
      <c r="K90" s="48">
        <f t="shared" si="21"/>
        <v>0</v>
      </c>
      <c r="L90" s="4"/>
    </row>
    <row r="91" ht="14.25" customHeight="1">
      <c r="A91" s="4"/>
      <c r="B91" s="47" t="s">
        <v>52</v>
      </c>
      <c r="C91" s="48">
        <f t="shared" ref="C91:K91" si="22">C81-C71</f>
        <v>0.070294</v>
      </c>
      <c r="D91" s="48">
        <f t="shared" si="22"/>
        <v>0</v>
      </c>
      <c r="E91" s="48">
        <f t="shared" si="22"/>
        <v>0</v>
      </c>
      <c r="F91" s="48">
        <f t="shared" si="22"/>
        <v>0.070294</v>
      </c>
      <c r="G91" s="48">
        <f t="shared" si="22"/>
        <v>0</v>
      </c>
      <c r="H91" s="48">
        <f t="shared" si="22"/>
        <v>0</v>
      </c>
      <c r="I91" s="48">
        <f t="shared" si="22"/>
        <v>0</v>
      </c>
      <c r="J91" s="48">
        <f t="shared" si="22"/>
        <v>0</v>
      </c>
      <c r="K91" s="48">
        <f t="shared" si="22"/>
        <v>0</v>
      </c>
      <c r="L91" s="4"/>
    </row>
    <row r="92" ht="14.25" customHeight="1">
      <c r="A92" s="4"/>
      <c r="B92" s="47" t="s">
        <v>53</v>
      </c>
      <c r="C92" s="48">
        <f t="shared" ref="C92:K92" si="23">C82-C72</f>
        <v>0.066657</v>
      </c>
      <c r="D92" s="48">
        <f t="shared" si="23"/>
        <v>0</v>
      </c>
      <c r="E92" s="48">
        <f t="shared" si="23"/>
        <v>0</v>
      </c>
      <c r="F92" s="48">
        <f t="shared" si="23"/>
        <v>0.066657</v>
      </c>
      <c r="G92" s="48">
        <f t="shared" si="23"/>
        <v>0</v>
      </c>
      <c r="H92" s="48">
        <f t="shared" si="23"/>
        <v>0</v>
      </c>
      <c r="I92" s="48">
        <f t="shared" si="23"/>
        <v>0</v>
      </c>
      <c r="J92" s="48">
        <f t="shared" si="23"/>
        <v>0</v>
      </c>
      <c r="K92" s="48">
        <f t="shared" si="23"/>
        <v>0</v>
      </c>
      <c r="L92" s="4"/>
    </row>
    <row r="93" ht="14.25" customHeight="1">
      <c r="A93" s="4"/>
      <c r="B93" s="47" t="s">
        <v>54</v>
      </c>
      <c r="C93" s="48">
        <f t="shared" ref="C93:K93" si="24">C83-C73</f>
        <v>0.071</v>
      </c>
      <c r="D93" s="48">
        <f t="shared" si="24"/>
        <v>0</v>
      </c>
      <c r="E93" s="48">
        <f t="shared" si="24"/>
        <v>0</v>
      </c>
      <c r="F93" s="48">
        <f t="shared" si="24"/>
        <v>0.071</v>
      </c>
      <c r="G93" s="48">
        <f t="shared" si="24"/>
        <v>0</v>
      </c>
      <c r="H93" s="48">
        <f t="shared" si="24"/>
        <v>0</v>
      </c>
      <c r="I93" s="48">
        <f t="shared" si="24"/>
        <v>0</v>
      </c>
      <c r="J93" s="48">
        <f t="shared" si="24"/>
        <v>0</v>
      </c>
      <c r="K93" s="48">
        <f t="shared" si="24"/>
        <v>0</v>
      </c>
      <c r="L93" s="4"/>
    </row>
    <row r="94" ht="14.25" customHeight="1">
      <c r="A94" s="4"/>
      <c r="B94" s="47" t="s">
        <v>55</v>
      </c>
      <c r="C94" s="48">
        <f t="shared" ref="C94:K94" si="25">C84-C74</f>
        <v>0.0576844</v>
      </c>
      <c r="D94" s="48">
        <f t="shared" si="25"/>
        <v>0</v>
      </c>
      <c r="E94" s="48">
        <f t="shared" si="25"/>
        <v>0</v>
      </c>
      <c r="F94" s="48">
        <f t="shared" si="25"/>
        <v>0.0576844</v>
      </c>
      <c r="G94" s="48">
        <f t="shared" si="25"/>
        <v>0</v>
      </c>
      <c r="H94" s="48">
        <f t="shared" si="25"/>
        <v>0</v>
      </c>
      <c r="I94" s="48">
        <f t="shared" si="25"/>
        <v>0</v>
      </c>
      <c r="J94" s="48">
        <f t="shared" si="25"/>
        <v>0</v>
      </c>
      <c r="K94" s="48">
        <f t="shared" si="25"/>
        <v>0</v>
      </c>
      <c r="L94" s="4"/>
    </row>
    <row r="95" ht="14.25" customHeight="1">
      <c r="A95" s="4"/>
      <c r="B95" s="47" t="s">
        <v>56</v>
      </c>
      <c r="C95" s="48">
        <f t="shared" ref="C95:F95" si="26">C85-C75</f>
        <v>0.0465774</v>
      </c>
      <c r="D95" s="48">
        <f t="shared" si="26"/>
        <v>-0.0001754</v>
      </c>
      <c r="E95" s="48">
        <f t="shared" si="26"/>
        <v>-0.0000724</v>
      </c>
      <c r="F95" s="48">
        <f t="shared" si="26"/>
        <v>0.046975</v>
      </c>
      <c r="G95" s="48">
        <v>-1.0E-4</v>
      </c>
      <c r="H95" s="48">
        <f t="shared" ref="H95:K95" si="27">H85-H75</f>
        <v>0</v>
      </c>
      <c r="I95" s="48">
        <f t="shared" si="27"/>
        <v>0</v>
      </c>
      <c r="J95" s="48">
        <f t="shared" si="27"/>
        <v>0</v>
      </c>
      <c r="K95" s="48">
        <f t="shared" si="27"/>
        <v>0</v>
      </c>
      <c r="L95" s="4"/>
    </row>
    <row r="96" ht="14.25" customHeight="1">
      <c r="A96" s="4"/>
      <c r="B96" s="51" t="s">
        <v>61</v>
      </c>
      <c r="C96" s="52"/>
      <c r="D96" s="52"/>
      <c r="E96" s="52"/>
      <c r="F96" s="52"/>
      <c r="G96" s="52"/>
      <c r="H96" s="52"/>
      <c r="I96" s="52"/>
      <c r="J96" s="52"/>
      <c r="K96" s="53"/>
      <c r="L96" s="4"/>
    </row>
    <row r="97" ht="14.25" customHeight="1">
      <c r="A97" s="4"/>
      <c r="B97" s="4"/>
      <c r="C97" s="5"/>
      <c r="D97" s="5"/>
      <c r="E97" s="5"/>
      <c r="F97" s="5"/>
      <c r="G97" s="5"/>
      <c r="H97" s="5"/>
      <c r="I97" s="5"/>
      <c r="J97" s="5"/>
      <c r="K97" s="5"/>
      <c r="L97" s="4"/>
    </row>
    <row r="98" ht="14.25" customHeight="1">
      <c r="A98" s="4"/>
      <c r="B98" s="55" t="s">
        <v>39</v>
      </c>
      <c r="C98" s="42"/>
      <c r="D98" s="42"/>
      <c r="E98" s="42"/>
      <c r="F98" s="42"/>
      <c r="G98" s="42"/>
      <c r="H98" s="42"/>
      <c r="I98" s="42"/>
      <c r="J98" s="42"/>
      <c r="K98" s="18"/>
      <c r="L98" s="4"/>
    </row>
    <row r="99" ht="14.25" customHeight="1">
      <c r="A99" s="4"/>
      <c r="B99" s="56" t="s">
        <v>65</v>
      </c>
      <c r="C99" s="42"/>
      <c r="D99" s="42"/>
      <c r="E99" s="42"/>
      <c r="F99" s="42"/>
      <c r="G99" s="42"/>
      <c r="H99" s="42"/>
      <c r="I99" s="42"/>
      <c r="J99" s="42"/>
      <c r="K99" s="18"/>
      <c r="L99" s="4"/>
    </row>
    <row r="100" ht="14.25" customHeight="1">
      <c r="A100" s="4"/>
      <c r="B100" s="45" t="s">
        <v>41</v>
      </c>
      <c r="C100" s="45" t="s">
        <v>42</v>
      </c>
      <c r="D100" s="45" t="s">
        <v>43</v>
      </c>
      <c r="E100" s="46" t="s">
        <v>44</v>
      </c>
      <c r="F100" s="46" t="s">
        <v>45</v>
      </c>
      <c r="G100" s="46" t="s">
        <v>46</v>
      </c>
      <c r="H100" s="46" t="s">
        <v>47</v>
      </c>
      <c r="I100" s="46" t="s">
        <v>48</v>
      </c>
      <c r="J100" s="46" t="s">
        <v>49</v>
      </c>
      <c r="K100" s="46" t="s">
        <v>50</v>
      </c>
      <c r="L100" s="4"/>
    </row>
    <row r="101" ht="14.25" customHeight="1">
      <c r="A101" s="4"/>
      <c r="B101" s="47" t="s">
        <v>51</v>
      </c>
      <c r="C101" s="48">
        <f t="shared" ref="C101:C106" si="28">SUM(D101+E101+F101+G101+H101+I101+J101+K101)</f>
        <v>0.045</v>
      </c>
      <c r="D101" s="48">
        <f>'ANEXO IV - SN'!D68</f>
        <v>0.00846</v>
      </c>
      <c r="E101" s="48">
        <f>'ANEXO IV - SN'!D76</f>
        <v>0.00684</v>
      </c>
      <c r="F101" s="48">
        <f>'ANEXO IV - SN'!D84</f>
        <v>0.009675</v>
      </c>
      <c r="G101" s="48">
        <f>'ANEXO IV - SN'!D92</f>
        <v>0</v>
      </c>
      <c r="H101" s="48">
        <v>0.0</v>
      </c>
      <c r="I101" s="48">
        <v>0.0</v>
      </c>
      <c r="J101" s="48">
        <f>'ANEXO IV - SN'!D108</f>
        <v>0.020025</v>
      </c>
      <c r="K101" s="48">
        <v>0.0</v>
      </c>
      <c r="L101" s="4"/>
    </row>
    <row r="102" ht="14.25" customHeight="1">
      <c r="A102" s="4"/>
      <c r="B102" s="47" t="s">
        <v>52</v>
      </c>
      <c r="C102" s="48">
        <f t="shared" si="28"/>
        <v>0.0674</v>
      </c>
      <c r="D102" s="48">
        <f>'ANEXO IV - SN'!D69</f>
        <v>0.013365</v>
      </c>
      <c r="E102" s="48">
        <f>'ANEXO IV - SN'!D77</f>
        <v>0.01026</v>
      </c>
      <c r="F102" s="48">
        <f>'ANEXO IV - SN'!D85</f>
        <v>0.016775</v>
      </c>
      <c r="G102" s="48">
        <f>'ANEXO IV - SN'!D93</f>
        <v>0</v>
      </c>
      <c r="H102" s="48">
        <v>0.0</v>
      </c>
      <c r="I102" s="48">
        <v>0.0</v>
      </c>
      <c r="J102" s="48">
        <f>'ANEXO IV - SN'!D109</f>
        <v>0.027</v>
      </c>
      <c r="K102" s="48">
        <v>0.0</v>
      </c>
      <c r="L102" s="4"/>
    </row>
    <row r="103" ht="14.25" customHeight="1">
      <c r="A103" s="4"/>
      <c r="B103" s="47" t="s">
        <v>53</v>
      </c>
      <c r="C103" s="48">
        <f t="shared" si="28"/>
        <v>0.08465</v>
      </c>
      <c r="D103" s="48">
        <f>'ANEXO IV - SN'!D70</f>
        <v>0.017628</v>
      </c>
      <c r="E103" s="48">
        <f>'ANEXO IV - SN'!D78</f>
        <v>0.012882</v>
      </c>
      <c r="F103" s="48">
        <f>'ANEXO IV - SN'!D86</f>
        <v>0.02024</v>
      </c>
      <c r="G103" s="48">
        <f>'ANEXO IV - SN'!D94</f>
        <v>0</v>
      </c>
      <c r="H103" s="48">
        <v>0.0</v>
      </c>
      <c r="I103" s="48">
        <v>0.0</v>
      </c>
      <c r="J103" s="48">
        <f>'ANEXO IV - SN'!D110</f>
        <v>0.0339</v>
      </c>
      <c r="K103" s="48">
        <v>0.0</v>
      </c>
      <c r="L103" s="4"/>
    </row>
    <row r="104" ht="14.25" customHeight="1">
      <c r="A104" s="4"/>
      <c r="B104" s="47" t="s">
        <v>54</v>
      </c>
      <c r="C104" s="48">
        <f t="shared" si="28"/>
        <v>0.1178</v>
      </c>
      <c r="D104" s="48">
        <f>'ANEXO IV - SN'!D71</f>
        <v>0.0209862</v>
      </c>
      <c r="E104" s="48">
        <f>'ANEXO IV - SN'!D79</f>
        <v>0.0226368</v>
      </c>
      <c r="F104" s="48">
        <f>'ANEXO IV - SN'!D87</f>
        <v>0.027017</v>
      </c>
      <c r="G104" s="48">
        <f>'ANEXO IV - SN'!D95</f>
        <v>0</v>
      </c>
      <c r="H104" s="48">
        <v>0.0</v>
      </c>
      <c r="I104" s="48">
        <v>0.0</v>
      </c>
      <c r="J104" s="48">
        <f>'ANEXO IV - SN'!D111</f>
        <v>0.04716</v>
      </c>
      <c r="K104" s="48">
        <v>0.0</v>
      </c>
      <c r="L104" s="4"/>
    </row>
    <row r="105" ht="14.25" customHeight="1">
      <c r="A105" s="4"/>
      <c r="B105" s="47" t="s">
        <v>55</v>
      </c>
      <c r="C105" s="48">
        <f t="shared" si="28"/>
        <v>0.16875</v>
      </c>
      <c r="D105" s="48">
        <f>'ANEXO IV - SN'!D72</f>
        <v>0.0317626</v>
      </c>
      <c r="E105" s="48">
        <f>'ANEXO IV - SN'!D80</f>
        <v>0.0324384</v>
      </c>
      <c r="F105" s="48">
        <f>'ANEXO IV - SN'!D88</f>
        <v>0.036969</v>
      </c>
      <c r="G105" s="48">
        <f>'ANEXO IV - SN'!D96</f>
        <v>0</v>
      </c>
      <c r="H105" s="48">
        <v>0.0</v>
      </c>
      <c r="I105" s="48">
        <v>0.0</v>
      </c>
      <c r="J105" s="48">
        <f>'ANEXO IV - SN'!D112</f>
        <v>0.06758</v>
      </c>
      <c r="K105" s="48">
        <v>0.0</v>
      </c>
      <c r="L105" s="4"/>
    </row>
    <row r="106" ht="14.25" customHeight="1">
      <c r="A106" s="4"/>
      <c r="B106" s="47" t="s">
        <v>56</v>
      </c>
      <c r="C106" s="48">
        <f t="shared" si="28"/>
        <v>0.1575</v>
      </c>
      <c r="D106" s="48">
        <f>'ANEXO IV - SN'!D73</f>
        <v>0.0842625</v>
      </c>
      <c r="E106" s="48">
        <f>'ANEXO IV - SN'!D81</f>
        <v>0.0338625</v>
      </c>
      <c r="F106" s="48">
        <f>'ANEXO IV - SN'!D89</f>
        <v>0.039375</v>
      </c>
      <c r="G106" s="48">
        <f>'ANEXO IV - SN'!D97</f>
        <v>0</v>
      </c>
      <c r="H106" s="48">
        <v>0.0</v>
      </c>
      <c r="I106" s="48">
        <v>0.0</v>
      </c>
      <c r="J106" s="48">
        <f>'ANEXO IV - SN'!D113</f>
        <v>0</v>
      </c>
      <c r="K106" s="48">
        <v>0.0</v>
      </c>
      <c r="L106" s="4"/>
    </row>
    <row r="107" ht="14.25" customHeight="1">
      <c r="A107" s="4"/>
      <c r="B107" s="50" t="s">
        <v>57</v>
      </c>
      <c r="C107" s="42"/>
      <c r="D107" s="42"/>
      <c r="E107" s="42"/>
      <c r="F107" s="42"/>
      <c r="G107" s="42"/>
      <c r="H107" s="42"/>
      <c r="I107" s="42"/>
      <c r="J107" s="42"/>
      <c r="K107" s="18"/>
      <c r="L107" s="4"/>
    </row>
    <row r="108" ht="14.25" customHeight="1">
      <c r="A108" s="4"/>
      <c r="B108" s="55" t="s">
        <v>58</v>
      </c>
      <c r="C108" s="42"/>
      <c r="D108" s="42"/>
      <c r="E108" s="42"/>
      <c r="F108" s="42"/>
      <c r="G108" s="42"/>
      <c r="H108" s="42"/>
      <c r="I108" s="42"/>
      <c r="J108" s="42"/>
      <c r="K108" s="18"/>
      <c r="L108" s="4"/>
    </row>
    <row r="109" ht="14.25" customHeight="1">
      <c r="A109" s="4"/>
      <c r="B109" s="44" t="s">
        <v>65</v>
      </c>
      <c r="C109" s="42"/>
      <c r="D109" s="42"/>
      <c r="E109" s="42"/>
      <c r="F109" s="42"/>
      <c r="G109" s="42"/>
      <c r="H109" s="42"/>
      <c r="I109" s="42"/>
      <c r="J109" s="42"/>
      <c r="K109" s="18"/>
      <c r="L109" s="4"/>
    </row>
    <row r="110" ht="14.25" customHeight="1">
      <c r="A110" s="4"/>
      <c r="B110" s="45" t="s">
        <v>41</v>
      </c>
      <c r="C110" s="45" t="s">
        <v>42</v>
      </c>
      <c r="D110" s="45" t="s">
        <v>43</v>
      </c>
      <c r="E110" s="46" t="s">
        <v>44</v>
      </c>
      <c r="F110" s="46" t="s">
        <v>45</v>
      </c>
      <c r="G110" s="46" t="s">
        <v>46</v>
      </c>
      <c r="H110" s="46" t="s">
        <v>47</v>
      </c>
      <c r="I110" s="46" t="s">
        <v>48</v>
      </c>
      <c r="J110" s="46" t="s">
        <v>49</v>
      </c>
      <c r="K110" s="46" t="s">
        <v>50</v>
      </c>
      <c r="L110" s="4"/>
    </row>
    <row r="111" ht="14.25" customHeight="1">
      <c r="A111" s="4"/>
      <c r="B111" s="47" t="s">
        <v>51</v>
      </c>
      <c r="C111" s="48">
        <f t="shared" ref="C111:C116" si="29">SUM(D111+E111+F111+G111+H111+I111+J111+K111)</f>
        <v>0.120325</v>
      </c>
      <c r="D111" s="48">
        <f>'ANEXO IV - SN'!E68</f>
        <v>0.00846</v>
      </c>
      <c r="E111" s="48">
        <f>'ANEXO IV - SN'!E76</f>
        <v>0.00684</v>
      </c>
      <c r="F111" s="48">
        <v>0.085</v>
      </c>
      <c r="G111" s="48">
        <v>0.0</v>
      </c>
      <c r="H111" s="48">
        <v>0.0</v>
      </c>
      <c r="I111" s="48">
        <v>0.0</v>
      </c>
      <c r="J111" s="48">
        <f>'ANEXO IV - SN'!E108</f>
        <v>0.020025</v>
      </c>
      <c r="K111" s="48">
        <v>0.0</v>
      </c>
      <c r="L111" s="4"/>
    </row>
    <row r="112" ht="14.25" customHeight="1">
      <c r="A112" s="4"/>
      <c r="B112" s="47" t="s">
        <v>52</v>
      </c>
      <c r="C112" s="48">
        <f t="shared" si="29"/>
        <v>0.135625</v>
      </c>
      <c r="D112" s="48">
        <f>'ANEXO IV - SN'!E69</f>
        <v>0.013365</v>
      </c>
      <c r="E112" s="48">
        <f>'ANEXO IV - SN'!E77</f>
        <v>0.01026</v>
      </c>
      <c r="F112" s="48">
        <v>0.085</v>
      </c>
      <c r="G112" s="48">
        <v>0.0</v>
      </c>
      <c r="H112" s="48">
        <v>0.0</v>
      </c>
      <c r="I112" s="48">
        <v>0.0</v>
      </c>
      <c r="J112" s="48">
        <f>'ANEXO IV - SN'!E109</f>
        <v>0.027</v>
      </c>
      <c r="K112" s="48">
        <v>0.0</v>
      </c>
      <c r="L112" s="4"/>
    </row>
    <row r="113" ht="14.25" customHeight="1">
      <c r="A113" s="4"/>
      <c r="B113" s="47" t="s">
        <v>53</v>
      </c>
      <c r="C113" s="48">
        <f t="shared" si="29"/>
        <v>0.14941</v>
      </c>
      <c r="D113" s="48">
        <f>'ANEXO IV - SN'!E70</f>
        <v>0.017628</v>
      </c>
      <c r="E113" s="48">
        <f>'ANEXO IV - SN'!E78</f>
        <v>0.012882</v>
      </c>
      <c r="F113" s="48">
        <v>0.085</v>
      </c>
      <c r="G113" s="48">
        <v>0.0</v>
      </c>
      <c r="H113" s="48">
        <v>0.0</v>
      </c>
      <c r="I113" s="48">
        <v>0.0</v>
      </c>
      <c r="J113" s="48">
        <f>'ANEXO IV - SN'!E110</f>
        <v>0.0339</v>
      </c>
      <c r="K113" s="48">
        <v>0.0</v>
      </c>
      <c r="L113" s="4"/>
    </row>
    <row r="114" ht="14.25" customHeight="1">
      <c r="A114" s="4"/>
      <c r="B114" s="47" t="s">
        <v>54</v>
      </c>
      <c r="C114" s="48">
        <f t="shared" si="29"/>
        <v>0.175783</v>
      </c>
      <c r="D114" s="48">
        <f>'ANEXO IV - SN'!E71</f>
        <v>0.0209862</v>
      </c>
      <c r="E114" s="48">
        <f>'ANEXO IV - SN'!E79</f>
        <v>0.0226368</v>
      </c>
      <c r="F114" s="48">
        <v>0.085</v>
      </c>
      <c r="G114" s="48">
        <v>0.0</v>
      </c>
      <c r="H114" s="48">
        <v>0.0</v>
      </c>
      <c r="I114" s="48">
        <v>0.0</v>
      </c>
      <c r="J114" s="48">
        <f>'ANEXO IV - SN'!E111</f>
        <v>0.04716</v>
      </c>
      <c r="K114" s="48">
        <v>0.0</v>
      </c>
      <c r="L114" s="4"/>
    </row>
    <row r="115" ht="14.25" customHeight="1">
      <c r="A115" s="4"/>
      <c r="B115" s="47" t="s">
        <v>55</v>
      </c>
      <c r="C115" s="48">
        <f t="shared" si="29"/>
        <v>0.216781</v>
      </c>
      <c r="D115" s="48">
        <f>'ANEXO IV - SN'!E72</f>
        <v>0.0317626</v>
      </c>
      <c r="E115" s="48">
        <f>'ANEXO IV - SN'!E80</f>
        <v>0.0324384</v>
      </c>
      <c r="F115" s="48">
        <v>0.085</v>
      </c>
      <c r="G115" s="48">
        <v>0.0</v>
      </c>
      <c r="H115" s="48">
        <v>0.0</v>
      </c>
      <c r="I115" s="48">
        <v>0.0</v>
      </c>
      <c r="J115" s="48">
        <f>'ANEXO IV - SN'!E112</f>
        <v>0.06758</v>
      </c>
      <c r="K115" s="48">
        <v>0.0</v>
      </c>
      <c r="L115" s="4"/>
    </row>
    <row r="116" ht="14.25" customHeight="1">
      <c r="A116" s="4"/>
      <c r="B116" s="47" t="s">
        <v>56</v>
      </c>
      <c r="C116" s="48">
        <f t="shared" si="29"/>
        <v>0.2028445</v>
      </c>
      <c r="D116" s="48">
        <f>'ANEXO IV - SN'!E73</f>
        <v>0.08405615</v>
      </c>
      <c r="E116" s="48">
        <f>'ANEXO IV - SN'!E81</f>
        <v>0.03378835</v>
      </c>
      <c r="F116" s="48">
        <v>0.085</v>
      </c>
      <c r="G116" s="48">
        <v>0.0</v>
      </c>
      <c r="H116" s="48">
        <v>0.0</v>
      </c>
      <c r="I116" s="48">
        <v>0.0</v>
      </c>
      <c r="J116" s="48">
        <f>'ANEXO IV - SN'!E113</f>
        <v>0</v>
      </c>
      <c r="K116" s="48">
        <v>0.0</v>
      </c>
      <c r="L116" s="4"/>
    </row>
    <row r="117" ht="14.25" customHeight="1">
      <c r="A117" s="4"/>
      <c r="B117" s="50" t="s">
        <v>13</v>
      </c>
      <c r="C117" s="42"/>
      <c r="D117" s="42"/>
      <c r="E117" s="42"/>
      <c r="F117" s="42"/>
      <c r="G117" s="42"/>
      <c r="H117" s="42"/>
      <c r="I117" s="42"/>
      <c r="J117" s="42"/>
      <c r="K117" s="18"/>
      <c r="L117" s="4"/>
    </row>
    <row r="118" ht="14.25" customHeight="1">
      <c r="A118" s="4"/>
      <c r="B118" s="55" t="s">
        <v>59</v>
      </c>
      <c r="C118" s="42"/>
      <c r="D118" s="42"/>
      <c r="E118" s="42"/>
      <c r="F118" s="42"/>
      <c r="G118" s="42"/>
      <c r="H118" s="42"/>
      <c r="I118" s="42"/>
      <c r="J118" s="42"/>
      <c r="K118" s="18"/>
      <c r="L118" s="4"/>
    </row>
    <row r="119" ht="14.25" customHeight="1">
      <c r="A119" s="4"/>
      <c r="B119" s="44" t="s">
        <v>65</v>
      </c>
      <c r="C119" s="42"/>
      <c r="D119" s="42"/>
      <c r="E119" s="42"/>
      <c r="F119" s="42"/>
      <c r="G119" s="42"/>
      <c r="H119" s="42"/>
      <c r="I119" s="42"/>
      <c r="J119" s="42"/>
      <c r="K119" s="18"/>
      <c r="L119" s="4"/>
    </row>
    <row r="120" ht="14.25" customHeight="1">
      <c r="A120" s="4"/>
      <c r="B120" s="45" t="s">
        <v>41</v>
      </c>
      <c r="C120" s="45" t="s">
        <v>60</v>
      </c>
      <c r="D120" s="45" t="s">
        <v>43</v>
      </c>
      <c r="E120" s="46" t="s">
        <v>44</v>
      </c>
      <c r="F120" s="46" t="s">
        <v>45</v>
      </c>
      <c r="G120" s="46" t="s">
        <v>46</v>
      </c>
      <c r="H120" s="46" t="s">
        <v>47</v>
      </c>
      <c r="I120" s="46" t="s">
        <v>48</v>
      </c>
      <c r="J120" s="46" t="s">
        <v>49</v>
      </c>
      <c r="K120" s="46" t="s">
        <v>50</v>
      </c>
      <c r="L120" s="4"/>
    </row>
    <row r="121" ht="14.25" customHeight="1">
      <c r="A121" s="4"/>
      <c r="B121" s="47" t="s">
        <v>51</v>
      </c>
      <c r="C121" s="48">
        <f t="shared" ref="C121:K121" si="30">C111-C101</f>
        <v>0.075325</v>
      </c>
      <c r="D121" s="48">
        <f t="shared" si="30"/>
        <v>0</v>
      </c>
      <c r="E121" s="48">
        <f t="shared" si="30"/>
        <v>0</v>
      </c>
      <c r="F121" s="48">
        <f t="shared" si="30"/>
        <v>0.075325</v>
      </c>
      <c r="G121" s="48">
        <f t="shared" si="30"/>
        <v>0</v>
      </c>
      <c r="H121" s="48">
        <f t="shared" si="30"/>
        <v>0</v>
      </c>
      <c r="I121" s="48">
        <f t="shared" si="30"/>
        <v>0</v>
      </c>
      <c r="J121" s="48">
        <f t="shared" si="30"/>
        <v>0</v>
      </c>
      <c r="K121" s="48">
        <f t="shared" si="30"/>
        <v>0</v>
      </c>
      <c r="L121" s="4"/>
    </row>
    <row r="122" ht="14.25" customHeight="1">
      <c r="A122" s="4"/>
      <c r="B122" s="47" t="s">
        <v>52</v>
      </c>
      <c r="C122" s="48">
        <f t="shared" ref="C122:K122" si="31">C112-C102</f>
        <v>0.068225</v>
      </c>
      <c r="D122" s="48">
        <f t="shared" si="31"/>
        <v>0</v>
      </c>
      <c r="E122" s="48">
        <f t="shared" si="31"/>
        <v>0</v>
      </c>
      <c r="F122" s="48">
        <f t="shared" si="31"/>
        <v>0.068225</v>
      </c>
      <c r="G122" s="48">
        <f t="shared" si="31"/>
        <v>0</v>
      </c>
      <c r="H122" s="48">
        <f t="shared" si="31"/>
        <v>0</v>
      </c>
      <c r="I122" s="48">
        <f t="shared" si="31"/>
        <v>0</v>
      </c>
      <c r="J122" s="48">
        <f t="shared" si="31"/>
        <v>0</v>
      </c>
      <c r="K122" s="48">
        <f t="shared" si="31"/>
        <v>0</v>
      </c>
      <c r="L122" s="4"/>
    </row>
    <row r="123" ht="14.25" customHeight="1">
      <c r="A123" s="4"/>
      <c r="B123" s="47" t="s">
        <v>53</v>
      </c>
      <c r="C123" s="48">
        <f t="shared" ref="C123:K123" si="32">C113-C103</f>
        <v>0.06476</v>
      </c>
      <c r="D123" s="48">
        <f t="shared" si="32"/>
        <v>0</v>
      </c>
      <c r="E123" s="48">
        <f t="shared" si="32"/>
        <v>0</v>
      </c>
      <c r="F123" s="48">
        <f t="shared" si="32"/>
        <v>0.06476</v>
      </c>
      <c r="G123" s="48">
        <f t="shared" si="32"/>
        <v>0</v>
      </c>
      <c r="H123" s="48">
        <f t="shared" si="32"/>
        <v>0</v>
      </c>
      <c r="I123" s="48">
        <f t="shared" si="32"/>
        <v>0</v>
      </c>
      <c r="J123" s="48">
        <f t="shared" si="32"/>
        <v>0</v>
      </c>
      <c r="K123" s="48">
        <f t="shared" si="32"/>
        <v>0</v>
      </c>
      <c r="L123" s="4"/>
    </row>
    <row r="124" ht="14.25" customHeight="1">
      <c r="A124" s="4"/>
      <c r="B124" s="47" t="s">
        <v>54</v>
      </c>
      <c r="C124" s="48">
        <f t="shared" ref="C124:K124" si="33">C114-C104</f>
        <v>0.057983</v>
      </c>
      <c r="D124" s="48">
        <f t="shared" si="33"/>
        <v>0</v>
      </c>
      <c r="E124" s="48">
        <f t="shared" si="33"/>
        <v>0</v>
      </c>
      <c r="F124" s="48">
        <f t="shared" si="33"/>
        <v>0.057983</v>
      </c>
      <c r="G124" s="48">
        <f t="shared" si="33"/>
        <v>0</v>
      </c>
      <c r="H124" s="48">
        <f t="shared" si="33"/>
        <v>0</v>
      </c>
      <c r="I124" s="48">
        <f t="shared" si="33"/>
        <v>0</v>
      </c>
      <c r="J124" s="48">
        <f t="shared" si="33"/>
        <v>0</v>
      </c>
      <c r="K124" s="48">
        <f t="shared" si="33"/>
        <v>0</v>
      </c>
      <c r="L124" s="4"/>
    </row>
    <row r="125" ht="14.25" customHeight="1">
      <c r="A125" s="4"/>
      <c r="B125" s="47" t="s">
        <v>55</v>
      </c>
      <c r="C125" s="48">
        <f t="shared" ref="C125:K125" si="34">C115-C105</f>
        <v>0.048031</v>
      </c>
      <c r="D125" s="48">
        <f t="shared" si="34"/>
        <v>0</v>
      </c>
      <c r="E125" s="48">
        <f t="shared" si="34"/>
        <v>0</v>
      </c>
      <c r="F125" s="48">
        <f t="shared" si="34"/>
        <v>0.048031</v>
      </c>
      <c r="G125" s="48">
        <f t="shared" si="34"/>
        <v>0</v>
      </c>
      <c r="H125" s="48">
        <f t="shared" si="34"/>
        <v>0</v>
      </c>
      <c r="I125" s="48">
        <f t="shared" si="34"/>
        <v>0</v>
      </c>
      <c r="J125" s="48">
        <f t="shared" si="34"/>
        <v>0</v>
      </c>
      <c r="K125" s="48">
        <f t="shared" si="34"/>
        <v>0</v>
      </c>
      <c r="L125" s="4"/>
    </row>
    <row r="126" ht="14.25" customHeight="1">
      <c r="A126" s="4"/>
      <c r="B126" s="47" t="s">
        <v>56</v>
      </c>
      <c r="C126" s="48">
        <f t="shared" ref="C126:F126" si="35">C116-C106</f>
        <v>0.0453445</v>
      </c>
      <c r="D126" s="48">
        <f t="shared" si="35"/>
        <v>-0.00020635</v>
      </c>
      <c r="E126" s="48">
        <f t="shared" si="35"/>
        <v>-0.00007415</v>
      </c>
      <c r="F126" s="48">
        <f t="shared" si="35"/>
        <v>0.045625</v>
      </c>
      <c r="G126" s="48">
        <v>-1.0E-4</v>
      </c>
      <c r="H126" s="48">
        <f t="shared" ref="H126:K126" si="36">H116-H106</f>
        <v>0</v>
      </c>
      <c r="I126" s="48">
        <f t="shared" si="36"/>
        <v>0</v>
      </c>
      <c r="J126" s="48">
        <f t="shared" si="36"/>
        <v>0</v>
      </c>
      <c r="K126" s="48">
        <f t="shared" si="36"/>
        <v>0</v>
      </c>
      <c r="L126" s="4"/>
    </row>
    <row r="127" ht="14.25" customHeight="1">
      <c r="A127" s="4"/>
      <c r="B127" s="51" t="s">
        <v>61</v>
      </c>
      <c r="C127" s="52"/>
      <c r="D127" s="52"/>
      <c r="E127" s="52"/>
      <c r="F127" s="52"/>
      <c r="G127" s="52"/>
      <c r="H127" s="52"/>
      <c r="I127" s="52"/>
      <c r="J127" s="52"/>
      <c r="K127" s="53"/>
      <c r="L127" s="4"/>
    </row>
    <row r="128" ht="14.25" customHeight="1">
      <c r="A128" s="4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4"/>
    </row>
    <row r="129" ht="14.25" customHeight="1">
      <c r="A129" s="4"/>
      <c r="B129" s="41" t="s">
        <v>39</v>
      </c>
      <c r="C129" s="42"/>
      <c r="D129" s="42"/>
      <c r="E129" s="42"/>
      <c r="F129" s="42"/>
      <c r="G129" s="42"/>
      <c r="H129" s="42"/>
      <c r="I129" s="42"/>
      <c r="J129" s="42"/>
      <c r="K129" s="18"/>
      <c r="L129" s="4"/>
    </row>
    <row r="130" ht="14.25" customHeight="1">
      <c r="A130" s="4"/>
      <c r="B130" s="44" t="s">
        <v>66</v>
      </c>
      <c r="C130" s="42"/>
      <c r="D130" s="42"/>
      <c r="E130" s="42"/>
      <c r="F130" s="42"/>
      <c r="G130" s="42"/>
      <c r="H130" s="42"/>
      <c r="I130" s="42"/>
      <c r="J130" s="42"/>
      <c r="K130" s="18"/>
      <c r="L130" s="4"/>
    </row>
    <row r="131" ht="14.25" customHeight="1">
      <c r="A131" s="4"/>
      <c r="B131" s="45" t="s">
        <v>41</v>
      </c>
      <c r="C131" s="45" t="s">
        <v>42</v>
      </c>
      <c r="D131" s="45" t="s">
        <v>43</v>
      </c>
      <c r="E131" s="46" t="s">
        <v>44</v>
      </c>
      <c r="F131" s="46" t="s">
        <v>45</v>
      </c>
      <c r="G131" s="46" t="s">
        <v>46</v>
      </c>
      <c r="H131" s="46" t="s">
        <v>47</v>
      </c>
      <c r="I131" s="46" t="s">
        <v>48</v>
      </c>
      <c r="J131" s="46" t="s">
        <v>49</v>
      </c>
      <c r="K131" s="46" t="s">
        <v>50</v>
      </c>
      <c r="L131" s="4"/>
    </row>
    <row r="132" ht="14.25" customHeight="1">
      <c r="A132" s="4"/>
      <c r="B132" s="47" t="s">
        <v>51</v>
      </c>
      <c r="C132" s="48">
        <f t="shared" ref="C132:C137" si="37">SUM(D132+E132+F132+G132+H132+I132+J132+K132)</f>
        <v>0.155</v>
      </c>
      <c r="D132" s="48">
        <f>'ANEXO V - SN'!D68</f>
        <v>0.03875</v>
      </c>
      <c r="E132" s="48">
        <f>'ANEXO V - SN'!D76</f>
        <v>0.02325</v>
      </c>
      <c r="F132" s="48">
        <f>'ANEXO V - SN'!D84</f>
        <v>0.0265825</v>
      </c>
      <c r="G132" s="48">
        <f>'ANEXO V - SN'!D92</f>
        <v>0.0447175</v>
      </c>
      <c r="H132" s="48">
        <v>0.0</v>
      </c>
      <c r="I132" s="48">
        <v>0.0</v>
      </c>
      <c r="J132" s="48">
        <f>'ANEXO V - SN'!D108</f>
        <v>0.0217</v>
      </c>
      <c r="K132" s="48">
        <v>0.0</v>
      </c>
      <c r="L132" s="4"/>
    </row>
    <row r="133" ht="14.25" customHeight="1">
      <c r="A133" s="4"/>
      <c r="B133" s="47" t="s">
        <v>52</v>
      </c>
      <c r="C133" s="48">
        <f t="shared" si="37"/>
        <v>0.1674</v>
      </c>
      <c r="D133" s="48">
        <f>'ANEXO V - SN'!D69</f>
        <v>0.038525</v>
      </c>
      <c r="E133" s="48">
        <f>'ANEXO V - SN'!D77</f>
        <v>0.025125</v>
      </c>
      <c r="F133" s="48">
        <f>'ANEXO V - SN'!D85</f>
        <v>0.02862625</v>
      </c>
      <c r="G133" s="48">
        <f>'ANEXO V - SN'!D93</f>
        <v>0.04664875</v>
      </c>
      <c r="H133" s="48">
        <v>0.0</v>
      </c>
      <c r="I133" s="48">
        <v>0.0</v>
      </c>
      <c r="J133" s="48">
        <f>'ANEXO V - SN'!D109</f>
        <v>0.028475</v>
      </c>
      <c r="K133" s="48">
        <v>0.0</v>
      </c>
      <c r="L133" s="4"/>
    </row>
    <row r="134" ht="14.25" customHeight="1">
      <c r="A134" s="4"/>
      <c r="B134" s="47" t="s">
        <v>53</v>
      </c>
      <c r="C134" s="48">
        <f t="shared" si="37"/>
        <v>0.18115</v>
      </c>
      <c r="D134" s="48">
        <f>'ANEXO V - SN'!D70</f>
        <v>0.0435</v>
      </c>
      <c r="E134" s="48">
        <f>'ANEXO V - SN'!D78</f>
        <v>0.0271875</v>
      </c>
      <c r="F134" s="48">
        <f>'ANEXO V - SN'!D86</f>
        <v>0.032796875</v>
      </c>
      <c r="G134" s="48">
        <f>'ANEXO V - SN'!D94</f>
        <v>0.043228125</v>
      </c>
      <c r="H134" s="48">
        <v>0.0</v>
      </c>
      <c r="I134" s="48">
        <v>0.0</v>
      </c>
      <c r="J134" s="48">
        <f>'ANEXO V - SN'!D110</f>
        <v>0.0344375</v>
      </c>
      <c r="K134" s="48">
        <v>0.0</v>
      </c>
      <c r="L134" s="4"/>
    </row>
    <row r="135" ht="14.25" customHeight="1">
      <c r="A135" s="4"/>
      <c r="B135" s="47" t="s">
        <v>54</v>
      </c>
      <c r="C135" s="48">
        <f t="shared" si="37"/>
        <v>0.1954</v>
      </c>
      <c r="D135" s="48">
        <f>'ANEXO V - SN'!D71</f>
        <v>0.041055</v>
      </c>
      <c r="E135" s="48">
        <f>'ANEXO V - SN'!D79</f>
        <v>0.029325</v>
      </c>
      <c r="F135" s="48">
        <f>'ANEXO V - SN'!D87</f>
        <v>0.03733825</v>
      </c>
      <c r="G135" s="48">
        <f>'ANEXO V - SN'!D95</f>
        <v>0.04662675</v>
      </c>
      <c r="H135" s="48">
        <v>0.0</v>
      </c>
      <c r="I135" s="48">
        <v>0.0</v>
      </c>
      <c r="J135" s="48">
        <f>'ANEXO V - SN'!D111</f>
        <v>0.041055</v>
      </c>
      <c r="K135" s="48">
        <v>0.0</v>
      </c>
      <c r="L135" s="4"/>
    </row>
    <row r="136" ht="14.25" customHeight="1">
      <c r="A136" s="4"/>
      <c r="B136" s="47" t="s">
        <v>55</v>
      </c>
      <c r="C136" s="48">
        <f t="shared" si="37"/>
        <v>0.21255</v>
      </c>
      <c r="D136" s="48">
        <f>'ANEXO V - SN'!D72</f>
        <v>0.0489325</v>
      </c>
      <c r="E136" s="48">
        <f>'ANEXO V - SN'!D80</f>
        <v>0.02659375</v>
      </c>
      <c r="F136" s="48">
        <f>'ANEXO V - SN'!D88</f>
        <v>0.036286625</v>
      </c>
      <c r="G136" s="48">
        <f>'ANEXO V - SN'!D96</f>
        <v>0.050740875</v>
      </c>
      <c r="H136" s="48">
        <v>0.0</v>
      </c>
      <c r="I136" s="48">
        <v>0.0</v>
      </c>
      <c r="J136" s="48">
        <f>'ANEXO V - SN'!D112</f>
        <v>0.04999625</v>
      </c>
      <c r="K136" s="48">
        <v>0.0</v>
      </c>
      <c r="L136" s="4"/>
    </row>
    <row r="137" ht="14.25" customHeight="1">
      <c r="A137" s="4"/>
      <c r="B137" s="47" t="s">
        <v>56</v>
      </c>
      <c r="C137" s="48">
        <f t="shared" si="37"/>
        <v>0.1925</v>
      </c>
      <c r="D137" s="48">
        <f>'ANEXO V - SN'!D73</f>
        <v>0.067375</v>
      </c>
      <c r="E137" s="48">
        <f>'ANEXO V - SN'!D81</f>
        <v>0.0298375</v>
      </c>
      <c r="F137" s="48">
        <f>'ANEXO V - SN'!D89</f>
        <v>0.0385</v>
      </c>
      <c r="G137" s="48">
        <f>'ANEXO V - SN'!D97</f>
        <v>0.0567875</v>
      </c>
      <c r="H137" s="48">
        <v>0.0</v>
      </c>
      <c r="I137" s="48">
        <v>0.0</v>
      </c>
      <c r="J137" s="48">
        <f>'ANEXO V - SN'!D113</f>
        <v>0</v>
      </c>
      <c r="K137" s="48">
        <v>0.0</v>
      </c>
      <c r="L137" s="4"/>
    </row>
    <row r="138" ht="14.25" customHeight="1">
      <c r="A138" s="4"/>
      <c r="B138" s="50" t="s">
        <v>57</v>
      </c>
      <c r="C138" s="42"/>
      <c r="D138" s="42"/>
      <c r="E138" s="42"/>
      <c r="F138" s="42"/>
      <c r="G138" s="42"/>
      <c r="H138" s="42"/>
      <c r="I138" s="42"/>
      <c r="J138" s="42"/>
      <c r="K138" s="18"/>
      <c r="L138" s="4"/>
    </row>
    <row r="139" ht="14.25" customHeight="1">
      <c r="A139" s="4"/>
      <c r="B139" s="41" t="s">
        <v>58</v>
      </c>
      <c r="C139" s="42"/>
      <c r="D139" s="42"/>
      <c r="E139" s="42"/>
      <c r="F139" s="42"/>
      <c r="G139" s="42"/>
      <c r="H139" s="42"/>
      <c r="I139" s="42"/>
      <c r="J139" s="42"/>
      <c r="K139" s="18"/>
      <c r="L139" s="4"/>
    </row>
    <row r="140" ht="14.25" customHeight="1">
      <c r="A140" s="4"/>
      <c r="B140" s="44" t="s">
        <v>66</v>
      </c>
      <c r="C140" s="42"/>
      <c r="D140" s="42"/>
      <c r="E140" s="42"/>
      <c r="F140" s="42"/>
      <c r="G140" s="42"/>
      <c r="H140" s="42"/>
      <c r="I140" s="42"/>
      <c r="J140" s="42"/>
      <c r="K140" s="18"/>
      <c r="L140" s="4"/>
    </row>
    <row r="141" ht="14.25" customHeight="1">
      <c r="A141" s="4"/>
      <c r="B141" s="45" t="s">
        <v>41</v>
      </c>
      <c r="C141" s="45" t="s">
        <v>42</v>
      </c>
      <c r="D141" s="45" t="s">
        <v>43</v>
      </c>
      <c r="E141" s="46" t="s">
        <v>44</v>
      </c>
      <c r="F141" s="46" t="s">
        <v>45</v>
      </c>
      <c r="G141" s="46" t="s">
        <v>46</v>
      </c>
      <c r="H141" s="46" t="s">
        <v>47</v>
      </c>
      <c r="I141" s="46" t="s">
        <v>48</v>
      </c>
      <c r="J141" s="46" t="s">
        <v>49</v>
      </c>
      <c r="K141" s="46" t="s">
        <v>50</v>
      </c>
      <c r="L141" s="4"/>
    </row>
    <row r="142" ht="14.25" customHeight="1">
      <c r="A142" s="4"/>
      <c r="B142" s="47" t="s">
        <v>51</v>
      </c>
      <c r="C142" s="48">
        <f t="shared" ref="C142:C147" si="38">SUM(D142+E142+F142+G142+H142+I142+J142+K142)</f>
        <v>0.2134175</v>
      </c>
      <c r="D142" s="48">
        <f>'ANEXO V - SN'!E68</f>
        <v>0.03875</v>
      </c>
      <c r="E142" s="48">
        <f>'ANEXO V - SN'!E76</f>
        <v>0.02325</v>
      </c>
      <c r="F142" s="48">
        <v>0.085</v>
      </c>
      <c r="G142" s="48">
        <f>'ANEXO V - SN'!E92</f>
        <v>0.0447175</v>
      </c>
      <c r="H142" s="48">
        <v>0.0</v>
      </c>
      <c r="I142" s="48">
        <v>0.0</v>
      </c>
      <c r="J142" s="48">
        <f>'ANEXO V - SN'!E108</f>
        <v>0.0217</v>
      </c>
      <c r="K142" s="48">
        <v>0.0</v>
      </c>
      <c r="L142" s="4"/>
    </row>
    <row r="143" ht="14.25" customHeight="1">
      <c r="A143" s="4"/>
      <c r="B143" s="47" t="s">
        <v>52</v>
      </c>
      <c r="C143" s="48">
        <f t="shared" si="38"/>
        <v>0.22377375</v>
      </c>
      <c r="D143" s="48">
        <f>'ANEXO V - SN'!E69</f>
        <v>0.038525</v>
      </c>
      <c r="E143" s="48">
        <f>'ANEXO V - SN'!E77</f>
        <v>0.025125</v>
      </c>
      <c r="F143" s="48">
        <v>0.085</v>
      </c>
      <c r="G143" s="48">
        <f>'ANEXO V - SN'!E93</f>
        <v>0.04664875</v>
      </c>
      <c r="H143" s="48">
        <v>0.0</v>
      </c>
      <c r="I143" s="48">
        <v>0.0</v>
      </c>
      <c r="J143" s="48">
        <f>'ANEXO V - SN'!E109</f>
        <v>0.028475</v>
      </c>
      <c r="K143" s="48">
        <v>0.0</v>
      </c>
      <c r="L143" s="4"/>
    </row>
    <row r="144" ht="14.25" customHeight="1">
      <c r="A144" s="4"/>
      <c r="B144" s="47" t="s">
        <v>53</v>
      </c>
      <c r="C144" s="48">
        <f t="shared" si="38"/>
        <v>0.233353125</v>
      </c>
      <c r="D144" s="48">
        <f>'ANEXO V - SN'!E70</f>
        <v>0.0435</v>
      </c>
      <c r="E144" s="48">
        <f>'ANEXO V - SN'!E78</f>
        <v>0.0271875</v>
      </c>
      <c r="F144" s="48">
        <v>0.085</v>
      </c>
      <c r="G144" s="48">
        <f>'ANEXO V - SN'!E94</f>
        <v>0.043228125</v>
      </c>
      <c r="H144" s="48">
        <v>0.0</v>
      </c>
      <c r="I144" s="48">
        <v>0.0</v>
      </c>
      <c r="J144" s="48">
        <f>'ANEXO V - SN'!E110</f>
        <v>0.0344375</v>
      </c>
      <c r="K144" s="48">
        <v>0.0</v>
      </c>
      <c r="L144" s="4"/>
    </row>
    <row r="145" ht="14.25" customHeight="1">
      <c r="A145" s="4"/>
      <c r="B145" s="47" t="s">
        <v>54</v>
      </c>
      <c r="C145" s="48">
        <f t="shared" si="38"/>
        <v>0.24306175</v>
      </c>
      <c r="D145" s="48">
        <f>'ANEXO V - SN'!E71</f>
        <v>0.041055</v>
      </c>
      <c r="E145" s="48">
        <f>'ANEXO V - SN'!E79</f>
        <v>0.029325</v>
      </c>
      <c r="F145" s="48">
        <v>0.085</v>
      </c>
      <c r="G145" s="48">
        <f>'ANEXO V - SN'!E95</f>
        <v>0.04662675</v>
      </c>
      <c r="H145" s="48">
        <v>0.0</v>
      </c>
      <c r="I145" s="48">
        <v>0.0</v>
      </c>
      <c r="J145" s="48">
        <f>'ANEXO V - SN'!E111</f>
        <v>0.041055</v>
      </c>
      <c r="K145" s="48">
        <v>0.0</v>
      </c>
      <c r="L145" s="4"/>
    </row>
    <row r="146" ht="14.25" customHeight="1">
      <c r="A146" s="4"/>
      <c r="B146" s="47" t="s">
        <v>55</v>
      </c>
      <c r="C146" s="48">
        <f t="shared" si="38"/>
        <v>0.261263375</v>
      </c>
      <c r="D146" s="48">
        <f>'ANEXO V - SN'!E72</f>
        <v>0.0489325</v>
      </c>
      <c r="E146" s="48">
        <f>'ANEXO V - SN'!E80</f>
        <v>0.02659375</v>
      </c>
      <c r="F146" s="48">
        <v>0.085</v>
      </c>
      <c r="G146" s="48">
        <f>'ANEXO V - SN'!E96</f>
        <v>0.050740875</v>
      </c>
      <c r="H146" s="48">
        <v>0.0</v>
      </c>
      <c r="I146" s="48">
        <v>0.0</v>
      </c>
      <c r="J146" s="48">
        <f>'ANEXO V - SN'!E112</f>
        <v>0.04999625</v>
      </c>
      <c r="K146" s="48">
        <v>0.0</v>
      </c>
      <c r="L146" s="4"/>
    </row>
    <row r="147" ht="14.25" customHeight="1">
      <c r="A147" s="4"/>
      <c r="B147" s="47" t="s">
        <v>56</v>
      </c>
      <c r="C147" s="48">
        <f t="shared" si="38"/>
        <v>0.2386213</v>
      </c>
      <c r="D147" s="48">
        <f>'ANEXO V - SN'!E73</f>
        <v>0.0672165</v>
      </c>
      <c r="E147" s="48">
        <f>'ANEXO V - SN'!E81</f>
        <v>0.0297591</v>
      </c>
      <c r="F147" s="48">
        <v>0.085</v>
      </c>
      <c r="G147" s="48">
        <f>'ANEXO V - SN'!E97</f>
        <v>0.0566457</v>
      </c>
      <c r="H147" s="48">
        <v>0.0</v>
      </c>
      <c r="I147" s="48">
        <v>0.0</v>
      </c>
      <c r="J147" s="48">
        <f>'ANEXO V - SN'!E113</f>
        <v>0</v>
      </c>
      <c r="K147" s="48">
        <v>0.0</v>
      </c>
      <c r="L147" s="4"/>
    </row>
    <row r="148" ht="14.25" customHeight="1">
      <c r="A148" s="4"/>
      <c r="B148" s="50" t="s">
        <v>13</v>
      </c>
      <c r="C148" s="42"/>
      <c r="D148" s="42"/>
      <c r="E148" s="42"/>
      <c r="F148" s="42"/>
      <c r="G148" s="42"/>
      <c r="H148" s="42"/>
      <c r="I148" s="42"/>
      <c r="J148" s="42"/>
      <c r="K148" s="18"/>
      <c r="L148" s="4"/>
    </row>
    <row r="149" ht="14.25" customHeight="1">
      <c r="A149" s="4"/>
      <c r="B149" s="41" t="s">
        <v>59</v>
      </c>
      <c r="C149" s="42"/>
      <c r="D149" s="42"/>
      <c r="E149" s="42"/>
      <c r="F149" s="42"/>
      <c r="G149" s="42"/>
      <c r="H149" s="42"/>
      <c r="I149" s="42"/>
      <c r="J149" s="42"/>
      <c r="K149" s="18"/>
      <c r="L149" s="4"/>
    </row>
    <row r="150" ht="14.25" customHeight="1">
      <c r="A150" s="4"/>
      <c r="B150" s="44" t="s">
        <v>66</v>
      </c>
      <c r="C150" s="42"/>
      <c r="D150" s="42"/>
      <c r="E150" s="42"/>
      <c r="F150" s="42"/>
      <c r="G150" s="42"/>
      <c r="H150" s="42"/>
      <c r="I150" s="42"/>
      <c r="J150" s="42"/>
      <c r="K150" s="18"/>
      <c r="L150" s="4"/>
    </row>
    <row r="151" ht="14.25" customHeight="1">
      <c r="A151" s="4"/>
      <c r="B151" s="45" t="s">
        <v>41</v>
      </c>
      <c r="C151" s="45" t="s">
        <v>60</v>
      </c>
      <c r="D151" s="45" t="s">
        <v>43</v>
      </c>
      <c r="E151" s="46" t="s">
        <v>44</v>
      </c>
      <c r="F151" s="46" t="s">
        <v>45</v>
      </c>
      <c r="G151" s="46" t="s">
        <v>46</v>
      </c>
      <c r="H151" s="46" t="s">
        <v>47</v>
      </c>
      <c r="I151" s="46" t="s">
        <v>48</v>
      </c>
      <c r="J151" s="46" t="s">
        <v>49</v>
      </c>
      <c r="K151" s="46" t="s">
        <v>50</v>
      </c>
      <c r="L151" s="4"/>
    </row>
    <row r="152" ht="14.25" customHeight="1">
      <c r="A152" s="4"/>
      <c r="B152" s="47" t="s">
        <v>51</v>
      </c>
      <c r="C152" s="48">
        <f t="shared" ref="C152:K152" si="39">C142-C132</f>
        <v>0.0584175</v>
      </c>
      <c r="D152" s="48">
        <f t="shared" si="39"/>
        <v>0</v>
      </c>
      <c r="E152" s="48">
        <f t="shared" si="39"/>
        <v>0</v>
      </c>
      <c r="F152" s="48">
        <f t="shared" si="39"/>
        <v>0.0584175</v>
      </c>
      <c r="G152" s="48">
        <f t="shared" si="39"/>
        <v>0</v>
      </c>
      <c r="H152" s="48">
        <f t="shared" si="39"/>
        <v>0</v>
      </c>
      <c r="I152" s="48">
        <f t="shared" si="39"/>
        <v>0</v>
      </c>
      <c r="J152" s="48">
        <f t="shared" si="39"/>
        <v>0</v>
      </c>
      <c r="K152" s="48">
        <f t="shared" si="39"/>
        <v>0</v>
      </c>
      <c r="L152" s="4"/>
    </row>
    <row r="153" ht="14.25" customHeight="1">
      <c r="A153" s="4"/>
      <c r="B153" s="47" t="s">
        <v>52</v>
      </c>
      <c r="C153" s="48">
        <f t="shared" ref="C153:K153" si="40">C143-C133</f>
        <v>0.05637375</v>
      </c>
      <c r="D153" s="48">
        <f t="shared" si="40"/>
        <v>0</v>
      </c>
      <c r="E153" s="48">
        <f t="shared" si="40"/>
        <v>0</v>
      </c>
      <c r="F153" s="48">
        <f t="shared" si="40"/>
        <v>0.05637375</v>
      </c>
      <c r="G153" s="48">
        <f t="shared" si="40"/>
        <v>0</v>
      </c>
      <c r="H153" s="48">
        <f t="shared" si="40"/>
        <v>0</v>
      </c>
      <c r="I153" s="48">
        <f t="shared" si="40"/>
        <v>0</v>
      </c>
      <c r="J153" s="48">
        <f t="shared" si="40"/>
        <v>0</v>
      </c>
      <c r="K153" s="48">
        <f t="shared" si="40"/>
        <v>0</v>
      </c>
      <c r="L153" s="4"/>
    </row>
    <row r="154" ht="14.25" customHeight="1">
      <c r="A154" s="4"/>
      <c r="B154" s="47" t="s">
        <v>53</v>
      </c>
      <c r="C154" s="48">
        <f t="shared" ref="C154:K154" si="41">C144-C134</f>
        <v>0.052203125</v>
      </c>
      <c r="D154" s="48">
        <f t="shared" si="41"/>
        <v>0</v>
      </c>
      <c r="E154" s="48">
        <f t="shared" si="41"/>
        <v>0</v>
      </c>
      <c r="F154" s="48">
        <f t="shared" si="41"/>
        <v>0.052203125</v>
      </c>
      <c r="G154" s="48">
        <f t="shared" si="41"/>
        <v>0</v>
      </c>
      <c r="H154" s="48">
        <f t="shared" si="41"/>
        <v>0</v>
      </c>
      <c r="I154" s="48">
        <f t="shared" si="41"/>
        <v>0</v>
      </c>
      <c r="J154" s="48">
        <f t="shared" si="41"/>
        <v>0</v>
      </c>
      <c r="K154" s="48">
        <f t="shared" si="41"/>
        <v>0</v>
      </c>
      <c r="L154" s="4"/>
    </row>
    <row r="155" ht="14.25" customHeight="1">
      <c r="A155" s="4"/>
      <c r="B155" s="47" t="s">
        <v>54</v>
      </c>
      <c r="C155" s="48">
        <f t="shared" ref="C155:K155" si="42">C145-C135</f>
        <v>0.04766175</v>
      </c>
      <c r="D155" s="48">
        <f t="shared" si="42"/>
        <v>0</v>
      </c>
      <c r="E155" s="48">
        <f t="shared" si="42"/>
        <v>0</v>
      </c>
      <c r="F155" s="48">
        <f t="shared" si="42"/>
        <v>0.04766175</v>
      </c>
      <c r="G155" s="48">
        <f t="shared" si="42"/>
        <v>0</v>
      </c>
      <c r="H155" s="48">
        <f t="shared" si="42"/>
        <v>0</v>
      </c>
      <c r="I155" s="48">
        <f t="shared" si="42"/>
        <v>0</v>
      </c>
      <c r="J155" s="48">
        <f t="shared" si="42"/>
        <v>0</v>
      </c>
      <c r="K155" s="48">
        <f t="shared" si="42"/>
        <v>0</v>
      </c>
      <c r="L155" s="4"/>
    </row>
    <row r="156" ht="14.25" customHeight="1">
      <c r="A156" s="4"/>
      <c r="B156" s="47" t="s">
        <v>55</v>
      </c>
      <c r="C156" s="48">
        <f t="shared" ref="C156:K156" si="43">C146-C136</f>
        <v>0.048713375</v>
      </c>
      <c r="D156" s="48">
        <f t="shared" si="43"/>
        <v>0</v>
      </c>
      <c r="E156" s="48">
        <f t="shared" si="43"/>
        <v>0</v>
      </c>
      <c r="F156" s="48">
        <f t="shared" si="43"/>
        <v>0.048713375</v>
      </c>
      <c r="G156" s="48">
        <f t="shared" si="43"/>
        <v>0</v>
      </c>
      <c r="H156" s="48">
        <f t="shared" si="43"/>
        <v>0</v>
      </c>
      <c r="I156" s="48">
        <f t="shared" si="43"/>
        <v>0</v>
      </c>
      <c r="J156" s="48">
        <f t="shared" si="43"/>
        <v>0</v>
      </c>
      <c r="K156" s="48">
        <f t="shared" si="43"/>
        <v>0</v>
      </c>
      <c r="L156" s="4"/>
    </row>
    <row r="157" ht="14.25" customHeight="1">
      <c r="A157" s="4"/>
      <c r="B157" s="47" t="s">
        <v>56</v>
      </c>
      <c r="C157" s="48">
        <f t="shared" ref="C157:F157" si="44">C147-C137</f>
        <v>0.0461213</v>
      </c>
      <c r="D157" s="48">
        <f t="shared" si="44"/>
        <v>-0.0001585</v>
      </c>
      <c r="E157" s="48">
        <f t="shared" si="44"/>
        <v>-0.0000784</v>
      </c>
      <c r="F157" s="48">
        <f t="shared" si="44"/>
        <v>0.0465</v>
      </c>
      <c r="G157" s="48">
        <v>-1.0E-4</v>
      </c>
      <c r="H157" s="48">
        <f t="shared" ref="H157:K157" si="45">H147-H137</f>
        <v>0</v>
      </c>
      <c r="I157" s="48">
        <f t="shared" si="45"/>
        <v>0</v>
      </c>
      <c r="J157" s="48">
        <f t="shared" si="45"/>
        <v>0</v>
      </c>
      <c r="K157" s="48">
        <f t="shared" si="45"/>
        <v>0</v>
      </c>
      <c r="L157" s="4"/>
    </row>
    <row r="158" ht="14.25" customHeight="1">
      <c r="A158" s="4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4"/>
    </row>
    <row r="159" ht="14.25" customHeight="1">
      <c r="A159" s="4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4"/>
    </row>
    <row r="160" ht="14.25" customHeight="1">
      <c r="A160" s="4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4"/>
    </row>
    <row r="161" ht="14.25" customHeight="1">
      <c r="A161" s="4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4"/>
    </row>
    <row r="162" ht="14.25" customHeight="1">
      <c r="A162" s="4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4"/>
    </row>
    <row r="163" ht="14.25" customHeight="1">
      <c r="A163" s="4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4"/>
    </row>
    <row r="164" ht="14.25" customHeight="1">
      <c r="A164" s="4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4"/>
    </row>
    <row r="165" ht="14.25" customHeight="1">
      <c r="A165" s="4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4"/>
    </row>
    <row r="166" ht="14.25" customHeight="1">
      <c r="A166" s="4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4"/>
    </row>
    <row r="167" ht="14.25" customHeight="1">
      <c r="A167" s="4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4"/>
    </row>
    <row r="168" ht="14.25" customHeight="1">
      <c r="A168" s="4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4"/>
    </row>
    <row r="169" ht="14.25" customHeight="1">
      <c r="A169" s="4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4"/>
    </row>
    <row r="170" ht="14.25" customHeight="1">
      <c r="A170" s="4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4"/>
    </row>
    <row r="171" ht="14.25" customHeight="1">
      <c r="A171" s="4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4"/>
    </row>
    <row r="172" ht="14.25" customHeight="1">
      <c r="A172" s="4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4"/>
    </row>
    <row r="173" ht="14.25" customHeight="1">
      <c r="A173" s="4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4"/>
    </row>
    <row r="174" ht="14.25" customHeight="1">
      <c r="A174" s="4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4"/>
    </row>
    <row r="175" ht="14.25" customHeight="1">
      <c r="A175" s="4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4"/>
    </row>
    <row r="176" ht="14.25" customHeight="1">
      <c r="A176" s="4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4"/>
    </row>
    <row r="177" ht="14.25" customHeight="1">
      <c r="A177" s="4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4"/>
    </row>
    <row r="178" ht="14.25" customHeight="1">
      <c r="A178" s="4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4"/>
    </row>
    <row r="179" ht="14.25" customHeight="1">
      <c r="A179" s="4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4"/>
    </row>
    <row r="180" ht="14.25" customHeight="1">
      <c r="A180" s="4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4"/>
    </row>
    <row r="181" ht="14.25" customHeight="1">
      <c r="A181" s="4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4"/>
    </row>
    <row r="182" ht="14.25" customHeight="1">
      <c r="A182" s="4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4"/>
    </row>
    <row r="183" ht="14.25" customHeight="1">
      <c r="A183" s="4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4"/>
    </row>
    <row r="184" ht="14.25" customHeight="1">
      <c r="A184" s="4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4"/>
    </row>
    <row r="185" ht="14.25" customHeight="1">
      <c r="A185" s="4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4"/>
    </row>
    <row r="186" ht="14.25" customHeight="1">
      <c r="A186" s="4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4"/>
    </row>
    <row r="187" ht="14.25" customHeight="1">
      <c r="A187" s="4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4"/>
    </row>
    <row r="188" ht="14.25" customHeight="1">
      <c r="A188" s="4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4"/>
    </row>
    <row r="189" ht="14.25" customHeight="1">
      <c r="A189" s="4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4"/>
    </row>
    <row r="190" ht="14.25" customHeight="1">
      <c r="A190" s="4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4"/>
    </row>
    <row r="191" ht="14.25" customHeight="1">
      <c r="A191" s="4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4"/>
    </row>
    <row r="192" ht="14.25" customHeight="1">
      <c r="A192" s="4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4"/>
    </row>
    <row r="193" ht="14.25" customHeight="1">
      <c r="A193" s="4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4"/>
    </row>
    <row r="194" ht="14.25" customHeight="1">
      <c r="A194" s="4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4"/>
    </row>
    <row r="195" ht="14.25" customHeight="1">
      <c r="A195" s="4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4"/>
    </row>
    <row r="196" ht="14.25" customHeight="1">
      <c r="A196" s="4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4"/>
    </row>
    <row r="197" ht="14.25" customHeight="1">
      <c r="A197" s="4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4"/>
    </row>
    <row r="198" ht="14.25" customHeight="1">
      <c r="A198" s="4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4"/>
    </row>
    <row r="199" ht="14.25" customHeight="1">
      <c r="A199" s="4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4"/>
    </row>
    <row r="200" ht="14.25" customHeight="1">
      <c r="A200" s="4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4"/>
    </row>
    <row r="201" ht="14.25" customHeight="1">
      <c r="A201" s="4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4"/>
    </row>
    <row r="202" ht="14.25" customHeight="1">
      <c r="A202" s="4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4"/>
    </row>
    <row r="203" ht="14.25" customHeight="1">
      <c r="A203" s="4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4"/>
    </row>
    <row r="204" ht="14.25" customHeight="1">
      <c r="A204" s="4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4"/>
    </row>
    <row r="205" ht="14.25" customHeight="1">
      <c r="A205" s="4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4"/>
    </row>
    <row r="206" ht="14.25" customHeight="1">
      <c r="A206" s="4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4"/>
    </row>
    <row r="207" ht="14.25" customHeight="1">
      <c r="A207" s="4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4"/>
    </row>
    <row r="208" ht="14.25" customHeight="1">
      <c r="A208" s="4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4"/>
    </row>
    <row r="209" ht="14.25" customHeight="1">
      <c r="A209" s="4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4"/>
    </row>
    <row r="210" ht="14.25" customHeight="1">
      <c r="A210" s="4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4"/>
    </row>
    <row r="211" ht="14.25" customHeight="1">
      <c r="A211" s="4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4"/>
    </row>
    <row r="212" ht="14.25" customHeight="1">
      <c r="A212" s="4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4"/>
    </row>
    <row r="213" ht="14.25" customHeight="1">
      <c r="A213" s="4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4"/>
    </row>
    <row r="214" ht="14.25" customHeight="1">
      <c r="A214" s="4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4"/>
    </row>
    <row r="215" ht="14.25" customHeight="1">
      <c r="A215" s="4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4"/>
    </row>
    <row r="216" ht="14.25" customHeight="1">
      <c r="A216" s="4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4"/>
    </row>
    <row r="217" ht="14.25" customHeight="1">
      <c r="A217" s="4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4"/>
    </row>
    <row r="218" ht="14.25" customHeight="1">
      <c r="A218" s="4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4"/>
    </row>
    <row r="219" ht="14.25" customHeight="1">
      <c r="A219" s="4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4"/>
    </row>
    <row r="220" ht="14.25" customHeight="1">
      <c r="A220" s="4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4"/>
    </row>
    <row r="221" ht="14.25" customHeight="1">
      <c r="A221" s="4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4"/>
    </row>
    <row r="222" ht="14.25" customHeight="1">
      <c r="A222" s="4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4"/>
    </row>
    <row r="223" ht="14.25" customHeight="1">
      <c r="A223" s="4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4"/>
    </row>
    <row r="224" ht="14.25" customHeight="1">
      <c r="A224" s="4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4"/>
    </row>
    <row r="225" ht="14.25" customHeight="1">
      <c r="A225" s="4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4"/>
    </row>
    <row r="226" ht="14.25" customHeight="1">
      <c r="A226" s="4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4"/>
    </row>
    <row r="227" ht="14.25" customHeight="1">
      <c r="A227" s="4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4"/>
    </row>
    <row r="228" ht="14.25" customHeight="1">
      <c r="A228" s="4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4"/>
    </row>
    <row r="229" ht="14.25" customHeight="1">
      <c r="A229" s="4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4"/>
    </row>
    <row r="230" ht="14.25" customHeight="1">
      <c r="A230" s="4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4"/>
    </row>
    <row r="231" ht="14.25" customHeight="1">
      <c r="A231" s="4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4"/>
    </row>
    <row r="232" ht="14.25" customHeight="1">
      <c r="A232" s="4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4"/>
    </row>
    <row r="233" ht="14.25" customHeight="1">
      <c r="A233" s="4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4"/>
    </row>
    <row r="234" ht="14.25" customHeight="1">
      <c r="A234" s="4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4"/>
    </row>
    <row r="235" ht="14.25" customHeight="1">
      <c r="A235" s="4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4"/>
    </row>
    <row r="236" ht="14.25" customHeight="1">
      <c r="A236" s="4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4"/>
    </row>
    <row r="237" ht="14.25" customHeight="1">
      <c r="A237" s="4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4"/>
    </row>
    <row r="238" ht="14.25" customHeight="1">
      <c r="A238" s="4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4"/>
    </row>
    <row r="239" ht="14.25" customHeight="1">
      <c r="A239" s="4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4"/>
    </row>
    <row r="240" ht="14.25" customHeight="1">
      <c r="A240" s="4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4"/>
    </row>
    <row r="241" ht="14.25" customHeight="1">
      <c r="A241" s="4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4"/>
    </row>
    <row r="242" ht="14.25" customHeight="1">
      <c r="A242" s="4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4"/>
    </row>
    <row r="243" ht="14.25" customHeight="1">
      <c r="A243" s="4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4"/>
    </row>
    <row r="244" ht="14.25" customHeight="1">
      <c r="A244" s="4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4"/>
    </row>
    <row r="245" ht="14.25" customHeight="1">
      <c r="A245" s="4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4"/>
    </row>
    <row r="246" ht="14.25" customHeight="1">
      <c r="A246" s="4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4"/>
    </row>
    <row r="247" ht="14.25" customHeight="1">
      <c r="A247" s="4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4"/>
    </row>
    <row r="248" ht="14.25" customHeight="1">
      <c r="A248" s="4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4"/>
    </row>
    <row r="249" ht="14.25" customHeight="1">
      <c r="A249" s="4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4"/>
    </row>
    <row r="250" ht="14.25" customHeight="1">
      <c r="A250" s="4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4"/>
    </row>
    <row r="251" ht="14.25" customHeight="1">
      <c r="A251" s="4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4"/>
    </row>
    <row r="252" ht="14.25" customHeight="1">
      <c r="A252" s="4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4"/>
    </row>
    <row r="253" ht="14.25" customHeight="1">
      <c r="A253" s="4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4"/>
    </row>
    <row r="254" ht="14.25" customHeight="1">
      <c r="A254" s="4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4"/>
    </row>
    <row r="255" ht="14.25" customHeight="1">
      <c r="A255" s="4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4"/>
    </row>
    <row r="256" ht="14.25" customHeight="1">
      <c r="A256" s="4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4"/>
    </row>
    <row r="257" ht="14.25" customHeight="1">
      <c r="A257" s="4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4"/>
    </row>
    <row r="258" ht="14.25" customHeight="1">
      <c r="A258" s="4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4"/>
    </row>
    <row r="259" ht="14.25" customHeight="1">
      <c r="A259" s="4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4"/>
    </row>
    <row r="260" ht="14.25" customHeight="1">
      <c r="A260" s="4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4"/>
    </row>
    <row r="261" ht="14.25" customHeight="1">
      <c r="A261" s="4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4"/>
    </row>
    <row r="262" ht="14.25" customHeight="1">
      <c r="A262" s="4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4"/>
    </row>
    <row r="263" ht="14.25" customHeight="1">
      <c r="A263" s="4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4"/>
    </row>
    <row r="264" ht="14.25" customHeight="1">
      <c r="A264" s="4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4"/>
    </row>
    <row r="265" ht="14.25" customHeight="1">
      <c r="A265" s="4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4"/>
    </row>
    <row r="266" ht="14.25" customHeight="1">
      <c r="A266" s="4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4"/>
    </row>
    <row r="267" ht="14.25" customHeight="1">
      <c r="A267" s="4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4"/>
    </row>
    <row r="268" ht="14.25" customHeight="1">
      <c r="A268" s="4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4"/>
    </row>
    <row r="269" ht="14.25" customHeight="1">
      <c r="A269" s="4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4"/>
    </row>
    <row r="270" ht="14.25" customHeight="1">
      <c r="A270" s="4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4"/>
    </row>
    <row r="271" ht="14.25" customHeight="1">
      <c r="A271" s="4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4"/>
    </row>
    <row r="272" ht="14.25" customHeight="1">
      <c r="A272" s="4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4"/>
    </row>
    <row r="273" ht="14.25" customHeight="1">
      <c r="A273" s="4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4"/>
    </row>
    <row r="274" ht="14.25" customHeight="1">
      <c r="A274" s="4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4"/>
    </row>
    <row r="275" ht="14.25" customHeight="1">
      <c r="A275" s="4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4"/>
    </row>
    <row r="276" ht="14.25" customHeight="1">
      <c r="A276" s="4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4"/>
    </row>
    <row r="277" ht="14.25" customHeight="1">
      <c r="A277" s="4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4"/>
    </row>
    <row r="278" ht="14.25" customHeight="1">
      <c r="A278" s="4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4"/>
    </row>
    <row r="279" ht="14.25" customHeight="1">
      <c r="A279" s="4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4"/>
    </row>
    <row r="280" ht="14.25" customHeight="1">
      <c r="A280" s="4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4"/>
    </row>
    <row r="281" ht="14.25" customHeight="1">
      <c r="A281" s="4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4"/>
    </row>
    <row r="282" ht="14.25" customHeight="1">
      <c r="A282" s="4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4"/>
    </row>
    <row r="283" ht="14.25" customHeight="1">
      <c r="A283" s="4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4"/>
    </row>
    <row r="284" ht="14.25" customHeight="1">
      <c r="A284" s="4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4"/>
    </row>
    <row r="285" ht="14.25" customHeight="1">
      <c r="A285" s="4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4"/>
    </row>
    <row r="286" ht="14.25" customHeight="1">
      <c r="A286" s="4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4"/>
    </row>
    <row r="287" ht="14.25" customHeight="1">
      <c r="A287" s="4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4"/>
    </row>
    <row r="288" ht="14.25" customHeight="1">
      <c r="A288" s="4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4"/>
    </row>
    <row r="289" ht="14.25" customHeight="1">
      <c r="A289" s="4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4"/>
    </row>
    <row r="290" ht="14.25" customHeight="1">
      <c r="A290" s="4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4"/>
    </row>
    <row r="291" ht="14.25" customHeight="1">
      <c r="A291" s="4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4"/>
    </row>
    <row r="292" ht="14.25" customHeight="1">
      <c r="A292" s="4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4"/>
    </row>
    <row r="293" ht="14.25" customHeight="1">
      <c r="A293" s="4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4"/>
    </row>
    <row r="294" ht="14.25" customHeight="1">
      <c r="A294" s="4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4"/>
    </row>
    <row r="295" ht="14.25" customHeight="1">
      <c r="A295" s="4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4"/>
    </row>
    <row r="296" ht="14.25" customHeight="1">
      <c r="A296" s="4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4"/>
    </row>
    <row r="297" ht="14.25" customHeight="1">
      <c r="A297" s="4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4"/>
    </row>
    <row r="298" ht="14.25" customHeight="1">
      <c r="A298" s="4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4"/>
    </row>
    <row r="299" ht="14.25" customHeight="1">
      <c r="A299" s="4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4"/>
    </row>
    <row r="300" ht="14.25" customHeight="1">
      <c r="A300" s="4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4"/>
    </row>
    <row r="301" ht="14.25" customHeight="1">
      <c r="A301" s="4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4"/>
    </row>
    <row r="302" ht="14.25" customHeight="1">
      <c r="A302" s="4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4"/>
    </row>
    <row r="303" ht="14.25" customHeight="1">
      <c r="A303" s="4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4"/>
    </row>
    <row r="304" ht="14.25" customHeight="1">
      <c r="A304" s="4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4"/>
    </row>
    <row r="305" ht="14.25" customHeight="1">
      <c r="A305" s="4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4"/>
    </row>
    <row r="306" ht="14.25" customHeight="1">
      <c r="A306" s="4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4"/>
    </row>
    <row r="307" ht="14.25" customHeight="1">
      <c r="A307" s="4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4"/>
    </row>
    <row r="308" ht="14.25" customHeight="1">
      <c r="A308" s="4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4"/>
    </row>
    <row r="309" ht="14.25" customHeight="1">
      <c r="A309" s="4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4"/>
    </row>
    <row r="310" ht="14.25" customHeight="1">
      <c r="A310" s="4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4"/>
    </row>
    <row r="311" ht="14.25" customHeight="1">
      <c r="A311" s="4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4"/>
    </row>
    <row r="312" ht="14.25" customHeight="1">
      <c r="A312" s="4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4"/>
    </row>
    <row r="313" ht="14.25" customHeight="1">
      <c r="A313" s="4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4"/>
    </row>
    <row r="314" ht="14.25" customHeight="1">
      <c r="A314" s="4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4"/>
    </row>
    <row r="315" ht="14.25" customHeight="1">
      <c r="A315" s="4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4"/>
    </row>
    <row r="316" ht="14.25" customHeight="1">
      <c r="A316" s="4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4"/>
    </row>
    <row r="317" ht="14.25" customHeight="1">
      <c r="A317" s="4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4"/>
    </row>
    <row r="318" ht="14.25" customHeight="1">
      <c r="A318" s="4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4"/>
    </row>
    <row r="319" ht="14.25" customHeight="1">
      <c r="A319" s="4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4"/>
    </row>
    <row r="320" ht="14.25" customHeight="1">
      <c r="A320" s="4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4"/>
    </row>
    <row r="321" ht="14.25" customHeight="1">
      <c r="A321" s="4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4"/>
    </row>
    <row r="322" ht="14.25" customHeight="1">
      <c r="A322" s="4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4"/>
    </row>
    <row r="323" ht="14.25" customHeight="1">
      <c r="A323" s="4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4"/>
    </row>
    <row r="324" ht="14.25" customHeight="1">
      <c r="A324" s="4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4"/>
    </row>
    <row r="325" ht="14.25" customHeight="1">
      <c r="A325" s="4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4"/>
    </row>
    <row r="326" ht="14.25" customHeight="1">
      <c r="A326" s="4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4"/>
    </row>
    <row r="327" ht="14.25" customHeight="1">
      <c r="A327" s="4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4"/>
    </row>
    <row r="328" ht="14.25" customHeight="1">
      <c r="A328" s="4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4"/>
    </row>
    <row r="329" ht="14.25" customHeight="1">
      <c r="A329" s="4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4"/>
    </row>
    <row r="330" ht="14.25" customHeight="1">
      <c r="A330" s="4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4"/>
    </row>
    <row r="331" ht="14.25" customHeight="1">
      <c r="A331" s="4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4"/>
    </row>
    <row r="332" ht="14.25" customHeight="1">
      <c r="A332" s="4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4"/>
    </row>
    <row r="333" ht="14.25" customHeight="1">
      <c r="A333" s="4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4"/>
    </row>
    <row r="334" ht="14.25" customHeight="1">
      <c r="A334" s="4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4"/>
    </row>
    <row r="335" ht="14.25" customHeight="1">
      <c r="A335" s="4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4"/>
    </row>
    <row r="336" ht="14.25" customHeight="1">
      <c r="A336" s="4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4"/>
    </row>
    <row r="337" ht="14.25" customHeight="1">
      <c r="A337" s="4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4"/>
    </row>
    <row r="338" ht="14.25" customHeight="1">
      <c r="A338" s="4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4"/>
    </row>
    <row r="339" ht="14.25" customHeight="1">
      <c r="A339" s="4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4"/>
    </row>
    <row r="340" ht="14.25" customHeight="1">
      <c r="A340" s="4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4"/>
    </row>
    <row r="341" ht="14.25" customHeight="1">
      <c r="A341" s="4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4"/>
    </row>
    <row r="342" ht="14.25" customHeight="1">
      <c r="A342" s="4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4"/>
    </row>
    <row r="343" ht="14.25" customHeight="1">
      <c r="A343" s="4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4"/>
    </row>
    <row r="344" ht="14.25" customHeight="1">
      <c r="A344" s="4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4"/>
    </row>
    <row r="345" ht="14.25" customHeight="1">
      <c r="A345" s="4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4"/>
    </row>
    <row r="346" ht="14.25" customHeight="1">
      <c r="A346" s="4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4"/>
    </row>
    <row r="347" ht="14.25" customHeight="1">
      <c r="A347" s="4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4"/>
    </row>
    <row r="348" ht="14.25" customHeight="1">
      <c r="A348" s="4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4"/>
    </row>
    <row r="349" ht="14.25" customHeight="1">
      <c r="A349" s="4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4"/>
    </row>
    <row r="350" ht="14.25" customHeight="1">
      <c r="A350" s="4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4"/>
    </row>
    <row r="351" ht="14.25" customHeight="1">
      <c r="A351" s="4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4"/>
    </row>
    <row r="352" ht="14.25" customHeight="1">
      <c r="A352" s="4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4"/>
    </row>
    <row r="353" ht="14.25" customHeight="1">
      <c r="A353" s="4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4"/>
    </row>
    <row r="354" ht="14.25" customHeight="1">
      <c r="A354" s="4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4"/>
    </row>
    <row r="355" ht="14.25" customHeight="1">
      <c r="A355" s="4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4"/>
    </row>
    <row r="356" ht="14.25" customHeight="1">
      <c r="A356" s="4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4"/>
    </row>
    <row r="357" ht="14.25" customHeight="1">
      <c r="A357" s="4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4"/>
    </row>
    <row r="358" ht="14.25" customHeight="1">
      <c r="A358" s="4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4"/>
    </row>
    <row r="359" ht="14.25" customHeight="1">
      <c r="A359" s="4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4"/>
    </row>
    <row r="360" ht="14.25" customHeight="1">
      <c r="A360" s="4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4"/>
    </row>
    <row r="361" ht="14.25" customHeight="1">
      <c r="A361" s="4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4"/>
    </row>
    <row r="362" ht="14.25" customHeight="1">
      <c r="A362" s="4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4"/>
    </row>
    <row r="363" ht="14.25" customHeight="1">
      <c r="A363" s="4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4"/>
    </row>
    <row r="364" ht="14.25" customHeight="1">
      <c r="A364" s="4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4"/>
    </row>
    <row r="365" ht="14.25" customHeight="1">
      <c r="A365" s="4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4"/>
    </row>
    <row r="366" ht="14.25" customHeight="1">
      <c r="A366" s="4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4"/>
    </row>
    <row r="367" ht="14.25" customHeight="1">
      <c r="A367" s="4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4"/>
    </row>
    <row r="368" ht="14.25" customHeight="1">
      <c r="A368" s="4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4"/>
    </row>
    <row r="369" ht="14.25" customHeight="1">
      <c r="A369" s="4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4"/>
    </row>
    <row r="370" ht="14.25" customHeight="1">
      <c r="A370" s="4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4"/>
    </row>
    <row r="371" ht="14.25" customHeight="1">
      <c r="A371" s="4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4"/>
    </row>
    <row r="372" ht="14.25" customHeight="1">
      <c r="A372" s="4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4"/>
    </row>
    <row r="373" ht="14.25" customHeight="1">
      <c r="A373" s="4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4"/>
    </row>
    <row r="374" ht="14.25" customHeight="1">
      <c r="A374" s="4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4"/>
    </row>
    <row r="375" ht="14.25" customHeight="1">
      <c r="A375" s="4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4"/>
    </row>
    <row r="376" ht="14.25" customHeight="1">
      <c r="A376" s="4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4"/>
    </row>
    <row r="377" ht="14.25" customHeight="1">
      <c r="A377" s="4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4"/>
    </row>
    <row r="378" ht="14.25" customHeight="1">
      <c r="A378" s="4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4"/>
    </row>
    <row r="379" ht="14.25" customHeight="1">
      <c r="A379" s="4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4"/>
    </row>
    <row r="380" ht="14.25" customHeight="1">
      <c r="A380" s="4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4"/>
    </row>
    <row r="381" ht="14.25" customHeight="1">
      <c r="A381" s="4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4"/>
    </row>
    <row r="382" ht="14.25" customHeight="1">
      <c r="A382" s="4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4"/>
    </row>
    <row r="383" ht="14.25" customHeight="1">
      <c r="A383" s="4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4"/>
    </row>
    <row r="384" ht="14.25" customHeight="1">
      <c r="A384" s="4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4"/>
    </row>
    <row r="385" ht="14.25" customHeight="1">
      <c r="A385" s="4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4"/>
    </row>
    <row r="386" ht="14.25" customHeight="1">
      <c r="A386" s="4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4"/>
    </row>
    <row r="387" ht="14.25" customHeight="1">
      <c r="A387" s="4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4"/>
    </row>
    <row r="388" ht="14.25" customHeight="1">
      <c r="A388" s="4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4"/>
    </row>
    <row r="389" ht="14.25" customHeight="1">
      <c r="A389" s="4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4"/>
    </row>
    <row r="390" ht="14.25" customHeight="1">
      <c r="A390" s="4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4"/>
    </row>
    <row r="391" ht="14.25" customHeight="1">
      <c r="A391" s="4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4"/>
    </row>
    <row r="392" ht="14.25" customHeight="1">
      <c r="A392" s="4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4"/>
    </row>
    <row r="393" ht="14.25" customHeight="1">
      <c r="A393" s="4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4"/>
    </row>
    <row r="394" ht="14.25" customHeight="1">
      <c r="A394" s="4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4"/>
    </row>
    <row r="395" ht="14.25" customHeight="1">
      <c r="A395" s="4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4"/>
    </row>
    <row r="396" ht="14.25" customHeight="1">
      <c r="A396" s="4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4"/>
    </row>
    <row r="397" ht="14.25" customHeight="1">
      <c r="A397" s="4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4"/>
    </row>
    <row r="398" ht="14.25" customHeight="1">
      <c r="A398" s="4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4"/>
    </row>
    <row r="399" ht="14.25" customHeight="1">
      <c r="A399" s="4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4"/>
    </row>
    <row r="400" ht="14.25" customHeight="1">
      <c r="A400" s="4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4"/>
    </row>
    <row r="401" ht="14.25" customHeight="1">
      <c r="A401" s="4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4"/>
    </row>
    <row r="402" ht="14.25" customHeight="1">
      <c r="A402" s="4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4"/>
    </row>
    <row r="403" ht="14.25" customHeight="1">
      <c r="A403" s="4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4"/>
    </row>
    <row r="404" ht="14.25" customHeight="1">
      <c r="A404" s="4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4"/>
    </row>
    <row r="405" ht="14.25" customHeight="1">
      <c r="A405" s="4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4"/>
    </row>
    <row r="406" ht="14.25" customHeight="1">
      <c r="A406" s="4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4"/>
    </row>
    <row r="407" ht="14.25" customHeight="1">
      <c r="A407" s="4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4"/>
    </row>
    <row r="408" ht="14.25" customHeight="1">
      <c r="A408" s="4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4"/>
    </row>
    <row r="409" ht="14.25" customHeight="1">
      <c r="A409" s="4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4"/>
    </row>
    <row r="410" ht="14.25" customHeight="1">
      <c r="A410" s="4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4"/>
    </row>
    <row r="411" ht="14.25" customHeight="1">
      <c r="A411" s="4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4"/>
    </row>
    <row r="412" ht="14.25" customHeight="1">
      <c r="A412" s="4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4"/>
    </row>
    <row r="413" ht="14.25" customHeight="1">
      <c r="A413" s="4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4"/>
    </row>
    <row r="414" ht="14.25" customHeight="1">
      <c r="A414" s="4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4"/>
    </row>
    <row r="415" ht="14.25" customHeight="1">
      <c r="A415" s="4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4"/>
    </row>
    <row r="416" ht="14.25" customHeight="1">
      <c r="A416" s="4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4"/>
    </row>
    <row r="417" ht="14.25" customHeight="1">
      <c r="A417" s="4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4"/>
    </row>
    <row r="418" ht="14.25" customHeight="1">
      <c r="A418" s="4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4"/>
    </row>
    <row r="419" ht="14.25" customHeight="1">
      <c r="A419" s="4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4"/>
    </row>
    <row r="420" ht="14.25" customHeight="1">
      <c r="A420" s="4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4"/>
    </row>
    <row r="421" ht="14.25" customHeight="1">
      <c r="A421" s="4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4"/>
    </row>
    <row r="422" ht="14.25" customHeight="1">
      <c r="A422" s="4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4"/>
    </row>
    <row r="423" ht="14.25" customHeight="1">
      <c r="A423" s="4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4"/>
    </row>
    <row r="424" ht="14.25" customHeight="1">
      <c r="A424" s="4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4"/>
    </row>
    <row r="425" ht="14.25" customHeight="1">
      <c r="A425" s="4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4"/>
    </row>
    <row r="426" ht="14.25" customHeight="1">
      <c r="A426" s="4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4"/>
    </row>
    <row r="427" ht="14.25" customHeight="1">
      <c r="A427" s="4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4"/>
    </row>
    <row r="428" ht="14.25" customHeight="1">
      <c r="A428" s="4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4"/>
    </row>
    <row r="429" ht="14.25" customHeight="1">
      <c r="A429" s="4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4"/>
    </row>
    <row r="430" ht="14.25" customHeight="1">
      <c r="A430" s="4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4"/>
    </row>
    <row r="431" ht="14.25" customHeight="1">
      <c r="A431" s="4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4"/>
    </row>
    <row r="432" ht="14.25" customHeight="1">
      <c r="A432" s="4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4"/>
    </row>
    <row r="433" ht="14.25" customHeight="1">
      <c r="A433" s="4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4"/>
    </row>
    <row r="434" ht="14.25" customHeight="1">
      <c r="A434" s="4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4"/>
    </row>
    <row r="435" ht="14.25" customHeight="1">
      <c r="A435" s="4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4"/>
    </row>
    <row r="436" ht="14.25" customHeight="1">
      <c r="A436" s="4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4"/>
    </row>
    <row r="437" ht="14.25" customHeight="1">
      <c r="A437" s="4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4"/>
    </row>
    <row r="438" ht="14.25" customHeight="1">
      <c r="A438" s="4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4"/>
    </row>
    <row r="439" ht="14.25" customHeight="1">
      <c r="A439" s="4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4"/>
    </row>
    <row r="440" ht="14.25" customHeight="1">
      <c r="A440" s="4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4"/>
    </row>
    <row r="441" ht="14.25" customHeight="1">
      <c r="A441" s="4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4"/>
    </row>
    <row r="442" ht="14.25" customHeight="1">
      <c r="A442" s="4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4"/>
    </row>
    <row r="443" ht="14.25" customHeight="1">
      <c r="A443" s="4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4"/>
    </row>
    <row r="444" ht="14.25" customHeight="1">
      <c r="A444" s="4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4"/>
    </row>
    <row r="445" ht="14.25" customHeight="1">
      <c r="A445" s="4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4"/>
    </row>
    <row r="446" ht="14.25" customHeight="1">
      <c r="A446" s="4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4"/>
    </row>
    <row r="447" ht="14.25" customHeight="1">
      <c r="A447" s="4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4"/>
    </row>
    <row r="448" ht="14.25" customHeight="1">
      <c r="A448" s="4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4"/>
    </row>
    <row r="449" ht="14.25" customHeight="1">
      <c r="A449" s="4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4"/>
    </row>
    <row r="450" ht="14.25" customHeight="1">
      <c r="A450" s="4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4"/>
    </row>
    <row r="451" ht="14.25" customHeight="1">
      <c r="A451" s="4"/>
      <c r="B451" s="4"/>
      <c r="C451" s="5"/>
      <c r="D451" s="5"/>
      <c r="E451" s="5"/>
      <c r="F451" s="5"/>
      <c r="G451" s="5"/>
      <c r="H451" s="5"/>
      <c r="I451" s="5"/>
      <c r="J451" s="5"/>
      <c r="K451" s="5"/>
      <c r="L451" s="4"/>
    </row>
    <row r="452" ht="14.25" customHeight="1">
      <c r="A452" s="4"/>
      <c r="B452" s="4"/>
      <c r="C452" s="5"/>
      <c r="D452" s="5"/>
      <c r="E452" s="5"/>
      <c r="F452" s="5"/>
      <c r="G452" s="5"/>
      <c r="H452" s="5"/>
      <c r="I452" s="5"/>
      <c r="J452" s="5"/>
      <c r="K452" s="5"/>
      <c r="L452" s="4"/>
    </row>
    <row r="453" ht="14.25" customHeight="1">
      <c r="A453" s="4"/>
      <c r="B453" s="4"/>
      <c r="C453" s="5"/>
      <c r="D453" s="5"/>
      <c r="E453" s="5"/>
      <c r="F453" s="5"/>
      <c r="G453" s="5"/>
      <c r="H453" s="5"/>
      <c r="I453" s="5"/>
      <c r="J453" s="5"/>
      <c r="K453" s="5"/>
      <c r="L453" s="4"/>
    </row>
    <row r="454" ht="14.25" customHeight="1">
      <c r="A454" s="4"/>
      <c r="B454" s="4"/>
      <c r="C454" s="5"/>
      <c r="D454" s="5"/>
      <c r="E454" s="5"/>
      <c r="F454" s="5"/>
      <c r="G454" s="5"/>
      <c r="H454" s="5"/>
      <c r="I454" s="5"/>
      <c r="J454" s="5"/>
      <c r="K454" s="5"/>
      <c r="L454" s="4"/>
    </row>
    <row r="455" ht="14.25" customHeight="1">
      <c r="A455" s="4"/>
      <c r="B455" s="4"/>
      <c r="C455" s="5"/>
      <c r="D455" s="5"/>
      <c r="E455" s="5"/>
      <c r="F455" s="5"/>
      <c r="G455" s="5"/>
      <c r="H455" s="5"/>
      <c r="I455" s="5"/>
      <c r="J455" s="5"/>
      <c r="K455" s="5"/>
      <c r="L455" s="4"/>
    </row>
    <row r="456" ht="14.25" customHeight="1">
      <c r="A456" s="4"/>
      <c r="B456" s="4"/>
      <c r="C456" s="5"/>
      <c r="D456" s="5"/>
      <c r="E456" s="5"/>
      <c r="F456" s="5"/>
      <c r="G456" s="5"/>
      <c r="H456" s="5"/>
      <c r="I456" s="5"/>
      <c r="J456" s="5"/>
      <c r="K456" s="5"/>
      <c r="L456" s="4"/>
    </row>
    <row r="457" ht="14.25" customHeight="1">
      <c r="A457" s="4"/>
      <c r="B457" s="4"/>
      <c r="C457" s="5"/>
      <c r="D457" s="5"/>
      <c r="E457" s="5"/>
      <c r="F457" s="5"/>
      <c r="G457" s="5"/>
      <c r="H457" s="5"/>
      <c r="I457" s="5"/>
      <c r="J457" s="5"/>
      <c r="K457" s="5"/>
      <c r="L457" s="4"/>
    </row>
    <row r="458" ht="14.25" customHeight="1">
      <c r="A458" s="4"/>
      <c r="B458" s="4"/>
      <c r="C458" s="5"/>
      <c r="D458" s="5"/>
      <c r="E458" s="5"/>
      <c r="F458" s="5"/>
      <c r="G458" s="5"/>
      <c r="H458" s="5"/>
      <c r="I458" s="5"/>
      <c r="J458" s="5"/>
      <c r="K458" s="5"/>
      <c r="L458" s="4"/>
    </row>
    <row r="459" ht="14.25" customHeight="1">
      <c r="A459" s="4"/>
      <c r="B459" s="4"/>
      <c r="C459" s="5"/>
      <c r="D459" s="5"/>
      <c r="E459" s="5"/>
      <c r="F459" s="5"/>
      <c r="G459" s="5"/>
      <c r="H459" s="5"/>
      <c r="I459" s="5"/>
      <c r="J459" s="5"/>
      <c r="K459" s="5"/>
      <c r="L459" s="4"/>
    </row>
    <row r="460" ht="14.25" customHeight="1">
      <c r="A460" s="4"/>
      <c r="B460" s="4"/>
      <c r="C460" s="5"/>
      <c r="D460" s="5"/>
      <c r="E460" s="5"/>
      <c r="F460" s="5"/>
      <c r="G460" s="5"/>
      <c r="H460" s="5"/>
      <c r="I460" s="5"/>
      <c r="J460" s="5"/>
      <c r="K460" s="5"/>
      <c r="L460" s="4"/>
    </row>
    <row r="461" ht="14.25" customHeight="1">
      <c r="A461" s="4"/>
      <c r="B461" s="4"/>
      <c r="C461" s="5"/>
      <c r="D461" s="5"/>
      <c r="E461" s="5"/>
      <c r="F461" s="5"/>
      <c r="G461" s="5"/>
      <c r="H461" s="5"/>
      <c r="I461" s="5"/>
      <c r="J461" s="5"/>
      <c r="K461" s="5"/>
      <c r="L461" s="4"/>
    </row>
    <row r="462" ht="14.25" customHeight="1">
      <c r="A462" s="4"/>
      <c r="B462" s="4"/>
      <c r="C462" s="5"/>
      <c r="D462" s="5"/>
      <c r="E462" s="5"/>
      <c r="F462" s="5"/>
      <c r="G462" s="5"/>
      <c r="H462" s="5"/>
      <c r="I462" s="5"/>
      <c r="J462" s="5"/>
      <c r="K462" s="5"/>
      <c r="L462" s="4"/>
    </row>
    <row r="463" ht="14.25" customHeight="1">
      <c r="A463" s="4"/>
      <c r="B463" s="4"/>
      <c r="C463" s="5"/>
      <c r="D463" s="5"/>
      <c r="E463" s="5"/>
      <c r="F463" s="5"/>
      <c r="G463" s="5"/>
      <c r="H463" s="5"/>
      <c r="I463" s="5"/>
      <c r="J463" s="5"/>
      <c r="K463" s="5"/>
      <c r="L463" s="4"/>
    </row>
    <row r="464" ht="14.25" customHeight="1">
      <c r="A464" s="4"/>
      <c r="B464" s="4"/>
      <c r="C464" s="5"/>
      <c r="D464" s="5"/>
      <c r="E464" s="5"/>
      <c r="F464" s="5"/>
      <c r="G464" s="5"/>
      <c r="H464" s="5"/>
      <c r="I464" s="5"/>
      <c r="J464" s="5"/>
      <c r="K464" s="5"/>
      <c r="L464" s="4"/>
    </row>
    <row r="465" ht="14.25" customHeight="1">
      <c r="A465" s="4"/>
      <c r="B465" s="4"/>
      <c r="C465" s="5"/>
      <c r="D465" s="5"/>
      <c r="E465" s="5"/>
      <c r="F465" s="5"/>
      <c r="G465" s="5"/>
      <c r="H465" s="5"/>
      <c r="I465" s="5"/>
      <c r="J465" s="5"/>
      <c r="K465" s="5"/>
      <c r="L465" s="4"/>
    </row>
    <row r="466" ht="14.25" customHeight="1">
      <c r="A466" s="4"/>
      <c r="B466" s="4"/>
      <c r="C466" s="5"/>
      <c r="D466" s="5"/>
      <c r="E466" s="5"/>
      <c r="F466" s="5"/>
      <c r="G466" s="5"/>
      <c r="H466" s="5"/>
      <c r="I466" s="5"/>
      <c r="J466" s="5"/>
      <c r="K466" s="5"/>
      <c r="L466" s="4"/>
    </row>
    <row r="467" ht="14.25" customHeight="1">
      <c r="A467" s="4"/>
      <c r="B467" s="4"/>
      <c r="C467" s="5"/>
      <c r="D467" s="5"/>
      <c r="E467" s="5"/>
      <c r="F467" s="5"/>
      <c r="G467" s="5"/>
      <c r="H467" s="5"/>
      <c r="I467" s="5"/>
      <c r="J467" s="5"/>
      <c r="K467" s="5"/>
      <c r="L467" s="4"/>
    </row>
    <row r="468" ht="14.25" customHeight="1">
      <c r="A468" s="4"/>
      <c r="B468" s="4"/>
      <c r="C468" s="5"/>
      <c r="D468" s="5"/>
      <c r="E468" s="5"/>
      <c r="F468" s="5"/>
      <c r="G468" s="5"/>
      <c r="H468" s="5"/>
      <c r="I468" s="5"/>
      <c r="J468" s="5"/>
      <c r="K468" s="5"/>
      <c r="L468" s="4"/>
    </row>
    <row r="469" ht="14.25" customHeight="1">
      <c r="A469" s="4"/>
      <c r="B469" s="4"/>
      <c r="C469" s="5"/>
      <c r="D469" s="5"/>
      <c r="E469" s="5"/>
      <c r="F469" s="5"/>
      <c r="G469" s="5"/>
      <c r="H469" s="5"/>
      <c r="I469" s="5"/>
      <c r="J469" s="5"/>
      <c r="K469" s="5"/>
      <c r="L469" s="4"/>
    </row>
    <row r="470" ht="14.25" customHeight="1">
      <c r="A470" s="4"/>
      <c r="B470" s="4"/>
      <c r="C470" s="5"/>
      <c r="D470" s="5"/>
      <c r="E470" s="5"/>
      <c r="F470" s="5"/>
      <c r="G470" s="5"/>
      <c r="H470" s="5"/>
      <c r="I470" s="5"/>
      <c r="J470" s="5"/>
      <c r="K470" s="5"/>
      <c r="L470" s="4"/>
    </row>
    <row r="471" ht="14.25" customHeight="1">
      <c r="A471" s="4"/>
      <c r="B471" s="4"/>
      <c r="C471" s="5"/>
      <c r="D471" s="5"/>
      <c r="E471" s="5"/>
      <c r="F471" s="5"/>
      <c r="G471" s="5"/>
      <c r="H471" s="5"/>
      <c r="I471" s="5"/>
      <c r="J471" s="5"/>
      <c r="K471" s="5"/>
      <c r="L471" s="4"/>
    </row>
    <row r="472" ht="14.25" customHeight="1">
      <c r="A472" s="4"/>
      <c r="B472" s="4"/>
      <c r="C472" s="5"/>
      <c r="D472" s="5"/>
      <c r="E472" s="5"/>
      <c r="F472" s="5"/>
      <c r="G472" s="5"/>
      <c r="H472" s="5"/>
      <c r="I472" s="5"/>
      <c r="J472" s="5"/>
      <c r="K472" s="5"/>
      <c r="L472" s="4"/>
    </row>
    <row r="473" ht="14.25" customHeight="1">
      <c r="A473" s="4"/>
      <c r="B473" s="4"/>
      <c r="C473" s="5"/>
      <c r="D473" s="5"/>
      <c r="E473" s="5"/>
      <c r="F473" s="5"/>
      <c r="G473" s="5"/>
      <c r="H473" s="5"/>
      <c r="I473" s="5"/>
      <c r="J473" s="5"/>
      <c r="K473" s="5"/>
      <c r="L473" s="4"/>
    </row>
    <row r="474" ht="14.25" customHeight="1">
      <c r="A474" s="4"/>
      <c r="B474" s="4"/>
      <c r="C474" s="5"/>
      <c r="D474" s="5"/>
      <c r="E474" s="5"/>
      <c r="F474" s="5"/>
      <c r="G474" s="5"/>
      <c r="H474" s="5"/>
      <c r="I474" s="5"/>
      <c r="J474" s="5"/>
      <c r="K474" s="5"/>
      <c r="L474" s="4"/>
    </row>
    <row r="475" ht="14.25" customHeight="1">
      <c r="A475" s="4"/>
      <c r="B475" s="4"/>
      <c r="C475" s="5"/>
      <c r="D475" s="5"/>
      <c r="E475" s="5"/>
      <c r="F475" s="5"/>
      <c r="G475" s="5"/>
      <c r="H475" s="5"/>
      <c r="I475" s="5"/>
      <c r="J475" s="5"/>
      <c r="K475" s="5"/>
      <c r="L475" s="4"/>
    </row>
    <row r="476" ht="14.25" customHeight="1">
      <c r="A476" s="4"/>
      <c r="B476" s="4"/>
      <c r="C476" s="5"/>
      <c r="D476" s="5"/>
      <c r="E476" s="5"/>
      <c r="F476" s="5"/>
      <c r="G476" s="5"/>
      <c r="H476" s="5"/>
      <c r="I476" s="5"/>
      <c r="J476" s="5"/>
      <c r="K476" s="5"/>
      <c r="L476" s="4"/>
    </row>
    <row r="477" ht="14.25" customHeight="1">
      <c r="A477" s="4"/>
      <c r="B477" s="4"/>
      <c r="C477" s="5"/>
      <c r="D477" s="5"/>
      <c r="E477" s="5"/>
      <c r="F477" s="5"/>
      <c r="G477" s="5"/>
      <c r="H477" s="5"/>
      <c r="I477" s="5"/>
      <c r="J477" s="5"/>
      <c r="K477" s="5"/>
      <c r="L477" s="4"/>
    </row>
    <row r="478" ht="14.25" customHeight="1">
      <c r="A478" s="4"/>
      <c r="B478" s="4"/>
      <c r="C478" s="5"/>
      <c r="D478" s="5"/>
      <c r="E478" s="5"/>
      <c r="F478" s="5"/>
      <c r="G478" s="5"/>
      <c r="H478" s="5"/>
      <c r="I478" s="5"/>
      <c r="J478" s="5"/>
      <c r="K478" s="5"/>
      <c r="L478" s="4"/>
    </row>
    <row r="479" ht="14.25" customHeight="1">
      <c r="A479" s="4"/>
      <c r="B479" s="4"/>
      <c r="C479" s="5"/>
      <c r="D479" s="5"/>
      <c r="E479" s="5"/>
      <c r="F479" s="5"/>
      <c r="G479" s="5"/>
      <c r="H479" s="5"/>
      <c r="I479" s="5"/>
      <c r="J479" s="5"/>
      <c r="K479" s="5"/>
      <c r="L479" s="4"/>
    </row>
    <row r="480" ht="14.25" customHeight="1">
      <c r="A480" s="4"/>
      <c r="B480" s="4"/>
      <c r="C480" s="5"/>
      <c r="D480" s="5"/>
      <c r="E480" s="5"/>
      <c r="F480" s="5"/>
      <c r="G480" s="5"/>
      <c r="H480" s="5"/>
      <c r="I480" s="5"/>
      <c r="J480" s="5"/>
      <c r="K480" s="5"/>
      <c r="L480" s="4"/>
    </row>
    <row r="481" ht="14.25" customHeight="1">
      <c r="A481" s="4"/>
      <c r="B481" s="4"/>
      <c r="C481" s="5"/>
      <c r="D481" s="5"/>
      <c r="E481" s="5"/>
      <c r="F481" s="5"/>
      <c r="G481" s="5"/>
      <c r="H481" s="5"/>
      <c r="I481" s="5"/>
      <c r="J481" s="5"/>
      <c r="K481" s="5"/>
      <c r="L481" s="4"/>
    </row>
    <row r="482" ht="14.25" customHeight="1">
      <c r="A482" s="4"/>
      <c r="B482" s="4"/>
      <c r="C482" s="5"/>
      <c r="D482" s="5"/>
      <c r="E482" s="5"/>
      <c r="F482" s="5"/>
      <c r="G482" s="5"/>
      <c r="H482" s="5"/>
      <c r="I482" s="5"/>
      <c r="J482" s="5"/>
      <c r="K482" s="5"/>
      <c r="L482" s="4"/>
    </row>
    <row r="483" ht="14.25" customHeight="1">
      <c r="A483" s="4"/>
      <c r="B483" s="4"/>
      <c r="C483" s="5"/>
      <c r="D483" s="5"/>
      <c r="E483" s="5"/>
      <c r="F483" s="5"/>
      <c r="G483" s="5"/>
      <c r="H483" s="5"/>
      <c r="I483" s="5"/>
      <c r="J483" s="5"/>
      <c r="K483" s="5"/>
      <c r="L483" s="4"/>
    </row>
    <row r="484" ht="14.25" customHeight="1">
      <c r="A484" s="4"/>
      <c r="B484" s="4"/>
      <c r="C484" s="5"/>
      <c r="D484" s="5"/>
      <c r="E484" s="5"/>
      <c r="F484" s="5"/>
      <c r="G484" s="5"/>
      <c r="H484" s="5"/>
      <c r="I484" s="5"/>
      <c r="J484" s="5"/>
      <c r="K484" s="5"/>
      <c r="L484" s="4"/>
    </row>
    <row r="485" ht="14.25" customHeight="1">
      <c r="A485" s="4"/>
      <c r="B485" s="4"/>
      <c r="C485" s="5"/>
      <c r="D485" s="5"/>
      <c r="E485" s="5"/>
      <c r="F485" s="5"/>
      <c r="G485" s="5"/>
      <c r="H485" s="5"/>
      <c r="I485" s="5"/>
      <c r="J485" s="5"/>
      <c r="K485" s="5"/>
      <c r="L485" s="4"/>
    </row>
    <row r="486" ht="14.25" customHeight="1">
      <c r="A486" s="4"/>
      <c r="B486" s="4"/>
      <c r="C486" s="5"/>
      <c r="D486" s="5"/>
      <c r="E486" s="5"/>
      <c r="F486" s="5"/>
      <c r="G486" s="5"/>
      <c r="H486" s="5"/>
      <c r="I486" s="5"/>
      <c r="J486" s="5"/>
      <c r="K486" s="5"/>
      <c r="L486" s="4"/>
    </row>
    <row r="487" ht="14.25" customHeight="1">
      <c r="A487" s="4"/>
      <c r="B487" s="4"/>
      <c r="C487" s="5"/>
      <c r="D487" s="5"/>
      <c r="E487" s="5"/>
      <c r="F487" s="5"/>
      <c r="G487" s="5"/>
      <c r="H487" s="5"/>
      <c r="I487" s="5"/>
      <c r="J487" s="5"/>
      <c r="K487" s="5"/>
      <c r="L487" s="4"/>
    </row>
    <row r="488" ht="14.25" customHeight="1">
      <c r="A488" s="4"/>
      <c r="B488" s="4"/>
      <c r="C488" s="5"/>
      <c r="D488" s="5"/>
      <c r="E488" s="5"/>
      <c r="F488" s="5"/>
      <c r="G488" s="5"/>
      <c r="H488" s="5"/>
      <c r="I488" s="5"/>
      <c r="J488" s="5"/>
      <c r="K488" s="5"/>
      <c r="L488" s="4"/>
    </row>
    <row r="489" ht="14.25" customHeight="1">
      <c r="A489" s="4"/>
      <c r="B489" s="4"/>
      <c r="C489" s="5"/>
      <c r="D489" s="5"/>
      <c r="E489" s="5"/>
      <c r="F489" s="5"/>
      <c r="G489" s="5"/>
      <c r="H489" s="5"/>
      <c r="I489" s="5"/>
      <c r="J489" s="5"/>
      <c r="K489" s="5"/>
      <c r="L489" s="4"/>
    </row>
    <row r="490" ht="14.25" customHeight="1">
      <c r="A490" s="4"/>
      <c r="B490" s="4"/>
      <c r="C490" s="5"/>
      <c r="D490" s="5"/>
      <c r="E490" s="5"/>
      <c r="F490" s="5"/>
      <c r="G490" s="5"/>
      <c r="H490" s="5"/>
      <c r="I490" s="5"/>
      <c r="J490" s="5"/>
      <c r="K490" s="5"/>
      <c r="L490" s="4"/>
    </row>
    <row r="491" ht="14.25" customHeight="1">
      <c r="A491" s="4"/>
      <c r="B491" s="4"/>
      <c r="C491" s="5"/>
      <c r="D491" s="5"/>
      <c r="E491" s="5"/>
      <c r="F491" s="5"/>
      <c r="G491" s="5"/>
      <c r="H491" s="5"/>
      <c r="I491" s="5"/>
      <c r="J491" s="5"/>
      <c r="K491" s="5"/>
      <c r="L491" s="4"/>
    </row>
    <row r="492" ht="14.25" customHeight="1">
      <c r="A492" s="4"/>
      <c r="B492" s="4"/>
      <c r="C492" s="5"/>
      <c r="D492" s="5"/>
      <c r="E492" s="5"/>
      <c r="F492" s="5"/>
      <c r="G492" s="5"/>
      <c r="H492" s="5"/>
      <c r="I492" s="5"/>
      <c r="J492" s="5"/>
      <c r="K492" s="5"/>
      <c r="L492" s="4"/>
    </row>
    <row r="493" ht="14.25" customHeight="1">
      <c r="A493" s="4"/>
      <c r="B493" s="4"/>
      <c r="C493" s="5"/>
      <c r="D493" s="5"/>
      <c r="E493" s="5"/>
      <c r="F493" s="5"/>
      <c r="G493" s="5"/>
      <c r="H493" s="5"/>
      <c r="I493" s="5"/>
      <c r="J493" s="5"/>
      <c r="K493" s="5"/>
      <c r="L493" s="4"/>
    </row>
    <row r="494" ht="14.25" customHeight="1">
      <c r="A494" s="4"/>
      <c r="B494" s="4"/>
      <c r="C494" s="5"/>
      <c r="D494" s="5"/>
      <c r="E494" s="5"/>
      <c r="F494" s="5"/>
      <c r="G494" s="5"/>
      <c r="H494" s="5"/>
      <c r="I494" s="5"/>
      <c r="J494" s="5"/>
      <c r="K494" s="5"/>
      <c r="L494" s="4"/>
    </row>
    <row r="495" ht="14.25" customHeight="1">
      <c r="A495" s="4"/>
      <c r="B495" s="4"/>
      <c r="C495" s="5"/>
      <c r="D495" s="5"/>
      <c r="E495" s="5"/>
      <c r="F495" s="5"/>
      <c r="G495" s="5"/>
      <c r="H495" s="5"/>
      <c r="I495" s="5"/>
      <c r="J495" s="5"/>
      <c r="K495" s="5"/>
      <c r="L495" s="4"/>
    </row>
    <row r="496" ht="14.25" customHeight="1">
      <c r="A496" s="4"/>
      <c r="B496" s="4"/>
      <c r="C496" s="5"/>
      <c r="D496" s="5"/>
      <c r="E496" s="5"/>
      <c r="F496" s="5"/>
      <c r="G496" s="5"/>
      <c r="H496" s="5"/>
      <c r="I496" s="5"/>
      <c r="J496" s="5"/>
      <c r="K496" s="5"/>
      <c r="L496" s="4"/>
    </row>
    <row r="497" ht="14.25" customHeight="1">
      <c r="A497" s="4"/>
      <c r="B497" s="4"/>
      <c r="C497" s="5"/>
      <c r="D497" s="5"/>
      <c r="E497" s="5"/>
      <c r="F497" s="5"/>
      <c r="G497" s="5"/>
      <c r="H497" s="5"/>
      <c r="I497" s="5"/>
      <c r="J497" s="5"/>
      <c r="K497" s="5"/>
      <c r="L497" s="4"/>
    </row>
    <row r="498" ht="14.25" customHeight="1">
      <c r="A498" s="4"/>
      <c r="B498" s="4"/>
      <c r="C498" s="5"/>
      <c r="D498" s="5"/>
      <c r="E498" s="5"/>
      <c r="F498" s="5"/>
      <c r="G498" s="5"/>
      <c r="H498" s="5"/>
      <c r="I498" s="5"/>
      <c r="J498" s="5"/>
      <c r="K498" s="5"/>
      <c r="L498" s="4"/>
    </row>
    <row r="499" ht="14.25" customHeight="1">
      <c r="A499" s="4"/>
      <c r="B499" s="4"/>
      <c r="C499" s="5"/>
      <c r="D499" s="5"/>
      <c r="E499" s="5"/>
      <c r="F499" s="5"/>
      <c r="G499" s="5"/>
      <c r="H499" s="5"/>
      <c r="I499" s="5"/>
      <c r="J499" s="5"/>
      <c r="K499" s="5"/>
      <c r="L499" s="4"/>
    </row>
    <row r="500" ht="14.25" customHeight="1">
      <c r="A500" s="4"/>
      <c r="B500" s="4"/>
      <c r="C500" s="5"/>
      <c r="D500" s="5"/>
      <c r="E500" s="5"/>
      <c r="F500" s="5"/>
      <c r="G500" s="5"/>
      <c r="H500" s="5"/>
      <c r="I500" s="5"/>
      <c r="J500" s="5"/>
      <c r="K500" s="5"/>
      <c r="L500" s="4"/>
    </row>
    <row r="501" ht="14.25" customHeight="1">
      <c r="A501" s="4"/>
      <c r="B501" s="4"/>
      <c r="C501" s="5"/>
      <c r="D501" s="5"/>
      <c r="E501" s="5"/>
      <c r="F501" s="5"/>
      <c r="G501" s="5"/>
      <c r="H501" s="5"/>
      <c r="I501" s="5"/>
      <c r="J501" s="5"/>
      <c r="K501" s="5"/>
      <c r="L501" s="4"/>
    </row>
    <row r="502" ht="14.25" customHeight="1">
      <c r="A502" s="4"/>
      <c r="B502" s="4"/>
      <c r="C502" s="5"/>
      <c r="D502" s="5"/>
      <c r="E502" s="5"/>
      <c r="F502" s="5"/>
      <c r="G502" s="5"/>
      <c r="H502" s="5"/>
      <c r="I502" s="5"/>
      <c r="J502" s="5"/>
      <c r="K502" s="5"/>
      <c r="L502" s="4"/>
    </row>
    <row r="503" ht="14.25" customHeight="1">
      <c r="A503" s="4"/>
      <c r="B503" s="4"/>
      <c r="C503" s="5"/>
      <c r="D503" s="5"/>
      <c r="E503" s="5"/>
      <c r="F503" s="5"/>
      <c r="G503" s="5"/>
      <c r="H503" s="5"/>
      <c r="I503" s="5"/>
      <c r="J503" s="5"/>
      <c r="K503" s="5"/>
      <c r="L503" s="4"/>
    </row>
    <row r="504" ht="14.25" customHeight="1">
      <c r="A504" s="4"/>
      <c r="B504" s="4"/>
      <c r="C504" s="5"/>
      <c r="D504" s="5"/>
      <c r="E504" s="5"/>
      <c r="F504" s="5"/>
      <c r="G504" s="5"/>
      <c r="H504" s="5"/>
      <c r="I504" s="5"/>
      <c r="J504" s="5"/>
      <c r="K504" s="5"/>
      <c r="L504" s="4"/>
    </row>
    <row r="505" ht="14.25" customHeight="1">
      <c r="A505" s="4"/>
      <c r="B505" s="4"/>
      <c r="C505" s="5"/>
      <c r="D505" s="5"/>
      <c r="E505" s="5"/>
      <c r="F505" s="5"/>
      <c r="G505" s="5"/>
      <c r="H505" s="5"/>
      <c r="I505" s="5"/>
      <c r="J505" s="5"/>
      <c r="K505" s="5"/>
      <c r="L505" s="4"/>
    </row>
    <row r="506" ht="14.25" customHeight="1">
      <c r="A506" s="4"/>
      <c r="B506" s="4"/>
      <c r="C506" s="5"/>
      <c r="D506" s="5"/>
      <c r="E506" s="5"/>
      <c r="F506" s="5"/>
      <c r="G506" s="5"/>
      <c r="H506" s="5"/>
      <c r="I506" s="5"/>
      <c r="J506" s="5"/>
      <c r="K506" s="5"/>
      <c r="L506" s="4"/>
    </row>
    <row r="507" ht="14.25" customHeight="1">
      <c r="A507" s="4"/>
      <c r="B507" s="4"/>
      <c r="C507" s="5"/>
      <c r="D507" s="5"/>
      <c r="E507" s="5"/>
      <c r="F507" s="5"/>
      <c r="G507" s="5"/>
      <c r="H507" s="5"/>
      <c r="I507" s="5"/>
      <c r="J507" s="5"/>
      <c r="K507" s="5"/>
      <c r="L507" s="4"/>
    </row>
    <row r="508" ht="14.25" customHeight="1">
      <c r="A508" s="4"/>
      <c r="B508" s="4"/>
      <c r="C508" s="5"/>
      <c r="D508" s="5"/>
      <c r="E508" s="5"/>
      <c r="F508" s="5"/>
      <c r="G508" s="5"/>
      <c r="H508" s="5"/>
      <c r="I508" s="5"/>
      <c r="J508" s="5"/>
      <c r="K508" s="5"/>
      <c r="L508" s="4"/>
    </row>
    <row r="509" ht="14.25" customHeight="1">
      <c r="A509" s="4"/>
      <c r="B509" s="4"/>
      <c r="C509" s="5"/>
      <c r="D509" s="5"/>
      <c r="E509" s="5"/>
      <c r="F509" s="5"/>
      <c r="G509" s="5"/>
      <c r="H509" s="5"/>
      <c r="I509" s="5"/>
      <c r="J509" s="5"/>
      <c r="K509" s="5"/>
      <c r="L509" s="4"/>
    </row>
    <row r="510" ht="14.25" customHeight="1">
      <c r="A510" s="4"/>
      <c r="B510" s="4"/>
      <c r="C510" s="5"/>
      <c r="D510" s="5"/>
      <c r="E510" s="5"/>
      <c r="F510" s="5"/>
      <c r="G510" s="5"/>
      <c r="H510" s="5"/>
      <c r="I510" s="5"/>
      <c r="J510" s="5"/>
      <c r="K510" s="5"/>
      <c r="L510" s="4"/>
    </row>
    <row r="511" ht="14.25" customHeight="1">
      <c r="A511" s="4"/>
      <c r="B511" s="4"/>
      <c r="C511" s="5"/>
      <c r="D511" s="5"/>
      <c r="E511" s="5"/>
      <c r="F511" s="5"/>
      <c r="G511" s="5"/>
      <c r="H511" s="5"/>
      <c r="I511" s="5"/>
      <c r="J511" s="5"/>
      <c r="K511" s="5"/>
      <c r="L511" s="4"/>
    </row>
    <row r="512" ht="14.25" customHeight="1">
      <c r="A512" s="4"/>
      <c r="B512" s="4"/>
      <c r="C512" s="5"/>
      <c r="D512" s="5"/>
      <c r="E512" s="5"/>
      <c r="F512" s="5"/>
      <c r="G512" s="5"/>
      <c r="H512" s="5"/>
      <c r="I512" s="5"/>
      <c r="J512" s="5"/>
      <c r="K512" s="5"/>
      <c r="L512" s="4"/>
    </row>
    <row r="513" ht="14.25" customHeight="1">
      <c r="A513" s="4"/>
      <c r="B513" s="4"/>
      <c r="C513" s="5"/>
      <c r="D513" s="5"/>
      <c r="E513" s="5"/>
      <c r="F513" s="5"/>
      <c r="G513" s="5"/>
      <c r="H513" s="5"/>
      <c r="I513" s="5"/>
      <c r="J513" s="5"/>
      <c r="K513" s="5"/>
      <c r="L513" s="4"/>
    </row>
    <row r="514" ht="14.25" customHeight="1">
      <c r="A514" s="4"/>
      <c r="B514" s="4"/>
      <c r="C514" s="5"/>
      <c r="D514" s="5"/>
      <c r="E514" s="5"/>
      <c r="F514" s="5"/>
      <c r="G514" s="5"/>
      <c r="H514" s="5"/>
      <c r="I514" s="5"/>
      <c r="J514" s="5"/>
      <c r="K514" s="5"/>
      <c r="L514" s="4"/>
    </row>
    <row r="515" ht="14.25" customHeight="1">
      <c r="A515" s="4"/>
      <c r="B515" s="4"/>
      <c r="C515" s="5"/>
      <c r="D515" s="5"/>
      <c r="E515" s="5"/>
      <c r="F515" s="5"/>
      <c r="G515" s="5"/>
      <c r="H515" s="5"/>
      <c r="I515" s="5"/>
      <c r="J515" s="5"/>
      <c r="K515" s="5"/>
      <c r="L515" s="4"/>
    </row>
    <row r="516" ht="14.25" customHeight="1">
      <c r="A516" s="4"/>
      <c r="B516" s="4"/>
      <c r="C516" s="5"/>
      <c r="D516" s="5"/>
      <c r="E516" s="5"/>
      <c r="F516" s="5"/>
      <c r="G516" s="5"/>
      <c r="H516" s="5"/>
      <c r="I516" s="5"/>
      <c r="J516" s="5"/>
      <c r="K516" s="5"/>
      <c r="L516" s="4"/>
    </row>
    <row r="517" ht="14.25" customHeight="1">
      <c r="A517" s="4"/>
      <c r="B517" s="4"/>
      <c r="C517" s="5"/>
      <c r="D517" s="5"/>
      <c r="E517" s="5"/>
      <c r="F517" s="5"/>
      <c r="G517" s="5"/>
      <c r="H517" s="5"/>
      <c r="I517" s="5"/>
      <c r="J517" s="5"/>
      <c r="K517" s="5"/>
      <c r="L517" s="4"/>
    </row>
    <row r="518" ht="14.25" customHeight="1">
      <c r="A518" s="4"/>
      <c r="B518" s="4"/>
      <c r="C518" s="5"/>
      <c r="D518" s="5"/>
      <c r="E518" s="5"/>
      <c r="F518" s="5"/>
      <c r="G518" s="5"/>
      <c r="H518" s="5"/>
      <c r="I518" s="5"/>
      <c r="J518" s="5"/>
      <c r="K518" s="5"/>
      <c r="L518" s="4"/>
    </row>
    <row r="519" ht="14.25" customHeight="1">
      <c r="A519" s="4"/>
      <c r="B519" s="4"/>
      <c r="C519" s="5"/>
      <c r="D519" s="5"/>
      <c r="E519" s="5"/>
      <c r="F519" s="5"/>
      <c r="G519" s="5"/>
      <c r="H519" s="5"/>
      <c r="I519" s="5"/>
      <c r="J519" s="5"/>
      <c r="K519" s="5"/>
      <c r="L519" s="4"/>
    </row>
    <row r="520" ht="14.25" customHeight="1">
      <c r="A520" s="4"/>
      <c r="B520" s="4"/>
      <c r="C520" s="5"/>
      <c r="D520" s="5"/>
      <c r="E520" s="5"/>
      <c r="F520" s="5"/>
      <c r="G520" s="5"/>
      <c r="H520" s="5"/>
      <c r="I520" s="5"/>
      <c r="J520" s="5"/>
      <c r="K520" s="5"/>
      <c r="L520" s="4"/>
    </row>
    <row r="521" ht="14.25" customHeight="1">
      <c r="A521" s="4"/>
      <c r="B521" s="4"/>
      <c r="C521" s="5"/>
      <c r="D521" s="5"/>
      <c r="E521" s="5"/>
      <c r="F521" s="5"/>
      <c r="G521" s="5"/>
      <c r="H521" s="5"/>
      <c r="I521" s="5"/>
      <c r="J521" s="5"/>
      <c r="K521" s="5"/>
      <c r="L521" s="4"/>
    </row>
    <row r="522" ht="14.25" customHeight="1">
      <c r="A522" s="4"/>
      <c r="B522" s="4"/>
      <c r="C522" s="5"/>
      <c r="D522" s="5"/>
      <c r="E522" s="5"/>
      <c r="F522" s="5"/>
      <c r="G522" s="5"/>
      <c r="H522" s="5"/>
      <c r="I522" s="5"/>
      <c r="J522" s="5"/>
      <c r="K522" s="5"/>
      <c r="L522" s="4"/>
    </row>
    <row r="523" ht="14.25" customHeight="1">
      <c r="A523" s="4"/>
      <c r="B523" s="4"/>
      <c r="C523" s="5"/>
      <c r="D523" s="5"/>
      <c r="E523" s="5"/>
      <c r="F523" s="5"/>
      <c r="G523" s="5"/>
      <c r="H523" s="5"/>
      <c r="I523" s="5"/>
      <c r="J523" s="5"/>
      <c r="K523" s="5"/>
      <c r="L523" s="4"/>
    </row>
    <row r="524" ht="14.25" customHeight="1">
      <c r="A524" s="4"/>
      <c r="B524" s="4"/>
      <c r="C524" s="5"/>
      <c r="D524" s="5"/>
      <c r="E524" s="5"/>
      <c r="F524" s="5"/>
      <c r="G524" s="5"/>
      <c r="H524" s="5"/>
      <c r="I524" s="5"/>
      <c r="J524" s="5"/>
      <c r="K524" s="5"/>
      <c r="L524" s="4"/>
    </row>
    <row r="525" ht="14.25" customHeight="1">
      <c r="A525" s="4"/>
      <c r="B525" s="4"/>
      <c r="C525" s="5"/>
      <c r="D525" s="5"/>
      <c r="E525" s="5"/>
      <c r="F525" s="5"/>
      <c r="G525" s="5"/>
      <c r="H525" s="5"/>
      <c r="I525" s="5"/>
      <c r="J525" s="5"/>
      <c r="K525" s="5"/>
      <c r="L525" s="4"/>
    </row>
    <row r="526" ht="14.25" customHeight="1">
      <c r="A526" s="4"/>
      <c r="B526" s="4"/>
      <c r="C526" s="5"/>
      <c r="D526" s="5"/>
      <c r="E526" s="5"/>
      <c r="F526" s="5"/>
      <c r="G526" s="5"/>
      <c r="H526" s="5"/>
      <c r="I526" s="5"/>
      <c r="J526" s="5"/>
      <c r="K526" s="5"/>
      <c r="L526" s="4"/>
    </row>
    <row r="527" ht="14.25" customHeight="1">
      <c r="A527" s="4"/>
      <c r="B527" s="4"/>
      <c r="C527" s="5"/>
      <c r="D527" s="5"/>
      <c r="E527" s="5"/>
      <c r="F527" s="5"/>
      <c r="G527" s="5"/>
      <c r="H527" s="5"/>
      <c r="I527" s="5"/>
      <c r="J527" s="5"/>
      <c r="K527" s="5"/>
      <c r="L527" s="4"/>
    </row>
    <row r="528" ht="14.25" customHeight="1">
      <c r="A528" s="4"/>
      <c r="B528" s="4"/>
      <c r="C528" s="5"/>
      <c r="D528" s="5"/>
      <c r="E528" s="5"/>
      <c r="F528" s="5"/>
      <c r="G528" s="5"/>
      <c r="H528" s="5"/>
      <c r="I528" s="5"/>
      <c r="J528" s="5"/>
      <c r="K528" s="5"/>
      <c r="L528" s="4"/>
    </row>
    <row r="529" ht="14.25" customHeight="1">
      <c r="A529" s="4"/>
      <c r="B529" s="4"/>
      <c r="C529" s="5"/>
      <c r="D529" s="5"/>
      <c r="E529" s="5"/>
      <c r="F529" s="5"/>
      <c r="G529" s="5"/>
      <c r="H529" s="5"/>
      <c r="I529" s="5"/>
      <c r="J529" s="5"/>
      <c r="K529" s="5"/>
      <c r="L529" s="4"/>
    </row>
    <row r="530" ht="14.25" customHeight="1">
      <c r="A530" s="4"/>
      <c r="B530" s="4"/>
      <c r="C530" s="5"/>
      <c r="D530" s="5"/>
      <c r="E530" s="5"/>
      <c r="F530" s="5"/>
      <c r="G530" s="5"/>
      <c r="H530" s="5"/>
      <c r="I530" s="5"/>
      <c r="J530" s="5"/>
      <c r="K530" s="5"/>
      <c r="L530" s="4"/>
    </row>
    <row r="531" ht="14.25" customHeight="1">
      <c r="A531" s="4"/>
      <c r="B531" s="4"/>
      <c r="C531" s="5"/>
      <c r="D531" s="5"/>
      <c r="E531" s="5"/>
      <c r="F531" s="5"/>
      <c r="G531" s="5"/>
      <c r="H531" s="5"/>
      <c r="I531" s="5"/>
      <c r="J531" s="5"/>
      <c r="K531" s="5"/>
      <c r="L531" s="4"/>
    </row>
    <row r="532" ht="14.25" customHeight="1">
      <c r="A532" s="4"/>
      <c r="B532" s="4"/>
      <c r="C532" s="5"/>
      <c r="D532" s="5"/>
      <c r="E532" s="5"/>
      <c r="F532" s="5"/>
      <c r="G532" s="5"/>
      <c r="H532" s="5"/>
      <c r="I532" s="5"/>
      <c r="J532" s="5"/>
      <c r="K532" s="5"/>
      <c r="L532" s="4"/>
    </row>
    <row r="533" ht="14.25" customHeight="1">
      <c r="A533" s="4"/>
      <c r="B533" s="4"/>
      <c r="C533" s="5"/>
      <c r="D533" s="5"/>
      <c r="E533" s="5"/>
      <c r="F533" s="5"/>
      <c r="G533" s="5"/>
      <c r="H533" s="5"/>
      <c r="I533" s="5"/>
      <c r="J533" s="5"/>
      <c r="K533" s="5"/>
      <c r="L533" s="4"/>
    </row>
    <row r="534" ht="14.25" customHeight="1">
      <c r="A534" s="4"/>
      <c r="B534" s="4"/>
      <c r="C534" s="5"/>
      <c r="D534" s="5"/>
      <c r="E534" s="5"/>
      <c r="F534" s="5"/>
      <c r="G534" s="5"/>
      <c r="H534" s="5"/>
      <c r="I534" s="5"/>
      <c r="J534" s="5"/>
      <c r="K534" s="5"/>
      <c r="L534" s="4"/>
    </row>
    <row r="535" ht="14.25" customHeight="1">
      <c r="A535" s="4"/>
      <c r="B535" s="4"/>
      <c r="C535" s="5"/>
      <c r="D535" s="5"/>
      <c r="E535" s="5"/>
      <c r="F535" s="5"/>
      <c r="G535" s="5"/>
      <c r="H535" s="5"/>
      <c r="I535" s="5"/>
      <c r="J535" s="5"/>
      <c r="K535" s="5"/>
      <c r="L535" s="4"/>
    </row>
    <row r="536" ht="14.25" customHeight="1">
      <c r="A536" s="4"/>
      <c r="B536" s="4"/>
      <c r="C536" s="5"/>
      <c r="D536" s="5"/>
      <c r="E536" s="5"/>
      <c r="F536" s="5"/>
      <c r="G536" s="5"/>
      <c r="H536" s="5"/>
      <c r="I536" s="5"/>
      <c r="J536" s="5"/>
      <c r="K536" s="5"/>
      <c r="L536" s="4"/>
    </row>
    <row r="537" ht="14.25" customHeight="1">
      <c r="A537" s="4"/>
      <c r="B537" s="4"/>
      <c r="C537" s="5"/>
      <c r="D537" s="5"/>
      <c r="E537" s="5"/>
      <c r="F537" s="5"/>
      <c r="G537" s="5"/>
      <c r="H537" s="5"/>
      <c r="I537" s="5"/>
      <c r="J537" s="5"/>
      <c r="K537" s="5"/>
      <c r="L537" s="4"/>
    </row>
    <row r="538" ht="14.25" customHeight="1">
      <c r="A538" s="4"/>
      <c r="B538" s="4"/>
      <c r="C538" s="5"/>
      <c r="D538" s="5"/>
      <c r="E538" s="5"/>
      <c r="F538" s="5"/>
      <c r="G538" s="5"/>
      <c r="H538" s="5"/>
      <c r="I538" s="5"/>
      <c r="J538" s="5"/>
      <c r="K538" s="5"/>
      <c r="L538" s="4"/>
    </row>
    <row r="539" ht="14.25" customHeight="1">
      <c r="A539" s="4"/>
      <c r="B539" s="4"/>
      <c r="C539" s="5"/>
      <c r="D539" s="5"/>
      <c r="E539" s="5"/>
      <c r="F539" s="5"/>
      <c r="G539" s="5"/>
      <c r="H539" s="5"/>
      <c r="I539" s="5"/>
      <c r="J539" s="5"/>
      <c r="K539" s="5"/>
      <c r="L539" s="4"/>
    </row>
    <row r="540" ht="14.25" customHeight="1">
      <c r="A540" s="4"/>
      <c r="B540" s="4"/>
      <c r="C540" s="5"/>
      <c r="D540" s="5"/>
      <c r="E540" s="5"/>
      <c r="F540" s="5"/>
      <c r="G540" s="5"/>
      <c r="H540" s="5"/>
      <c r="I540" s="5"/>
      <c r="J540" s="5"/>
      <c r="K540" s="5"/>
      <c r="L540" s="4"/>
    </row>
    <row r="541" ht="14.25" customHeight="1">
      <c r="A541" s="4"/>
      <c r="B541" s="4"/>
      <c r="C541" s="5"/>
      <c r="D541" s="5"/>
      <c r="E541" s="5"/>
      <c r="F541" s="5"/>
      <c r="G541" s="5"/>
      <c r="H541" s="5"/>
      <c r="I541" s="5"/>
      <c r="J541" s="5"/>
      <c r="K541" s="5"/>
      <c r="L541" s="4"/>
    </row>
    <row r="542" ht="14.25" customHeight="1">
      <c r="A542" s="4"/>
      <c r="B542" s="4"/>
      <c r="C542" s="5"/>
      <c r="D542" s="5"/>
      <c r="E542" s="5"/>
      <c r="F542" s="5"/>
      <c r="G542" s="5"/>
      <c r="H542" s="5"/>
      <c r="I542" s="5"/>
      <c r="J542" s="5"/>
      <c r="K542" s="5"/>
      <c r="L542" s="4"/>
    </row>
    <row r="543" ht="14.25" customHeight="1">
      <c r="A543" s="4"/>
      <c r="B543" s="4"/>
      <c r="C543" s="5"/>
      <c r="D543" s="5"/>
      <c r="E543" s="5"/>
      <c r="F543" s="5"/>
      <c r="G543" s="5"/>
      <c r="H543" s="5"/>
      <c r="I543" s="5"/>
      <c r="J543" s="5"/>
      <c r="K543" s="5"/>
      <c r="L543" s="4"/>
    </row>
    <row r="544" ht="14.25" customHeight="1">
      <c r="A544" s="4"/>
      <c r="B544" s="4"/>
      <c r="C544" s="5"/>
      <c r="D544" s="5"/>
      <c r="E544" s="5"/>
      <c r="F544" s="5"/>
      <c r="G544" s="5"/>
      <c r="H544" s="5"/>
      <c r="I544" s="5"/>
      <c r="J544" s="5"/>
      <c r="K544" s="5"/>
      <c r="L544" s="4"/>
    </row>
    <row r="545" ht="14.25" customHeight="1">
      <c r="A545" s="4"/>
      <c r="B545" s="4"/>
      <c r="C545" s="5"/>
      <c r="D545" s="5"/>
      <c r="E545" s="5"/>
      <c r="F545" s="5"/>
      <c r="G545" s="5"/>
      <c r="H545" s="5"/>
      <c r="I545" s="5"/>
      <c r="J545" s="5"/>
      <c r="K545" s="5"/>
      <c r="L545" s="4"/>
    </row>
    <row r="546" ht="14.25" customHeight="1">
      <c r="A546" s="4"/>
      <c r="B546" s="4"/>
      <c r="C546" s="5"/>
      <c r="D546" s="5"/>
      <c r="E546" s="5"/>
      <c r="F546" s="5"/>
      <c r="G546" s="5"/>
      <c r="H546" s="5"/>
      <c r="I546" s="5"/>
      <c r="J546" s="5"/>
      <c r="K546" s="5"/>
      <c r="L546" s="4"/>
    </row>
    <row r="547" ht="14.25" customHeight="1">
      <c r="A547" s="4"/>
      <c r="B547" s="4"/>
      <c r="C547" s="5"/>
      <c r="D547" s="5"/>
      <c r="E547" s="5"/>
      <c r="F547" s="5"/>
      <c r="G547" s="5"/>
      <c r="H547" s="5"/>
      <c r="I547" s="5"/>
      <c r="J547" s="5"/>
      <c r="K547" s="5"/>
      <c r="L547" s="4"/>
    </row>
    <row r="548" ht="14.25" customHeight="1">
      <c r="A548" s="4"/>
      <c r="B548" s="4"/>
      <c r="C548" s="5"/>
      <c r="D548" s="5"/>
      <c r="E548" s="5"/>
      <c r="F548" s="5"/>
      <c r="G548" s="5"/>
      <c r="H548" s="5"/>
      <c r="I548" s="5"/>
      <c r="J548" s="5"/>
      <c r="K548" s="5"/>
      <c r="L548" s="4"/>
    </row>
    <row r="549" ht="14.25" customHeight="1">
      <c r="A549" s="4"/>
      <c r="B549" s="4"/>
      <c r="C549" s="5"/>
      <c r="D549" s="5"/>
      <c r="E549" s="5"/>
      <c r="F549" s="5"/>
      <c r="G549" s="5"/>
      <c r="H549" s="5"/>
      <c r="I549" s="5"/>
      <c r="J549" s="5"/>
      <c r="K549" s="5"/>
      <c r="L549" s="4"/>
    </row>
    <row r="550" ht="14.25" customHeight="1">
      <c r="A550" s="4"/>
      <c r="B550" s="4"/>
      <c r="C550" s="5"/>
      <c r="D550" s="5"/>
      <c r="E550" s="5"/>
      <c r="F550" s="5"/>
      <c r="G550" s="5"/>
      <c r="H550" s="5"/>
      <c r="I550" s="5"/>
      <c r="J550" s="5"/>
      <c r="K550" s="5"/>
      <c r="L550" s="4"/>
    </row>
    <row r="551" ht="14.25" customHeight="1">
      <c r="A551" s="4"/>
      <c r="B551" s="4"/>
      <c r="C551" s="5"/>
      <c r="D551" s="5"/>
      <c r="E551" s="5"/>
      <c r="F551" s="5"/>
      <c r="G551" s="5"/>
      <c r="H551" s="5"/>
      <c r="I551" s="5"/>
      <c r="J551" s="5"/>
      <c r="K551" s="5"/>
      <c r="L551" s="4"/>
    </row>
    <row r="552" ht="14.25" customHeight="1">
      <c r="A552" s="4"/>
      <c r="B552" s="4"/>
      <c r="C552" s="5"/>
      <c r="D552" s="5"/>
      <c r="E552" s="5"/>
      <c r="F552" s="5"/>
      <c r="G552" s="5"/>
      <c r="H552" s="5"/>
      <c r="I552" s="5"/>
      <c r="J552" s="5"/>
      <c r="K552" s="5"/>
      <c r="L552" s="4"/>
    </row>
    <row r="553" ht="14.25" customHeight="1">
      <c r="A553" s="4"/>
      <c r="B553" s="4"/>
      <c r="C553" s="5"/>
      <c r="D553" s="5"/>
      <c r="E553" s="5"/>
      <c r="F553" s="5"/>
      <c r="G553" s="5"/>
      <c r="H553" s="5"/>
      <c r="I553" s="5"/>
      <c r="J553" s="5"/>
      <c r="K553" s="5"/>
      <c r="L553" s="4"/>
    </row>
    <row r="554" ht="14.25" customHeight="1">
      <c r="A554" s="4"/>
      <c r="B554" s="4"/>
      <c r="C554" s="5"/>
      <c r="D554" s="5"/>
      <c r="E554" s="5"/>
      <c r="F554" s="5"/>
      <c r="G554" s="5"/>
      <c r="H554" s="5"/>
      <c r="I554" s="5"/>
      <c r="J554" s="5"/>
      <c r="K554" s="5"/>
      <c r="L554" s="4"/>
    </row>
    <row r="555" ht="14.25" customHeight="1">
      <c r="A555" s="4"/>
      <c r="B555" s="4"/>
      <c r="C555" s="5"/>
      <c r="D555" s="5"/>
      <c r="E555" s="5"/>
      <c r="F555" s="5"/>
      <c r="G555" s="5"/>
      <c r="H555" s="5"/>
      <c r="I555" s="5"/>
      <c r="J555" s="5"/>
      <c r="K555" s="5"/>
      <c r="L555" s="4"/>
    </row>
    <row r="556" ht="14.25" customHeight="1">
      <c r="A556" s="4"/>
      <c r="B556" s="4"/>
      <c r="C556" s="5"/>
      <c r="D556" s="5"/>
      <c r="E556" s="5"/>
      <c r="F556" s="5"/>
      <c r="G556" s="5"/>
      <c r="H556" s="5"/>
      <c r="I556" s="5"/>
      <c r="J556" s="5"/>
      <c r="K556" s="5"/>
      <c r="L556" s="4"/>
    </row>
    <row r="557" ht="14.25" customHeight="1">
      <c r="A557" s="4"/>
      <c r="B557" s="4"/>
      <c r="C557" s="5"/>
      <c r="D557" s="5"/>
      <c r="E557" s="5"/>
      <c r="F557" s="5"/>
      <c r="G557" s="5"/>
      <c r="H557" s="5"/>
      <c r="I557" s="5"/>
      <c r="J557" s="5"/>
      <c r="K557" s="5"/>
      <c r="L557" s="4"/>
    </row>
    <row r="558" ht="14.25" customHeight="1">
      <c r="A558" s="4"/>
      <c r="B558" s="4"/>
      <c r="C558" s="5"/>
      <c r="D558" s="5"/>
      <c r="E558" s="5"/>
      <c r="F558" s="5"/>
      <c r="G558" s="5"/>
      <c r="H558" s="5"/>
      <c r="I558" s="5"/>
      <c r="J558" s="5"/>
      <c r="K558" s="5"/>
      <c r="L558" s="4"/>
    </row>
    <row r="559" ht="14.25" customHeight="1">
      <c r="A559" s="4"/>
      <c r="B559" s="4"/>
      <c r="C559" s="5"/>
      <c r="D559" s="5"/>
      <c r="E559" s="5"/>
      <c r="F559" s="5"/>
      <c r="G559" s="5"/>
      <c r="H559" s="5"/>
      <c r="I559" s="5"/>
      <c r="J559" s="5"/>
      <c r="K559" s="5"/>
      <c r="L559" s="4"/>
    </row>
    <row r="560" ht="14.25" customHeight="1">
      <c r="A560" s="4"/>
      <c r="B560" s="4"/>
      <c r="C560" s="5"/>
      <c r="D560" s="5"/>
      <c r="E560" s="5"/>
      <c r="F560" s="5"/>
      <c r="G560" s="5"/>
      <c r="H560" s="5"/>
      <c r="I560" s="5"/>
      <c r="J560" s="5"/>
      <c r="K560" s="5"/>
      <c r="L560" s="4"/>
    </row>
    <row r="561" ht="14.25" customHeight="1">
      <c r="A561" s="4"/>
      <c r="B561" s="4"/>
      <c r="C561" s="5"/>
      <c r="D561" s="5"/>
      <c r="E561" s="5"/>
      <c r="F561" s="5"/>
      <c r="G561" s="5"/>
      <c r="H561" s="5"/>
      <c r="I561" s="5"/>
      <c r="J561" s="5"/>
      <c r="K561" s="5"/>
      <c r="L561" s="4"/>
    </row>
    <row r="562" ht="14.25" customHeight="1">
      <c r="A562" s="4"/>
      <c r="B562" s="4"/>
      <c r="C562" s="5"/>
      <c r="D562" s="5"/>
      <c r="E562" s="5"/>
      <c r="F562" s="5"/>
      <c r="G562" s="5"/>
      <c r="H562" s="5"/>
      <c r="I562" s="5"/>
      <c r="J562" s="5"/>
      <c r="K562" s="5"/>
      <c r="L562" s="4"/>
    </row>
    <row r="563" ht="14.25" customHeight="1">
      <c r="A563" s="4"/>
      <c r="B563" s="4"/>
      <c r="C563" s="5"/>
      <c r="D563" s="5"/>
      <c r="E563" s="5"/>
      <c r="F563" s="5"/>
      <c r="G563" s="5"/>
      <c r="H563" s="5"/>
      <c r="I563" s="5"/>
      <c r="J563" s="5"/>
      <c r="K563" s="5"/>
      <c r="L563" s="4"/>
    </row>
    <row r="564" ht="14.25" customHeight="1">
      <c r="A564" s="4"/>
      <c r="B564" s="4"/>
      <c r="C564" s="5"/>
      <c r="D564" s="5"/>
      <c r="E564" s="5"/>
      <c r="F564" s="5"/>
      <c r="G564" s="5"/>
      <c r="H564" s="5"/>
      <c r="I564" s="5"/>
      <c r="J564" s="5"/>
      <c r="K564" s="5"/>
      <c r="L564" s="4"/>
    </row>
    <row r="565" ht="14.25" customHeight="1">
      <c r="A565" s="4"/>
      <c r="B565" s="4"/>
      <c r="C565" s="5"/>
      <c r="D565" s="5"/>
      <c r="E565" s="5"/>
      <c r="F565" s="5"/>
      <c r="G565" s="5"/>
      <c r="H565" s="5"/>
      <c r="I565" s="5"/>
      <c r="J565" s="5"/>
      <c r="K565" s="5"/>
      <c r="L565" s="4"/>
    </row>
    <row r="566" ht="14.25" customHeight="1">
      <c r="A566" s="4"/>
      <c r="B566" s="4"/>
      <c r="C566" s="5"/>
      <c r="D566" s="5"/>
      <c r="E566" s="5"/>
      <c r="F566" s="5"/>
      <c r="G566" s="5"/>
      <c r="H566" s="5"/>
      <c r="I566" s="5"/>
      <c r="J566" s="5"/>
      <c r="K566" s="5"/>
      <c r="L566" s="4"/>
    </row>
    <row r="567" ht="14.25" customHeight="1">
      <c r="A567" s="4"/>
      <c r="B567" s="4"/>
      <c r="C567" s="5"/>
      <c r="D567" s="5"/>
      <c r="E567" s="5"/>
      <c r="F567" s="5"/>
      <c r="G567" s="5"/>
      <c r="H567" s="5"/>
      <c r="I567" s="5"/>
      <c r="J567" s="5"/>
      <c r="K567" s="5"/>
      <c r="L567" s="4"/>
    </row>
    <row r="568" ht="14.25" customHeight="1">
      <c r="A568" s="4"/>
      <c r="B568" s="4"/>
      <c r="C568" s="5"/>
      <c r="D568" s="5"/>
      <c r="E568" s="5"/>
      <c r="F568" s="5"/>
      <c r="G568" s="5"/>
      <c r="H568" s="5"/>
      <c r="I568" s="5"/>
      <c r="J568" s="5"/>
      <c r="K568" s="5"/>
      <c r="L568" s="4"/>
    </row>
    <row r="569" ht="14.25" customHeight="1">
      <c r="A569" s="4"/>
      <c r="B569" s="4"/>
      <c r="C569" s="5"/>
      <c r="D569" s="5"/>
      <c r="E569" s="5"/>
      <c r="F569" s="5"/>
      <c r="G569" s="5"/>
      <c r="H569" s="5"/>
      <c r="I569" s="5"/>
      <c r="J569" s="5"/>
      <c r="K569" s="5"/>
      <c r="L569" s="4"/>
    </row>
    <row r="570" ht="14.25" customHeight="1">
      <c r="A570" s="4"/>
      <c r="B570" s="4"/>
      <c r="C570" s="5"/>
      <c r="D570" s="5"/>
      <c r="E570" s="5"/>
      <c r="F570" s="5"/>
      <c r="G570" s="5"/>
      <c r="H570" s="5"/>
      <c r="I570" s="5"/>
      <c r="J570" s="5"/>
      <c r="K570" s="5"/>
      <c r="L570" s="4"/>
    </row>
    <row r="571" ht="14.25" customHeight="1">
      <c r="A571" s="4"/>
      <c r="B571" s="4"/>
      <c r="C571" s="5"/>
      <c r="D571" s="5"/>
      <c r="E571" s="5"/>
      <c r="F571" s="5"/>
      <c r="G571" s="5"/>
      <c r="H571" s="5"/>
      <c r="I571" s="5"/>
      <c r="J571" s="5"/>
      <c r="K571" s="5"/>
      <c r="L571" s="4"/>
    </row>
    <row r="572" ht="14.25" customHeight="1">
      <c r="A572" s="4"/>
      <c r="B572" s="4"/>
      <c r="C572" s="5"/>
      <c r="D572" s="5"/>
      <c r="E572" s="5"/>
      <c r="F572" s="5"/>
      <c r="G572" s="5"/>
      <c r="H572" s="5"/>
      <c r="I572" s="5"/>
      <c r="J572" s="5"/>
      <c r="K572" s="5"/>
      <c r="L572" s="4"/>
    </row>
    <row r="573" ht="14.25" customHeight="1">
      <c r="A573" s="4"/>
      <c r="B573" s="4"/>
      <c r="C573" s="5"/>
      <c r="D573" s="5"/>
      <c r="E573" s="5"/>
      <c r="F573" s="5"/>
      <c r="G573" s="5"/>
      <c r="H573" s="5"/>
      <c r="I573" s="5"/>
      <c r="J573" s="5"/>
      <c r="K573" s="5"/>
      <c r="L573" s="4"/>
    </row>
    <row r="574" ht="14.25" customHeight="1">
      <c r="A574" s="4"/>
      <c r="B574" s="4"/>
      <c r="C574" s="5"/>
      <c r="D574" s="5"/>
      <c r="E574" s="5"/>
      <c r="F574" s="5"/>
      <c r="G574" s="5"/>
      <c r="H574" s="5"/>
      <c r="I574" s="5"/>
      <c r="J574" s="5"/>
      <c r="K574" s="5"/>
      <c r="L574" s="4"/>
    </row>
    <row r="575" ht="14.25" customHeight="1">
      <c r="A575" s="4"/>
      <c r="B575" s="4"/>
      <c r="C575" s="5"/>
      <c r="D575" s="5"/>
      <c r="E575" s="5"/>
      <c r="F575" s="5"/>
      <c r="G575" s="5"/>
      <c r="H575" s="5"/>
      <c r="I575" s="5"/>
      <c r="J575" s="5"/>
      <c r="K575" s="5"/>
      <c r="L575" s="4"/>
    </row>
    <row r="576" ht="14.25" customHeight="1">
      <c r="A576" s="4"/>
      <c r="B576" s="4"/>
      <c r="C576" s="5"/>
      <c r="D576" s="5"/>
      <c r="E576" s="5"/>
      <c r="F576" s="5"/>
      <c r="G576" s="5"/>
      <c r="H576" s="5"/>
      <c r="I576" s="5"/>
      <c r="J576" s="5"/>
      <c r="K576" s="5"/>
      <c r="L576" s="4"/>
    </row>
    <row r="577" ht="14.25" customHeight="1">
      <c r="A577" s="4"/>
      <c r="B577" s="4"/>
      <c r="C577" s="5"/>
      <c r="D577" s="5"/>
      <c r="E577" s="5"/>
      <c r="F577" s="5"/>
      <c r="G577" s="5"/>
      <c r="H577" s="5"/>
      <c r="I577" s="5"/>
      <c r="J577" s="5"/>
      <c r="K577" s="5"/>
      <c r="L577" s="4"/>
    </row>
    <row r="578" ht="14.25" customHeight="1">
      <c r="A578" s="4"/>
      <c r="B578" s="4"/>
      <c r="C578" s="5"/>
      <c r="D578" s="5"/>
      <c r="E578" s="5"/>
      <c r="F578" s="5"/>
      <c r="G578" s="5"/>
      <c r="H578" s="5"/>
      <c r="I578" s="5"/>
      <c r="J578" s="5"/>
      <c r="K578" s="5"/>
      <c r="L578" s="4"/>
    </row>
    <row r="579" ht="14.25" customHeight="1">
      <c r="A579" s="4"/>
      <c r="B579" s="4"/>
      <c r="C579" s="5"/>
      <c r="D579" s="5"/>
      <c r="E579" s="5"/>
      <c r="F579" s="5"/>
      <c r="G579" s="5"/>
      <c r="H579" s="5"/>
      <c r="I579" s="5"/>
      <c r="J579" s="5"/>
      <c r="K579" s="5"/>
      <c r="L579" s="4"/>
    </row>
    <row r="580" ht="14.25" customHeight="1">
      <c r="A580" s="4"/>
      <c r="B580" s="4"/>
      <c r="C580" s="5"/>
      <c r="D580" s="5"/>
      <c r="E580" s="5"/>
      <c r="F580" s="5"/>
      <c r="G580" s="5"/>
      <c r="H580" s="5"/>
      <c r="I580" s="5"/>
      <c r="J580" s="5"/>
      <c r="K580" s="5"/>
      <c r="L580" s="4"/>
    </row>
    <row r="581" ht="14.25" customHeight="1">
      <c r="A581" s="4"/>
      <c r="B581" s="4"/>
      <c r="C581" s="5"/>
      <c r="D581" s="5"/>
      <c r="E581" s="5"/>
      <c r="F581" s="5"/>
      <c r="G581" s="5"/>
      <c r="H581" s="5"/>
      <c r="I581" s="5"/>
      <c r="J581" s="5"/>
      <c r="K581" s="5"/>
      <c r="L581" s="4"/>
    </row>
    <row r="582" ht="14.25" customHeight="1">
      <c r="A582" s="4"/>
      <c r="B582" s="4"/>
      <c r="C582" s="5"/>
      <c r="D582" s="5"/>
      <c r="E582" s="5"/>
      <c r="F582" s="5"/>
      <c r="G582" s="5"/>
      <c r="H582" s="5"/>
      <c r="I582" s="5"/>
      <c r="J582" s="5"/>
      <c r="K582" s="5"/>
      <c r="L582" s="4"/>
    </row>
    <row r="583" ht="14.25" customHeight="1">
      <c r="A583" s="4"/>
      <c r="B583" s="4"/>
      <c r="C583" s="5"/>
      <c r="D583" s="5"/>
      <c r="E583" s="5"/>
      <c r="F583" s="5"/>
      <c r="G583" s="5"/>
      <c r="H583" s="5"/>
      <c r="I583" s="5"/>
      <c r="J583" s="5"/>
      <c r="K583" s="5"/>
      <c r="L583" s="4"/>
    </row>
    <row r="584" ht="14.25" customHeight="1">
      <c r="A584" s="4"/>
      <c r="B584" s="4"/>
      <c r="C584" s="5"/>
      <c r="D584" s="5"/>
      <c r="E584" s="5"/>
      <c r="F584" s="5"/>
      <c r="G584" s="5"/>
      <c r="H584" s="5"/>
      <c r="I584" s="5"/>
      <c r="J584" s="5"/>
      <c r="K584" s="5"/>
      <c r="L584" s="4"/>
    </row>
    <row r="585" ht="14.25" customHeight="1">
      <c r="A585" s="4"/>
      <c r="B585" s="4"/>
      <c r="C585" s="5"/>
      <c r="D585" s="5"/>
      <c r="E585" s="5"/>
      <c r="F585" s="5"/>
      <c r="G585" s="5"/>
      <c r="H585" s="5"/>
      <c r="I585" s="5"/>
      <c r="J585" s="5"/>
      <c r="K585" s="5"/>
      <c r="L585" s="4"/>
    </row>
    <row r="586" ht="14.25" customHeight="1">
      <c r="A586" s="4"/>
      <c r="B586" s="4"/>
      <c r="C586" s="5"/>
      <c r="D586" s="5"/>
      <c r="E586" s="5"/>
      <c r="F586" s="5"/>
      <c r="G586" s="5"/>
      <c r="H586" s="5"/>
      <c r="I586" s="5"/>
      <c r="J586" s="5"/>
      <c r="K586" s="5"/>
      <c r="L586" s="4"/>
    </row>
    <row r="587" ht="14.25" customHeight="1">
      <c r="A587" s="4"/>
      <c r="B587" s="4"/>
      <c r="C587" s="5"/>
      <c r="D587" s="5"/>
      <c r="E587" s="5"/>
      <c r="F587" s="5"/>
      <c r="G587" s="5"/>
      <c r="H587" s="5"/>
      <c r="I587" s="5"/>
      <c r="J587" s="5"/>
      <c r="K587" s="5"/>
      <c r="L587" s="4"/>
    </row>
    <row r="588" ht="14.25" customHeight="1">
      <c r="A588" s="4"/>
      <c r="B588" s="4"/>
      <c r="C588" s="5"/>
      <c r="D588" s="5"/>
      <c r="E588" s="5"/>
      <c r="F588" s="5"/>
      <c r="G588" s="5"/>
      <c r="H588" s="5"/>
      <c r="I588" s="5"/>
      <c r="J588" s="5"/>
      <c r="K588" s="5"/>
      <c r="L588" s="4"/>
    </row>
    <row r="589" ht="14.25" customHeight="1">
      <c r="A589" s="4"/>
      <c r="B589" s="4"/>
      <c r="C589" s="5"/>
      <c r="D589" s="5"/>
      <c r="E589" s="5"/>
      <c r="F589" s="5"/>
      <c r="G589" s="5"/>
      <c r="H589" s="5"/>
      <c r="I589" s="5"/>
      <c r="J589" s="5"/>
      <c r="K589" s="5"/>
      <c r="L589" s="4"/>
    </row>
    <row r="590" ht="14.25" customHeight="1">
      <c r="A590" s="4"/>
      <c r="B590" s="4"/>
      <c r="C590" s="5"/>
      <c r="D590" s="5"/>
      <c r="E590" s="5"/>
      <c r="F590" s="5"/>
      <c r="G590" s="5"/>
      <c r="H590" s="5"/>
      <c r="I590" s="5"/>
      <c r="J590" s="5"/>
      <c r="K590" s="5"/>
      <c r="L590" s="4"/>
    </row>
    <row r="591" ht="14.25" customHeight="1">
      <c r="A591" s="4"/>
      <c r="B591" s="4"/>
      <c r="C591" s="5"/>
      <c r="D591" s="5"/>
      <c r="E591" s="5"/>
      <c r="F591" s="5"/>
      <c r="G591" s="5"/>
      <c r="H591" s="5"/>
      <c r="I591" s="5"/>
      <c r="J591" s="5"/>
      <c r="K591" s="5"/>
      <c r="L591" s="4"/>
    </row>
    <row r="592" ht="14.25" customHeight="1">
      <c r="A592" s="4"/>
      <c r="B592" s="4"/>
      <c r="C592" s="5"/>
      <c r="D592" s="5"/>
      <c r="E592" s="5"/>
      <c r="F592" s="5"/>
      <c r="G592" s="5"/>
      <c r="H592" s="5"/>
      <c r="I592" s="5"/>
      <c r="J592" s="5"/>
      <c r="K592" s="5"/>
      <c r="L592" s="4"/>
    </row>
    <row r="593" ht="14.25" customHeight="1">
      <c r="A593" s="4"/>
      <c r="B593" s="4"/>
      <c r="C593" s="5"/>
      <c r="D593" s="5"/>
      <c r="E593" s="5"/>
      <c r="F593" s="5"/>
      <c r="G593" s="5"/>
      <c r="H593" s="5"/>
      <c r="I593" s="5"/>
      <c r="J593" s="5"/>
      <c r="K593" s="5"/>
      <c r="L593" s="4"/>
    </row>
    <row r="594" ht="14.25" customHeight="1">
      <c r="A594" s="4"/>
      <c r="B594" s="4"/>
      <c r="C594" s="5"/>
      <c r="D594" s="5"/>
      <c r="E594" s="5"/>
      <c r="F594" s="5"/>
      <c r="G594" s="5"/>
      <c r="H594" s="5"/>
      <c r="I594" s="5"/>
      <c r="J594" s="5"/>
      <c r="K594" s="5"/>
      <c r="L594" s="4"/>
    </row>
    <row r="595" ht="14.25" customHeight="1">
      <c r="A595" s="4"/>
      <c r="B595" s="4"/>
      <c r="C595" s="5"/>
      <c r="D595" s="5"/>
      <c r="E595" s="5"/>
      <c r="F595" s="5"/>
      <c r="G595" s="5"/>
      <c r="H595" s="5"/>
      <c r="I595" s="5"/>
      <c r="J595" s="5"/>
      <c r="K595" s="5"/>
      <c r="L595" s="4"/>
    </row>
    <row r="596" ht="14.25" customHeight="1">
      <c r="A596" s="4"/>
      <c r="B596" s="4"/>
      <c r="C596" s="5"/>
      <c r="D596" s="5"/>
      <c r="E596" s="5"/>
      <c r="F596" s="5"/>
      <c r="G596" s="5"/>
      <c r="H596" s="5"/>
      <c r="I596" s="5"/>
      <c r="J596" s="5"/>
      <c r="K596" s="5"/>
      <c r="L596" s="4"/>
    </row>
    <row r="597" ht="14.25" customHeight="1">
      <c r="A597" s="4"/>
      <c r="B597" s="4"/>
      <c r="C597" s="5"/>
      <c r="D597" s="5"/>
      <c r="E597" s="5"/>
      <c r="F597" s="5"/>
      <c r="G597" s="5"/>
      <c r="H597" s="5"/>
      <c r="I597" s="5"/>
      <c r="J597" s="5"/>
      <c r="K597" s="5"/>
      <c r="L597" s="4"/>
    </row>
    <row r="598" ht="14.25" customHeight="1">
      <c r="A598" s="4"/>
      <c r="B598" s="4"/>
      <c r="C598" s="5"/>
      <c r="D598" s="5"/>
      <c r="E598" s="5"/>
      <c r="F598" s="5"/>
      <c r="G598" s="5"/>
      <c r="H598" s="5"/>
      <c r="I598" s="5"/>
      <c r="J598" s="5"/>
      <c r="K598" s="5"/>
      <c r="L598" s="4"/>
    </row>
    <row r="599" ht="14.25" customHeight="1">
      <c r="A599" s="4"/>
      <c r="B599" s="4"/>
      <c r="C599" s="5"/>
      <c r="D599" s="5"/>
      <c r="E599" s="5"/>
      <c r="F599" s="5"/>
      <c r="G599" s="5"/>
      <c r="H599" s="5"/>
      <c r="I599" s="5"/>
      <c r="J599" s="5"/>
      <c r="K599" s="5"/>
      <c r="L599" s="4"/>
    </row>
    <row r="600" ht="14.25" customHeight="1">
      <c r="A600" s="4"/>
      <c r="B600" s="4"/>
      <c r="C600" s="5"/>
      <c r="D600" s="5"/>
      <c r="E600" s="5"/>
      <c r="F600" s="5"/>
      <c r="G600" s="5"/>
      <c r="H600" s="5"/>
      <c r="I600" s="5"/>
      <c r="J600" s="5"/>
      <c r="K600" s="5"/>
      <c r="L600" s="4"/>
    </row>
    <row r="601" ht="14.25" customHeight="1">
      <c r="A601" s="4"/>
      <c r="B601" s="4"/>
      <c r="C601" s="5"/>
      <c r="D601" s="5"/>
      <c r="E601" s="5"/>
      <c r="F601" s="5"/>
      <c r="G601" s="5"/>
      <c r="H601" s="5"/>
      <c r="I601" s="5"/>
      <c r="J601" s="5"/>
      <c r="K601" s="5"/>
      <c r="L601" s="4"/>
    </row>
    <row r="602" ht="14.25" customHeight="1">
      <c r="A602" s="4"/>
      <c r="B602" s="4"/>
      <c r="C602" s="5"/>
      <c r="D602" s="5"/>
      <c r="E602" s="5"/>
      <c r="F602" s="5"/>
      <c r="G602" s="5"/>
      <c r="H602" s="5"/>
      <c r="I602" s="5"/>
      <c r="J602" s="5"/>
      <c r="K602" s="5"/>
      <c r="L602" s="4"/>
    </row>
    <row r="603" ht="14.25" customHeight="1">
      <c r="A603" s="4"/>
      <c r="B603" s="4"/>
      <c r="C603" s="5"/>
      <c r="D603" s="5"/>
      <c r="E603" s="5"/>
      <c r="F603" s="5"/>
      <c r="G603" s="5"/>
      <c r="H603" s="5"/>
      <c r="I603" s="5"/>
      <c r="J603" s="5"/>
      <c r="K603" s="5"/>
      <c r="L603" s="4"/>
    </row>
    <row r="604" ht="14.25" customHeight="1">
      <c r="A604" s="4"/>
      <c r="B604" s="4"/>
      <c r="C604" s="5"/>
      <c r="D604" s="5"/>
      <c r="E604" s="5"/>
      <c r="F604" s="5"/>
      <c r="G604" s="5"/>
      <c r="H604" s="5"/>
      <c r="I604" s="5"/>
      <c r="J604" s="5"/>
      <c r="K604" s="5"/>
      <c r="L604" s="4"/>
    </row>
    <row r="605" ht="14.25" customHeight="1">
      <c r="A605" s="4"/>
      <c r="B605" s="4"/>
      <c r="C605" s="5"/>
      <c r="D605" s="5"/>
      <c r="E605" s="5"/>
      <c r="F605" s="5"/>
      <c r="G605" s="5"/>
      <c r="H605" s="5"/>
      <c r="I605" s="5"/>
      <c r="J605" s="5"/>
      <c r="K605" s="5"/>
      <c r="L605" s="4"/>
    </row>
    <row r="606" ht="14.25" customHeight="1">
      <c r="A606" s="4"/>
      <c r="B606" s="4"/>
      <c r="C606" s="5"/>
      <c r="D606" s="5"/>
      <c r="E606" s="5"/>
      <c r="F606" s="5"/>
      <c r="G606" s="5"/>
      <c r="H606" s="5"/>
      <c r="I606" s="5"/>
      <c r="J606" s="5"/>
      <c r="K606" s="5"/>
      <c r="L606" s="4"/>
    </row>
    <row r="607" ht="14.25" customHeight="1">
      <c r="A607" s="4"/>
      <c r="B607" s="4"/>
      <c r="C607" s="5"/>
      <c r="D607" s="5"/>
      <c r="E607" s="5"/>
      <c r="F607" s="5"/>
      <c r="G607" s="5"/>
      <c r="H607" s="5"/>
      <c r="I607" s="5"/>
      <c r="J607" s="5"/>
      <c r="K607" s="5"/>
      <c r="L607" s="4"/>
    </row>
    <row r="608" ht="14.25" customHeight="1">
      <c r="A608" s="4"/>
      <c r="B608" s="4"/>
      <c r="C608" s="5"/>
      <c r="D608" s="5"/>
      <c r="E608" s="5"/>
      <c r="F608" s="5"/>
      <c r="G608" s="5"/>
      <c r="H608" s="5"/>
      <c r="I608" s="5"/>
      <c r="J608" s="5"/>
      <c r="K608" s="5"/>
      <c r="L608" s="4"/>
    </row>
    <row r="609" ht="14.25" customHeight="1">
      <c r="A609" s="4"/>
      <c r="B609" s="4"/>
      <c r="C609" s="5"/>
      <c r="D609" s="5"/>
      <c r="E609" s="5"/>
      <c r="F609" s="5"/>
      <c r="G609" s="5"/>
      <c r="H609" s="5"/>
      <c r="I609" s="5"/>
      <c r="J609" s="5"/>
      <c r="K609" s="5"/>
      <c r="L609" s="4"/>
    </row>
    <row r="610" ht="14.25" customHeight="1">
      <c r="A610" s="4"/>
      <c r="B610" s="4"/>
      <c r="C610" s="5"/>
      <c r="D610" s="5"/>
      <c r="E610" s="5"/>
      <c r="F610" s="5"/>
      <c r="G610" s="5"/>
      <c r="H610" s="5"/>
      <c r="I610" s="5"/>
      <c r="J610" s="5"/>
      <c r="K610" s="5"/>
      <c r="L610" s="4"/>
    </row>
    <row r="611" ht="14.25" customHeight="1">
      <c r="A611" s="4"/>
      <c r="B611" s="4"/>
      <c r="C611" s="5"/>
      <c r="D611" s="5"/>
      <c r="E611" s="5"/>
      <c r="F611" s="5"/>
      <c r="G611" s="5"/>
      <c r="H611" s="5"/>
      <c r="I611" s="5"/>
      <c r="J611" s="5"/>
      <c r="K611" s="5"/>
      <c r="L611" s="4"/>
    </row>
    <row r="612" ht="14.25" customHeight="1">
      <c r="A612" s="4"/>
      <c r="B612" s="4"/>
      <c r="C612" s="5"/>
      <c r="D612" s="5"/>
      <c r="E612" s="5"/>
      <c r="F612" s="5"/>
      <c r="G612" s="5"/>
      <c r="H612" s="5"/>
      <c r="I612" s="5"/>
      <c r="J612" s="5"/>
      <c r="K612" s="5"/>
      <c r="L612" s="4"/>
    </row>
    <row r="613" ht="14.25" customHeight="1">
      <c r="A613" s="4"/>
      <c r="B613" s="4"/>
      <c r="C613" s="5"/>
      <c r="D613" s="5"/>
      <c r="E613" s="5"/>
      <c r="F613" s="5"/>
      <c r="G613" s="5"/>
      <c r="H613" s="5"/>
      <c r="I613" s="5"/>
      <c r="J613" s="5"/>
      <c r="K613" s="5"/>
      <c r="L613" s="4"/>
    </row>
    <row r="614" ht="14.25" customHeight="1">
      <c r="A614" s="4"/>
      <c r="B614" s="4"/>
      <c r="C614" s="5"/>
      <c r="D614" s="5"/>
      <c r="E614" s="5"/>
      <c r="F614" s="5"/>
      <c r="G614" s="5"/>
      <c r="H614" s="5"/>
      <c r="I614" s="5"/>
      <c r="J614" s="5"/>
      <c r="K614" s="5"/>
      <c r="L614" s="4"/>
    </row>
    <row r="615" ht="14.25" customHeight="1">
      <c r="A615" s="4"/>
      <c r="B615" s="4"/>
      <c r="C615" s="5"/>
      <c r="D615" s="5"/>
      <c r="E615" s="5"/>
      <c r="F615" s="5"/>
      <c r="G615" s="5"/>
      <c r="H615" s="5"/>
      <c r="I615" s="5"/>
      <c r="J615" s="5"/>
      <c r="K615" s="5"/>
      <c r="L615" s="4"/>
    </row>
    <row r="616" ht="14.25" customHeight="1">
      <c r="A616" s="4"/>
      <c r="B616" s="4"/>
      <c r="C616" s="5"/>
      <c r="D616" s="5"/>
      <c r="E616" s="5"/>
      <c r="F616" s="5"/>
      <c r="G616" s="5"/>
      <c r="H616" s="5"/>
      <c r="I616" s="5"/>
      <c r="J616" s="5"/>
      <c r="K616" s="5"/>
      <c r="L616" s="4"/>
    </row>
    <row r="617" ht="14.25" customHeight="1">
      <c r="A617" s="4"/>
      <c r="B617" s="4"/>
      <c r="C617" s="5"/>
      <c r="D617" s="5"/>
      <c r="E617" s="5"/>
      <c r="F617" s="5"/>
      <c r="G617" s="5"/>
      <c r="H617" s="5"/>
      <c r="I617" s="5"/>
      <c r="J617" s="5"/>
      <c r="K617" s="5"/>
      <c r="L617" s="4"/>
    </row>
    <row r="618" ht="14.25" customHeight="1">
      <c r="A618" s="4"/>
      <c r="B618" s="4"/>
      <c r="C618" s="5"/>
      <c r="D618" s="5"/>
      <c r="E618" s="5"/>
      <c r="F618" s="5"/>
      <c r="G618" s="5"/>
      <c r="H618" s="5"/>
      <c r="I618" s="5"/>
      <c r="J618" s="5"/>
      <c r="K618" s="5"/>
      <c r="L618" s="4"/>
    </row>
    <row r="619" ht="14.25" customHeight="1">
      <c r="A619" s="4"/>
      <c r="B619" s="4"/>
      <c r="C619" s="5"/>
      <c r="D619" s="5"/>
      <c r="E619" s="5"/>
      <c r="F619" s="5"/>
      <c r="G619" s="5"/>
      <c r="H619" s="5"/>
      <c r="I619" s="5"/>
      <c r="J619" s="5"/>
      <c r="K619" s="5"/>
      <c r="L619" s="4"/>
    </row>
    <row r="620" ht="14.25" customHeight="1">
      <c r="A620" s="4"/>
      <c r="B620" s="4"/>
      <c r="C620" s="5"/>
      <c r="D620" s="5"/>
      <c r="E620" s="5"/>
      <c r="F620" s="5"/>
      <c r="G620" s="5"/>
      <c r="H620" s="5"/>
      <c r="I620" s="5"/>
      <c r="J620" s="5"/>
      <c r="K620" s="5"/>
      <c r="L620" s="4"/>
    </row>
    <row r="621" ht="14.25" customHeight="1">
      <c r="A621" s="4"/>
      <c r="B621" s="4"/>
      <c r="C621" s="5"/>
      <c r="D621" s="5"/>
      <c r="E621" s="5"/>
      <c r="F621" s="5"/>
      <c r="G621" s="5"/>
      <c r="H621" s="5"/>
      <c r="I621" s="5"/>
      <c r="J621" s="5"/>
      <c r="K621" s="5"/>
      <c r="L621" s="4"/>
    </row>
    <row r="622" ht="14.25" customHeight="1">
      <c r="A622" s="4"/>
      <c r="B622" s="4"/>
      <c r="C622" s="5"/>
      <c r="D622" s="5"/>
      <c r="E622" s="5"/>
      <c r="F622" s="5"/>
      <c r="G622" s="5"/>
      <c r="H622" s="5"/>
      <c r="I622" s="5"/>
      <c r="J622" s="5"/>
      <c r="K622" s="5"/>
      <c r="L622" s="4"/>
    </row>
    <row r="623" ht="14.25" customHeight="1">
      <c r="A623" s="4"/>
      <c r="B623" s="4"/>
      <c r="C623" s="5"/>
      <c r="D623" s="5"/>
      <c r="E623" s="5"/>
      <c r="F623" s="5"/>
      <c r="G623" s="5"/>
      <c r="H623" s="5"/>
      <c r="I623" s="5"/>
      <c r="J623" s="5"/>
      <c r="K623" s="5"/>
      <c r="L623" s="4"/>
    </row>
    <row r="624" ht="14.25" customHeight="1">
      <c r="A624" s="4"/>
      <c r="B624" s="4"/>
      <c r="C624" s="5"/>
      <c r="D624" s="5"/>
      <c r="E624" s="5"/>
      <c r="F624" s="5"/>
      <c r="G624" s="5"/>
      <c r="H624" s="5"/>
      <c r="I624" s="5"/>
      <c r="J624" s="5"/>
      <c r="K624" s="5"/>
      <c r="L624" s="4"/>
    </row>
    <row r="625" ht="14.25" customHeight="1">
      <c r="A625" s="4"/>
      <c r="B625" s="4"/>
      <c r="C625" s="5"/>
      <c r="D625" s="5"/>
      <c r="E625" s="5"/>
      <c r="F625" s="5"/>
      <c r="G625" s="5"/>
      <c r="H625" s="5"/>
      <c r="I625" s="5"/>
      <c r="J625" s="5"/>
      <c r="K625" s="5"/>
      <c r="L625" s="4"/>
    </row>
    <row r="626" ht="14.25" customHeight="1">
      <c r="A626" s="4"/>
      <c r="B626" s="4"/>
      <c r="C626" s="5"/>
      <c r="D626" s="5"/>
      <c r="E626" s="5"/>
      <c r="F626" s="5"/>
      <c r="G626" s="5"/>
      <c r="H626" s="5"/>
      <c r="I626" s="5"/>
      <c r="J626" s="5"/>
      <c r="K626" s="5"/>
      <c r="L626" s="4"/>
    </row>
    <row r="627" ht="14.25" customHeight="1">
      <c r="A627" s="4"/>
      <c r="B627" s="4"/>
      <c r="C627" s="5"/>
      <c r="D627" s="5"/>
      <c r="E627" s="5"/>
      <c r="F627" s="5"/>
      <c r="G627" s="5"/>
      <c r="H627" s="5"/>
      <c r="I627" s="5"/>
      <c r="J627" s="5"/>
      <c r="K627" s="5"/>
      <c r="L627" s="4"/>
    </row>
    <row r="628" ht="14.25" customHeight="1">
      <c r="A628" s="4"/>
      <c r="B628" s="4"/>
      <c r="C628" s="5"/>
      <c r="D628" s="5"/>
      <c r="E628" s="5"/>
      <c r="F628" s="5"/>
      <c r="G628" s="5"/>
      <c r="H628" s="5"/>
      <c r="I628" s="5"/>
      <c r="J628" s="5"/>
      <c r="K628" s="5"/>
      <c r="L628" s="4"/>
    </row>
    <row r="629" ht="14.25" customHeight="1">
      <c r="A629" s="4"/>
      <c r="B629" s="4"/>
      <c r="C629" s="5"/>
      <c r="D629" s="5"/>
      <c r="E629" s="5"/>
      <c r="F629" s="5"/>
      <c r="G629" s="5"/>
      <c r="H629" s="5"/>
      <c r="I629" s="5"/>
      <c r="J629" s="5"/>
      <c r="K629" s="5"/>
      <c r="L629" s="4"/>
    </row>
    <row r="630" ht="14.25" customHeight="1">
      <c r="A630" s="4"/>
      <c r="B630" s="4"/>
      <c r="C630" s="5"/>
      <c r="D630" s="5"/>
      <c r="E630" s="5"/>
      <c r="F630" s="5"/>
      <c r="G630" s="5"/>
      <c r="H630" s="5"/>
      <c r="I630" s="5"/>
      <c r="J630" s="5"/>
      <c r="K630" s="5"/>
      <c r="L630" s="4"/>
    </row>
    <row r="631" ht="14.25" customHeight="1">
      <c r="A631" s="4"/>
      <c r="B631" s="4"/>
      <c r="C631" s="5"/>
      <c r="D631" s="5"/>
      <c r="E631" s="5"/>
      <c r="F631" s="5"/>
      <c r="G631" s="5"/>
      <c r="H631" s="5"/>
      <c r="I631" s="5"/>
      <c r="J631" s="5"/>
      <c r="K631" s="5"/>
      <c r="L631" s="4"/>
    </row>
    <row r="632" ht="14.25" customHeight="1">
      <c r="A632" s="4"/>
      <c r="B632" s="4"/>
      <c r="C632" s="5"/>
      <c r="D632" s="5"/>
      <c r="E632" s="5"/>
      <c r="F632" s="5"/>
      <c r="G632" s="5"/>
      <c r="H632" s="5"/>
      <c r="I632" s="5"/>
      <c r="J632" s="5"/>
      <c r="K632" s="5"/>
      <c r="L632" s="4"/>
    </row>
    <row r="633" ht="14.25" customHeight="1">
      <c r="A633" s="4"/>
      <c r="B633" s="4"/>
      <c r="C633" s="5"/>
      <c r="D633" s="5"/>
      <c r="E633" s="5"/>
      <c r="F633" s="5"/>
      <c r="G633" s="5"/>
      <c r="H633" s="5"/>
      <c r="I633" s="5"/>
      <c r="J633" s="5"/>
      <c r="K633" s="5"/>
      <c r="L633" s="4"/>
    </row>
    <row r="634" ht="14.25" customHeight="1">
      <c r="A634" s="4"/>
      <c r="B634" s="4"/>
      <c r="C634" s="5"/>
      <c r="D634" s="5"/>
      <c r="E634" s="5"/>
      <c r="F634" s="5"/>
      <c r="G634" s="5"/>
      <c r="H634" s="5"/>
      <c r="I634" s="5"/>
      <c r="J634" s="5"/>
      <c r="K634" s="5"/>
      <c r="L634" s="4"/>
    </row>
    <row r="635" ht="14.25" customHeight="1">
      <c r="A635" s="4"/>
      <c r="B635" s="4"/>
      <c r="C635" s="5"/>
      <c r="D635" s="5"/>
      <c r="E635" s="5"/>
      <c r="F635" s="5"/>
      <c r="G635" s="5"/>
      <c r="H635" s="5"/>
      <c r="I635" s="5"/>
      <c r="J635" s="5"/>
      <c r="K635" s="5"/>
      <c r="L635" s="4"/>
    </row>
    <row r="636" ht="14.25" customHeight="1">
      <c r="A636" s="4"/>
      <c r="B636" s="4"/>
      <c r="C636" s="5"/>
      <c r="D636" s="5"/>
      <c r="E636" s="5"/>
      <c r="F636" s="5"/>
      <c r="G636" s="5"/>
      <c r="H636" s="5"/>
      <c r="I636" s="5"/>
      <c r="J636" s="5"/>
      <c r="K636" s="5"/>
      <c r="L636" s="4"/>
    </row>
    <row r="637" ht="14.25" customHeight="1">
      <c r="A637" s="4"/>
      <c r="B637" s="4"/>
      <c r="C637" s="5"/>
      <c r="D637" s="5"/>
      <c r="E637" s="5"/>
      <c r="F637" s="5"/>
      <c r="G637" s="5"/>
      <c r="H637" s="5"/>
      <c r="I637" s="5"/>
      <c r="J637" s="5"/>
      <c r="K637" s="5"/>
      <c r="L637" s="4"/>
    </row>
    <row r="638" ht="14.25" customHeight="1">
      <c r="A638" s="4"/>
      <c r="B638" s="4"/>
      <c r="C638" s="5"/>
      <c r="D638" s="5"/>
      <c r="E638" s="5"/>
      <c r="F638" s="5"/>
      <c r="G638" s="5"/>
      <c r="H638" s="5"/>
      <c r="I638" s="5"/>
      <c r="J638" s="5"/>
      <c r="K638" s="5"/>
      <c r="L638" s="4"/>
    </row>
    <row r="639" ht="14.25" customHeight="1">
      <c r="A639" s="4"/>
      <c r="B639" s="4"/>
      <c r="C639" s="5"/>
      <c r="D639" s="5"/>
      <c r="E639" s="5"/>
      <c r="F639" s="5"/>
      <c r="G639" s="5"/>
      <c r="H639" s="5"/>
      <c r="I639" s="5"/>
      <c r="J639" s="5"/>
      <c r="K639" s="5"/>
      <c r="L639" s="4"/>
    </row>
    <row r="640" ht="14.25" customHeight="1">
      <c r="A640" s="4"/>
      <c r="B640" s="4"/>
      <c r="C640" s="5"/>
      <c r="D640" s="5"/>
      <c r="E640" s="5"/>
      <c r="F640" s="5"/>
      <c r="G640" s="5"/>
      <c r="H640" s="5"/>
      <c r="I640" s="5"/>
      <c r="J640" s="5"/>
      <c r="K640" s="5"/>
      <c r="L640" s="4"/>
    </row>
    <row r="641" ht="14.25" customHeight="1">
      <c r="A641" s="4"/>
      <c r="B641" s="4"/>
      <c r="C641" s="5"/>
      <c r="D641" s="5"/>
      <c r="E641" s="5"/>
      <c r="F641" s="5"/>
      <c r="G641" s="5"/>
      <c r="H641" s="5"/>
      <c r="I641" s="5"/>
      <c r="J641" s="5"/>
      <c r="K641" s="5"/>
      <c r="L641" s="4"/>
    </row>
    <row r="642" ht="14.25" customHeight="1">
      <c r="A642" s="4"/>
      <c r="B642" s="4"/>
      <c r="C642" s="5"/>
      <c r="D642" s="5"/>
      <c r="E642" s="5"/>
      <c r="F642" s="5"/>
      <c r="G642" s="5"/>
      <c r="H642" s="5"/>
      <c r="I642" s="5"/>
      <c r="J642" s="5"/>
      <c r="K642" s="5"/>
      <c r="L642" s="4"/>
    </row>
    <row r="643" ht="14.25" customHeight="1">
      <c r="A643" s="4"/>
      <c r="B643" s="4"/>
      <c r="C643" s="5"/>
      <c r="D643" s="5"/>
      <c r="E643" s="5"/>
      <c r="F643" s="5"/>
      <c r="G643" s="5"/>
      <c r="H643" s="5"/>
      <c r="I643" s="5"/>
      <c r="J643" s="5"/>
      <c r="K643" s="5"/>
      <c r="L643" s="4"/>
    </row>
    <row r="644" ht="14.25" customHeight="1">
      <c r="A644" s="4"/>
      <c r="B644" s="4"/>
      <c r="C644" s="5"/>
      <c r="D644" s="5"/>
      <c r="E644" s="5"/>
      <c r="F644" s="5"/>
      <c r="G644" s="5"/>
      <c r="H644" s="5"/>
      <c r="I644" s="5"/>
      <c r="J644" s="5"/>
      <c r="K644" s="5"/>
      <c r="L644" s="4"/>
    </row>
    <row r="645" ht="14.25" customHeight="1">
      <c r="A645" s="4"/>
      <c r="B645" s="4"/>
      <c r="C645" s="5"/>
      <c r="D645" s="5"/>
      <c r="E645" s="5"/>
      <c r="F645" s="5"/>
      <c r="G645" s="5"/>
      <c r="H645" s="5"/>
      <c r="I645" s="5"/>
      <c r="J645" s="5"/>
      <c r="K645" s="5"/>
      <c r="L645" s="4"/>
    </row>
    <row r="646" ht="14.25" customHeight="1">
      <c r="A646" s="4"/>
      <c r="B646" s="4"/>
      <c r="C646" s="5"/>
      <c r="D646" s="5"/>
      <c r="E646" s="5"/>
      <c r="F646" s="5"/>
      <c r="G646" s="5"/>
      <c r="H646" s="5"/>
      <c r="I646" s="5"/>
      <c r="J646" s="5"/>
      <c r="K646" s="5"/>
      <c r="L646" s="4"/>
    </row>
    <row r="647" ht="14.25" customHeight="1">
      <c r="A647" s="4"/>
      <c r="B647" s="4"/>
      <c r="C647" s="5"/>
      <c r="D647" s="5"/>
      <c r="E647" s="5"/>
      <c r="F647" s="5"/>
      <c r="G647" s="5"/>
      <c r="H647" s="5"/>
      <c r="I647" s="5"/>
      <c r="J647" s="5"/>
      <c r="K647" s="5"/>
      <c r="L647" s="4"/>
    </row>
    <row r="648" ht="14.25" customHeight="1">
      <c r="A648" s="4"/>
      <c r="B648" s="4"/>
      <c r="C648" s="5"/>
      <c r="D648" s="5"/>
      <c r="E648" s="5"/>
      <c r="F648" s="5"/>
      <c r="G648" s="5"/>
      <c r="H648" s="5"/>
      <c r="I648" s="5"/>
      <c r="J648" s="5"/>
      <c r="K648" s="5"/>
      <c r="L648" s="4"/>
    </row>
    <row r="649" ht="14.25" customHeight="1">
      <c r="A649" s="4"/>
      <c r="B649" s="4"/>
      <c r="C649" s="5"/>
      <c r="D649" s="5"/>
      <c r="E649" s="5"/>
      <c r="F649" s="5"/>
      <c r="G649" s="5"/>
      <c r="H649" s="5"/>
      <c r="I649" s="5"/>
      <c r="J649" s="5"/>
      <c r="K649" s="5"/>
      <c r="L649" s="4"/>
    </row>
    <row r="650" ht="14.25" customHeight="1">
      <c r="A650" s="4"/>
      <c r="B650" s="4"/>
      <c r="C650" s="5"/>
      <c r="D650" s="5"/>
      <c r="E650" s="5"/>
      <c r="F650" s="5"/>
      <c r="G650" s="5"/>
      <c r="H650" s="5"/>
      <c r="I650" s="5"/>
      <c r="J650" s="5"/>
      <c r="K650" s="5"/>
      <c r="L650" s="4"/>
    </row>
    <row r="651" ht="14.25" customHeight="1">
      <c r="A651" s="4"/>
      <c r="B651" s="4"/>
      <c r="C651" s="5"/>
      <c r="D651" s="5"/>
      <c r="E651" s="5"/>
      <c r="F651" s="5"/>
      <c r="G651" s="5"/>
      <c r="H651" s="5"/>
      <c r="I651" s="5"/>
      <c r="J651" s="5"/>
      <c r="K651" s="5"/>
      <c r="L651" s="4"/>
    </row>
    <row r="652" ht="14.25" customHeight="1">
      <c r="A652" s="4"/>
      <c r="B652" s="4"/>
      <c r="C652" s="5"/>
      <c r="D652" s="5"/>
      <c r="E652" s="5"/>
      <c r="F652" s="5"/>
      <c r="G652" s="5"/>
      <c r="H652" s="5"/>
      <c r="I652" s="5"/>
      <c r="J652" s="5"/>
      <c r="K652" s="5"/>
      <c r="L652" s="4"/>
    </row>
    <row r="653" ht="14.25" customHeight="1">
      <c r="A653" s="4"/>
      <c r="B653" s="4"/>
      <c r="C653" s="5"/>
      <c r="D653" s="5"/>
      <c r="E653" s="5"/>
      <c r="F653" s="5"/>
      <c r="G653" s="5"/>
      <c r="H653" s="5"/>
      <c r="I653" s="5"/>
      <c r="J653" s="5"/>
      <c r="K653" s="5"/>
      <c r="L653" s="4"/>
    </row>
    <row r="654" ht="14.25" customHeight="1">
      <c r="A654" s="4"/>
      <c r="B654" s="4"/>
      <c r="C654" s="5"/>
      <c r="D654" s="5"/>
      <c r="E654" s="5"/>
      <c r="F654" s="5"/>
      <c r="G654" s="5"/>
      <c r="H654" s="5"/>
      <c r="I654" s="5"/>
      <c r="J654" s="5"/>
      <c r="K654" s="5"/>
      <c r="L654" s="4"/>
    </row>
    <row r="655" ht="14.25" customHeight="1">
      <c r="A655" s="4"/>
      <c r="B655" s="4"/>
      <c r="C655" s="5"/>
      <c r="D655" s="5"/>
      <c r="E655" s="5"/>
      <c r="F655" s="5"/>
      <c r="G655" s="5"/>
      <c r="H655" s="5"/>
      <c r="I655" s="5"/>
      <c r="J655" s="5"/>
      <c r="K655" s="5"/>
      <c r="L655" s="4"/>
    </row>
    <row r="656" ht="14.25" customHeight="1">
      <c r="A656" s="4"/>
      <c r="B656" s="4"/>
      <c r="C656" s="5"/>
      <c r="D656" s="5"/>
      <c r="E656" s="5"/>
      <c r="F656" s="5"/>
      <c r="G656" s="5"/>
      <c r="H656" s="5"/>
      <c r="I656" s="5"/>
      <c r="J656" s="5"/>
      <c r="K656" s="5"/>
      <c r="L656" s="4"/>
    </row>
    <row r="657" ht="14.25" customHeight="1">
      <c r="A657" s="4"/>
      <c r="B657" s="4"/>
      <c r="C657" s="5"/>
      <c r="D657" s="5"/>
      <c r="E657" s="5"/>
      <c r="F657" s="5"/>
      <c r="G657" s="5"/>
      <c r="H657" s="5"/>
      <c r="I657" s="5"/>
      <c r="J657" s="5"/>
      <c r="K657" s="5"/>
      <c r="L657" s="4"/>
    </row>
    <row r="658" ht="14.25" customHeight="1">
      <c r="A658" s="4"/>
      <c r="B658" s="4"/>
      <c r="C658" s="5"/>
      <c r="D658" s="5"/>
      <c r="E658" s="5"/>
      <c r="F658" s="5"/>
      <c r="G658" s="5"/>
      <c r="H658" s="5"/>
      <c r="I658" s="5"/>
      <c r="J658" s="5"/>
      <c r="K658" s="5"/>
      <c r="L658" s="4"/>
    </row>
    <row r="659" ht="14.25" customHeight="1">
      <c r="A659" s="4"/>
      <c r="B659" s="4"/>
      <c r="C659" s="5"/>
      <c r="D659" s="5"/>
      <c r="E659" s="5"/>
      <c r="F659" s="5"/>
      <c r="G659" s="5"/>
      <c r="H659" s="5"/>
      <c r="I659" s="5"/>
      <c r="J659" s="5"/>
      <c r="K659" s="5"/>
      <c r="L659" s="4"/>
    </row>
    <row r="660" ht="14.25" customHeight="1">
      <c r="A660" s="4"/>
      <c r="B660" s="4"/>
      <c r="C660" s="5"/>
      <c r="D660" s="5"/>
      <c r="E660" s="5"/>
      <c r="F660" s="5"/>
      <c r="G660" s="5"/>
      <c r="H660" s="5"/>
      <c r="I660" s="5"/>
      <c r="J660" s="5"/>
      <c r="K660" s="5"/>
      <c r="L660" s="4"/>
    </row>
    <row r="661" ht="14.25" customHeight="1">
      <c r="A661" s="4"/>
      <c r="B661" s="4"/>
      <c r="C661" s="5"/>
      <c r="D661" s="5"/>
      <c r="E661" s="5"/>
      <c r="F661" s="5"/>
      <c r="G661" s="5"/>
      <c r="H661" s="5"/>
      <c r="I661" s="5"/>
      <c r="J661" s="5"/>
      <c r="K661" s="5"/>
      <c r="L661" s="4"/>
    </row>
    <row r="662" ht="14.25" customHeight="1">
      <c r="A662" s="4"/>
      <c r="B662" s="4"/>
      <c r="C662" s="5"/>
      <c r="D662" s="5"/>
      <c r="E662" s="5"/>
      <c r="F662" s="5"/>
      <c r="G662" s="5"/>
      <c r="H662" s="5"/>
      <c r="I662" s="5"/>
      <c r="J662" s="5"/>
      <c r="K662" s="5"/>
      <c r="L662" s="4"/>
    </row>
    <row r="663" ht="14.25" customHeight="1">
      <c r="A663" s="4"/>
      <c r="B663" s="4"/>
      <c r="C663" s="5"/>
      <c r="D663" s="5"/>
      <c r="E663" s="5"/>
      <c r="F663" s="5"/>
      <c r="G663" s="5"/>
      <c r="H663" s="5"/>
      <c r="I663" s="5"/>
      <c r="J663" s="5"/>
      <c r="K663" s="5"/>
      <c r="L663" s="4"/>
    </row>
    <row r="664" ht="14.25" customHeight="1">
      <c r="A664" s="4"/>
      <c r="B664" s="4"/>
      <c r="C664" s="5"/>
      <c r="D664" s="5"/>
      <c r="E664" s="5"/>
      <c r="F664" s="5"/>
      <c r="G664" s="5"/>
      <c r="H664" s="5"/>
      <c r="I664" s="5"/>
      <c r="J664" s="5"/>
      <c r="K664" s="5"/>
      <c r="L664" s="4"/>
    </row>
    <row r="665" ht="14.25" customHeight="1">
      <c r="A665" s="4"/>
      <c r="B665" s="4"/>
      <c r="C665" s="5"/>
      <c r="D665" s="5"/>
      <c r="E665" s="5"/>
      <c r="F665" s="5"/>
      <c r="G665" s="5"/>
      <c r="H665" s="5"/>
      <c r="I665" s="5"/>
      <c r="J665" s="5"/>
      <c r="K665" s="5"/>
      <c r="L665" s="4"/>
    </row>
    <row r="666" ht="14.25" customHeight="1">
      <c r="A666" s="4"/>
      <c r="B666" s="4"/>
      <c r="C666" s="5"/>
      <c r="D666" s="5"/>
      <c r="E666" s="5"/>
      <c r="F666" s="5"/>
      <c r="G666" s="5"/>
      <c r="H666" s="5"/>
      <c r="I666" s="5"/>
      <c r="J666" s="5"/>
      <c r="K666" s="5"/>
      <c r="L666" s="4"/>
    </row>
    <row r="667" ht="14.25" customHeight="1">
      <c r="A667" s="4"/>
      <c r="B667" s="4"/>
      <c r="C667" s="5"/>
      <c r="D667" s="5"/>
      <c r="E667" s="5"/>
      <c r="F667" s="5"/>
      <c r="G667" s="5"/>
      <c r="H667" s="5"/>
      <c r="I667" s="5"/>
      <c r="J667" s="5"/>
      <c r="K667" s="5"/>
      <c r="L667" s="4"/>
    </row>
    <row r="668" ht="14.25" customHeight="1">
      <c r="A668" s="4"/>
      <c r="B668" s="4"/>
      <c r="C668" s="5"/>
      <c r="D668" s="5"/>
      <c r="E668" s="5"/>
      <c r="F668" s="5"/>
      <c r="G668" s="5"/>
      <c r="H668" s="5"/>
      <c r="I668" s="5"/>
      <c r="J668" s="5"/>
      <c r="K668" s="5"/>
      <c r="L668" s="4"/>
    </row>
    <row r="669" ht="14.25" customHeight="1">
      <c r="A669" s="4"/>
      <c r="B669" s="4"/>
      <c r="C669" s="5"/>
      <c r="D669" s="5"/>
      <c r="E669" s="5"/>
      <c r="F669" s="5"/>
      <c r="G669" s="5"/>
      <c r="H669" s="5"/>
      <c r="I669" s="5"/>
      <c r="J669" s="5"/>
      <c r="K669" s="5"/>
      <c r="L669" s="4"/>
    </row>
    <row r="670" ht="14.25" customHeight="1">
      <c r="A670" s="4"/>
      <c r="B670" s="4"/>
      <c r="C670" s="5"/>
      <c r="D670" s="5"/>
      <c r="E670" s="5"/>
      <c r="F670" s="5"/>
      <c r="G670" s="5"/>
      <c r="H670" s="5"/>
      <c r="I670" s="5"/>
      <c r="J670" s="5"/>
      <c r="K670" s="5"/>
      <c r="L670" s="4"/>
    </row>
    <row r="671" ht="14.25" customHeight="1">
      <c r="A671" s="4"/>
      <c r="B671" s="4"/>
      <c r="C671" s="5"/>
      <c r="D671" s="5"/>
      <c r="E671" s="5"/>
      <c r="F671" s="5"/>
      <c r="G671" s="5"/>
      <c r="H671" s="5"/>
      <c r="I671" s="5"/>
      <c r="J671" s="5"/>
      <c r="K671" s="5"/>
      <c r="L671" s="4"/>
    </row>
    <row r="672" ht="14.25" customHeight="1">
      <c r="A672" s="4"/>
      <c r="B672" s="4"/>
      <c r="C672" s="5"/>
      <c r="D672" s="5"/>
      <c r="E672" s="5"/>
      <c r="F672" s="5"/>
      <c r="G672" s="5"/>
      <c r="H672" s="5"/>
      <c r="I672" s="5"/>
      <c r="J672" s="5"/>
      <c r="K672" s="5"/>
      <c r="L672" s="4"/>
    </row>
    <row r="673" ht="14.25" customHeight="1">
      <c r="A673" s="4"/>
      <c r="B673" s="4"/>
      <c r="C673" s="5"/>
      <c r="D673" s="5"/>
      <c r="E673" s="5"/>
      <c r="F673" s="5"/>
      <c r="G673" s="5"/>
      <c r="H673" s="5"/>
      <c r="I673" s="5"/>
      <c r="J673" s="5"/>
      <c r="K673" s="5"/>
      <c r="L673" s="4"/>
    </row>
    <row r="674" ht="14.25" customHeight="1">
      <c r="A674" s="4"/>
      <c r="B674" s="4"/>
      <c r="C674" s="5"/>
      <c r="D674" s="5"/>
      <c r="E674" s="5"/>
      <c r="F674" s="5"/>
      <c r="G674" s="5"/>
      <c r="H674" s="5"/>
      <c r="I674" s="5"/>
      <c r="J674" s="5"/>
      <c r="K674" s="5"/>
      <c r="L674" s="4"/>
    </row>
    <row r="675" ht="14.25" customHeight="1">
      <c r="A675" s="4"/>
      <c r="B675" s="4"/>
      <c r="C675" s="5"/>
      <c r="D675" s="5"/>
      <c r="E675" s="5"/>
      <c r="F675" s="5"/>
      <c r="G675" s="5"/>
      <c r="H675" s="5"/>
      <c r="I675" s="5"/>
      <c r="J675" s="5"/>
      <c r="K675" s="5"/>
      <c r="L675" s="4"/>
    </row>
    <row r="676" ht="14.25" customHeight="1">
      <c r="A676" s="4"/>
      <c r="B676" s="4"/>
      <c r="C676" s="5"/>
      <c r="D676" s="5"/>
      <c r="E676" s="5"/>
      <c r="F676" s="5"/>
      <c r="G676" s="5"/>
      <c r="H676" s="5"/>
      <c r="I676" s="5"/>
      <c r="J676" s="5"/>
      <c r="K676" s="5"/>
      <c r="L676" s="4"/>
    </row>
    <row r="677" ht="14.25" customHeight="1">
      <c r="A677" s="4"/>
      <c r="B677" s="4"/>
      <c r="C677" s="5"/>
      <c r="D677" s="5"/>
      <c r="E677" s="5"/>
      <c r="F677" s="5"/>
      <c r="G677" s="5"/>
      <c r="H677" s="5"/>
      <c r="I677" s="5"/>
      <c r="J677" s="5"/>
      <c r="K677" s="5"/>
      <c r="L677" s="4"/>
    </row>
    <row r="678" ht="14.25" customHeight="1">
      <c r="A678" s="4"/>
      <c r="B678" s="4"/>
      <c r="C678" s="5"/>
      <c r="D678" s="5"/>
      <c r="E678" s="5"/>
      <c r="F678" s="5"/>
      <c r="G678" s="5"/>
      <c r="H678" s="5"/>
      <c r="I678" s="5"/>
      <c r="J678" s="5"/>
      <c r="K678" s="5"/>
      <c r="L678" s="4"/>
    </row>
    <row r="679" ht="14.25" customHeight="1">
      <c r="A679" s="4"/>
      <c r="B679" s="4"/>
      <c r="C679" s="5"/>
      <c r="D679" s="5"/>
      <c r="E679" s="5"/>
      <c r="F679" s="5"/>
      <c r="G679" s="5"/>
      <c r="H679" s="5"/>
      <c r="I679" s="5"/>
      <c r="J679" s="5"/>
      <c r="K679" s="5"/>
      <c r="L679" s="4"/>
    </row>
    <row r="680" ht="14.25" customHeight="1">
      <c r="A680" s="4"/>
      <c r="B680" s="4"/>
      <c r="C680" s="5"/>
      <c r="D680" s="5"/>
      <c r="E680" s="5"/>
      <c r="F680" s="5"/>
      <c r="G680" s="5"/>
      <c r="H680" s="5"/>
      <c r="I680" s="5"/>
      <c r="J680" s="5"/>
      <c r="K680" s="5"/>
      <c r="L680" s="4"/>
    </row>
    <row r="681" ht="14.25" customHeight="1">
      <c r="A681" s="4"/>
      <c r="B681" s="4"/>
      <c r="C681" s="5"/>
      <c r="D681" s="5"/>
      <c r="E681" s="5"/>
      <c r="F681" s="5"/>
      <c r="G681" s="5"/>
      <c r="H681" s="5"/>
      <c r="I681" s="5"/>
      <c r="J681" s="5"/>
      <c r="K681" s="5"/>
      <c r="L681" s="4"/>
    </row>
    <row r="682" ht="14.25" customHeight="1">
      <c r="A682" s="4"/>
      <c r="B682" s="4"/>
      <c r="C682" s="5"/>
      <c r="D682" s="5"/>
      <c r="E682" s="5"/>
      <c r="F682" s="5"/>
      <c r="G682" s="5"/>
      <c r="H682" s="5"/>
      <c r="I682" s="5"/>
      <c r="J682" s="5"/>
      <c r="K682" s="5"/>
      <c r="L682" s="4"/>
    </row>
    <row r="683" ht="14.25" customHeight="1">
      <c r="A683" s="4"/>
      <c r="B683" s="4"/>
      <c r="C683" s="5"/>
      <c r="D683" s="5"/>
      <c r="E683" s="5"/>
      <c r="F683" s="5"/>
      <c r="G683" s="5"/>
      <c r="H683" s="5"/>
      <c r="I683" s="5"/>
      <c r="J683" s="5"/>
      <c r="K683" s="5"/>
      <c r="L683" s="4"/>
    </row>
    <row r="684" ht="14.25" customHeight="1">
      <c r="A684" s="4"/>
      <c r="B684" s="4"/>
      <c r="C684" s="5"/>
      <c r="D684" s="5"/>
      <c r="E684" s="5"/>
      <c r="F684" s="5"/>
      <c r="G684" s="5"/>
      <c r="H684" s="5"/>
      <c r="I684" s="5"/>
      <c r="J684" s="5"/>
      <c r="K684" s="5"/>
      <c r="L684" s="4"/>
    </row>
    <row r="685" ht="14.25" customHeight="1">
      <c r="A685" s="4"/>
      <c r="B685" s="4"/>
      <c r="C685" s="5"/>
      <c r="D685" s="5"/>
      <c r="E685" s="5"/>
      <c r="F685" s="5"/>
      <c r="G685" s="5"/>
      <c r="H685" s="5"/>
      <c r="I685" s="5"/>
      <c r="J685" s="5"/>
      <c r="K685" s="5"/>
      <c r="L685" s="4"/>
    </row>
    <row r="686" ht="14.25" customHeight="1">
      <c r="A686" s="4"/>
      <c r="B686" s="4"/>
      <c r="C686" s="5"/>
      <c r="D686" s="5"/>
      <c r="E686" s="5"/>
      <c r="F686" s="5"/>
      <c r="G686" s="5"/>
      <c r="H686" s="5"/>
      <c r="I686" s="5"/>
      <c r="J686" s="5"/>
      <c r="K686" s="5"/>
      <c r="L686" s="4"/>
    </row>
    <row r="687" ht="14.25" customHeight="1">
      <c r="A687" s="4"/>
      <c r="B687" s="4"/>
      <c r="C687" s="5"/>
      <c r="D687" s="5"/>
      <c r="E687" s="5"/>
      <c r="F687" s="5"/>
      <c r="G687" s="5"/>
      <c r="H687" s="5"/>
      <c r="I687" s="5"/>
      <c r="J687" s="5"/>
      <c r="K687" s="5"/>
      <c r="L687" s="4"/>
    </row>
    <row r="688" ht="14.25" customHeight="1">
      <c r="A688" s="4"/>
      <c r="B688" s="4"/>
      <c r="C688" s="5"/>
      <c r="D688" s="5"/>
      <c r="E688" s="5"/>
      <c r="F688" s="5"/>
      <c r="G688" s="5"/>
      <c r="H688" s="5"/>
      <c r="I688" s="5"/>
      <c r="J688" s="5"/>
      <c r="K688" s="5"/>
      <c r="L688" s="4"/>
    </row>
    <row r="689" ht="14.25" customHeight="1">
      <c r="A689" s="4"/>
      <c r="B689" s="4"/>
      <c r="C689" s="5"/>
      <c r="D689" s="5"/>
      <c r="E689" s="5"/>
      <c r="F689" s="5"/>
      <c r="G689" s="5"/>
      <c r="H689" s="5"/>
      <c r="I689" s="5"/>
      <c r="J689" s="5"/>
      <c r="K689" s="5"/>
      <c r="L689" s="4"/>
    </row>
    <row r="690" ht="14.25" customHeight="1">
      <c r="A690" s="4"/>
      <c r="B690" s="4"/>
      <c r="C690" s="5"/>
      <c r="D690" s="5"/>
      <c r="E690" s="5"/>
      <c r="F690" s="5"/>
      <c r="G690" s="5"/>
      <c r="H690" s="5"/>
      <c r="I690" s="5"/>
      <c r="J690" s="5"/>
      <c r="K690" s="5"/>
      <c r="L690" s="4"/>
    </row>
    <row r="691" ht="14.25" customHeight="1">
      <c r="A691" s="4"/>
      <c r="B691" s="4"/>
      <c r="C691" s="5"/>
      <c r="D691" s="5"/>
      <c r="E691" s="5"/>
      <c r="F691" s="5"/>
      <c r="G691" s="5"/>
      <c r="H691" s="5"/>
      <c r="I691" s="5"/>
      <c r="J691" s="5"/>
      <c r="K691" s="5"/>
      <c r="L691" s="4"/>
    </row>
    <row r="692" ht="14.25" customHeight="1">
      <c r="A692" s="4"/>
      <c r="B692" s="4"/>
      <c r="C692" s="5"/>
      <c r="D692" s="5"/>
      <c r="E692" s="5"/>
      <c r="F692" s="5"/>
      <c r="G692" s="5"/>
      <c r="H692" s="5"/>
      <c r="I692" s="5"/>
      <c r="J692" s="5"/>
      <c r="K692" s="5"/>
      <c r="L692" s="4"/>
    </row>
    <row r="693" ht="14.25" customHeight="1">
      <c r="A693" s="4"/>
      <c r="B693" s="4"/>
      <c r="C693" s="5"/>
      <c r="D693" s="5"/>
      <c r="E693" s="5"/>
      <c r="F693" s="5"/>
      <c r="G693" s="5"/>
      <c r="H693" s="5"/>
      <c r="I693" s="5"/>
      <c r="J693" s="5"/>
      <c r="K693" s="5"/>
      <c r="L693" s="4"/>
    </row>
    <row r="694" ht="14.25" customHeight="1">
      <c r="A694" s="4"/>
      <c r="B694" s="4"/>
      <c r="C694" s="5"/>
      <c r="D694" s="5"/>
      <c r="E694" s="5"/>
      <c r="F694" s="5"/>
      <c r="G694" s="5"/>
      <c r="H694" s="5"/>
      <c r="I694" s="5"/>
      <c r="J694" s="5"/>
      <c r="K694" s="5"/>
      <c r="L694" s="4"/>
    </row>
    <row r="695" ht="14.25" customHeight="1">
      <c r="A695" s="4"/>
      <c r="B695" s="4"/>
      <c r="C695" s="5"/>
      <c r="D695" s="5"/>
      <c r="E695" s="5"/>
      <c r="F695" s="5"/>
      <c r="G695" s="5"/>
      <c r="H695" s="5"/>
      <c r="I695" s="5"/>
      <c r="J695" s="5"/>
      <c r="K695" s="5"/>
      <c r="L695" s="4"/>
    </row>
    <row r="696" ht="14.25" customHeight="1">
      <c r="A696" s="4"/>
      <c r="B696" s="4"/>
      <c r="C696" s="5"/>
      <c r="D696" s="5"/>
      <c r="E696" s="5"/>
      <c r="F696" s="5"/>
      <c r="G696" s="5"/>
      <c r="H696" s="5"/>
      <c r="I696" s="5"/>
      <c r="J696" s="5"/>
      <c r="K696" s="5"/>
      <c r="L696" s="4"/>
    </row>
    <row r="697" ht="14.25" customHeight="1">
      <c r="A697" s="4"/>
      <c r="B697" s="4"/>
      <c r="C697" s="5"/>
      <c r="D697" s="5"/>
      <c r="E697" s="5"/>
      <c r="F697" s="5"/>
      <c r="G697" s="5"/>
      <c r="H697" s="5"/>
      <c r="I697" s="5"/>
      <c r="J697" s="5"/>
      <c r="K697" s="5"/>
      <c r="L697" s="4"/>
    </row>
    <row r="698" ht="14.25" customHeight="1">
      <c r="A698" s="4"/>
      <c r="B698" s="4"/>
      <c r="C698" s="5"/>
      <c r="D698" s="5"/>
      <c r="E698" s="5"/>
      <c r="F698" s="5"/>
      <c r="G698" s="5"/>
      <c r="H698" s="5"/>
      <c r="I698" s="5"/>
      <c r="J698" s="5"/>
      <c r="K698" s="5"/>
      <c r="L698" s="4"/>
    </row>
    <row r="699" ht="14.25" customHeight="1">
      <c r="A699" s="4"/>
      <c r="B699" s="4"/>
      <c r="C699" s="5"/>
      <c r="D699" s="5"/>
      <c r="E699" s="5"/>
      <c r="F699" s="5"/>
      <c r="G699" s="5"/>
      <c r="H699" s="5"/>
      <c r="I699" s="5"/>
      <c r="J699" s="5"/>
      <c r="K699" s="5"/>
      <c r="L699" s="4"/>
    </row>
    <row r="700" ht="14.25" customHeight="1">
      <c r="A700" s="4"/>
      <c r="B700" s="4"/>
      <c r="C700" s="5"/>
      <c r="D700" s="5"/>
      <c r="E700" s="5"/>
      <c r="F700" s="5"/>
      <c r="G700" s="5"/>
      <c r="H700" s="5"/>
      <c r="I700" s="5"/>
      <c r="J700" s="5"/>
      <c r="K700" s="5"/>
      <c r="L700" s="4"/>
    </row>
    <row r="701" ht="14.25" customHeight="1">
      <c r="A701" s="4"/>
      <c r="B701" s="4"/>
      <c r="C701" s="5"/>
      <c r="D701" s="5"/>
      <c r="E701" s="5"/>
      <c r="F701" s="5"/>
      <c r="G701" s="5"/>
      <c r="H701" s="5"/>
      <c r="I701" s="5"/>
      <c r="J701" s="5"/>
      <c r="K701" s="5"/>
      <c r="L701" s="4"/>
    </row>
    <row r="702" ht="14.25" customHeight="1">
      <c r="A702" s="4"/>
      <c r="B702" s="4"/>
      <c r="C702" s="5"/>
      <c r="D702" s="5"/>
      <c r="E702" s="5"/>
      <c r="F702" s="5"/>
      <c r="G702" s="5"/>
      <c r="H702" s="5"/>
      <c r="I702" s="5"/>
      <c r="J702" s="5"/>
      <c r="K702" s="5"/>
      <c r="L702" s="4"/>
    </row>
    <row r="703" ht="14.25" customHeight="1">
      <c r="A703" s="4"/>
      <c r="B703" s="4"/>
      <c r="C703" s="5"/>
      <c r="D703" s="5"/>
      <c r="E703" s="5"/>
      <c r="F703" s="5"/>
      <c r="G703" s="5"/>
      <c r="H703" s="5"/>
      <c r="I703" s="5"/>
      <c r="J703" s="5"/>
      <c r="K703" s="5"/>
      <c r="L703" s="4"/>
    </row>
    <row r="704" ht="14.25" customHeight="1">
      <c r="A704" s="4"/>
      <c r="B704" s="4"/>
      <c r="C704" s="5"/>
      <c r="D704" s="5"/>
      <c r="E704" s="5"/>
      <c r="F704" s="5"/>
      <c r="G704" s="5"/>
      <c r="H704" s="5"/>
      <c r="I704" s="5"/>
      <c r="J704" s="5"/>
      <c r="K704" s="5"/>
      <c r="L704" s="4"/>
    </row>
    <row r="705" ht="14.25" customHeight="1">
      <c r="A705" s="4"/>
      <c r="B705" s="4"/>
      <c r="C705" s="5"/>
      <c r="D705" s="5"/>
      <c r="E705" s="5"/>
      <c r="F705" s="5"/>
      <c r="G705" s="5"/>
      <c r="H705" s="5"/>
      <c r="I705" s="5"/>
      <c r="J705" s="5"/>
      <c r="K705" s="5"/>
      <c r="L705" s="4"/>
    </row>
    <row r="706" ht="14.25" customHeight="1">
      <c r="A706" s="4"/>
      <c r="B706" s="4"/>
      <c r="C706" s="5"/>
      <c r="D706" s="5"/>
      <c r="E706" s="5"/>
      <c r="F706" s="5"/>
      <c r="G706" s="5"/>
      <c r="H706" s="5"/>
      <c r="I706" s="5"/>
      <c r="J706" s="5"/>
      <c r="K706" s="5"/>
      <c r="L706" s="4"/>
    </row>
    <row r="707" ht="14.25" customHeight="1">
      <c r="A707" s="4"/>
      <c r="B707" s="4"/>
      <c r="C707" s="5"/>
      <c r="D707" s="5"/>
      <c r="E707" s="5"/>
      <c r="F707" s="5"/>
      <c r="G707" s="5"/>
      <c r="H707" s="5"/>
      <c r="I707" s="5"/>
      <c r="J707" s="5"/>
      <c r="K707" s="5"/>
      <c r="L707" s="4"/>
    </row>
    <row r="708" ht="14.25" customHeight="1">
      <c r="A708" s="4"/>
      <c r="B708" s="4"/>
      <c r="C708" s="5"/>
      <c r="D708" s="5"/>
      <c r="E708" s="5"/>
      <c r="F708" s="5"/>
      <c r="G708" s="5"/>
      <c r="H708" s="5"/>
      <c r="I708" s="5"/>
      <c r="J708" s="5"/>
      <c r="K708" s="5"/>
      <c r="L708" s="4"/>
    </row>
    <row r="709" ht="14.25" customHeight="1">
      <c r="A709" s="4"/>
      <c r="B709" s="4"/>
      <c r="C709" s="5"/>
      <c r="D709" s="5"/>
      <c r="E709" s="5"/>
      <c r="F709" s="5"/>
      <c r="G709" s="5"/>
      <c r="H709" s="5"/>
      <c r="I709" s="5"/>
      <c r="J709" s="5"/>
      <c r="K709" s="5"/>
      <c r="L709" s="4"/>
    </row>
    <row r="710" ht="14.25" customHeight="1">
      <c r="A710" s="4"/>
      <c r="B710" s="4"/>
      <c r="C710" s="5"/>
      <c r="D710" s="5"/>
      <c r="E710" s="5"/>
      <c r="F710" s="5"/>
      <c r="G710" s="5"/>
      <c r="H710" s="5"/>
      <c r="I710" s="5"/>
      <c r="J710" s="5"/>
      <c r="K710" s="5"/>
      <c r="L710" s="4"/>
    </row>
    <row r="711" ht="14.25" customHeight="1">
      <c r="A711" s="4"/>
      <c r="B711" s="4"/>
      <c r="C711" s="5"/>
      <c r="D711" s="5"/>
      <c r="E711" s="5"/>
      <c r="F711" s="5"/>
      <c r="G711" s="5"/>
      <c r="H711" s="5"/>
      <c r="I711" s="5"/>
      <c r="J711" s="5"/>
      <c r="K711" s="5"/>
      <c r="L711" s="4"/>
    </row>
    <row r="712" ht="14.25" customHeight="1">
      <c r="A712" s="4"/>
      <c r="B712" s="4"/>
      <c r="C712" s="5"/>
      <c r="D712" s="5"/>
      <c r="E712" s="5"/>
      <c r="F712" s="5"/>
      <c r="G712" s="5"/>
      <c r="H712" s="5"/>
      <c r="I712" s="5"/>
      <c r="J712" s="5"/>
      <c r="K712" s="5"/>
      <c r="L712" s="4"/>
    </row>
    <row r="713" ht="14.25" customHeight="1">
      <c r="A713" s="4"/>
      <c r="B713" s="4"/>
      <c r="C713" s="5"/>
      <c r="D713" s="5"/>
      <c r="E713" s="5"/>
      <c r="F713" s="5"/>
      <c r="G713" s="5"/>
      <c r="H713" s="5"/>
      <c r="I713" s="5"/>
      <c r="J713" s="5"/>
      <c r="K713" s="5"/>
      <c r="L713" s="4"/>
    </row>
    <row r="714" ht="14.25" customHeight="1">
      <c r="A714" s="4"/>
      <c r="B714" s="4"/>
      <c r="C714" s="5"/>
      <c r="D714" s="5"/>
      <c r="E714" s="5"/>
      <c r="F714" s="5"/>
      <c r="G714" s="5"/>
      <c r="H714" s="5"/>
      <c r="I714" s="5"/>
      <c r="J714" s="5"/>
      <c r="K714" s="5"/>
      <c r="L714" s="4"/>
    </row>
    <row r="715" ht="14.25" customHeight="1">
      <c r="A715" s="4"/>
      <c r="B715" s="4"/>
      <c r="C715" s="5"/>
      <c r="D715" s="5"/>
      <c r="E715" s="5"/>
      <c r="F715" s="5"/>
      <c r="G715" s="5"/>
      <c r="H715" s="5"/>
      <c r="I715" s="5"/>
      <c r="J715" s="5"/>
      <c r="K715" s="5"/>
      <c r="L715" s="4"/>
    </row>
    <row r="716" ht="14.25" customHeight="1">
      <c r="A716" s="4"/>
      <c r="B716" s="4"/>
      <c r="C716" s="5"/>
      <c r="D716" s="5"/>
      <c r="E716" s="5"/>
      <c r="F716" s="5"/>
      <c r="G716" s="5"/>
      <c r="H716" s="5"/>
      <c r="I716" s="5"/>
      <c r="J716" s="5"/>
      <c r="K716" s="5"/>
      <c r="L716" s="4"/>
    </row>
    <row r="717" ht="14.25" customHeight="1">
      <c r="A717" s="4"/>
      <c r="B717" s="4"/>
      <c r="C717" s="5"/>
      <c r="D717" s="5"/>
      <c r="E717" s="5"/>
      <c r="F717" s="5"/>
      <c r="G717" s="5"/>
      <c r="H717" s="5"/>
      <c r="I717" s="5"/>
      <c r="J717" s="5"/>
      <c r="K717" s="5"/>
      <c r="L717" s="4"/>
    </row>
    <row r="718" ht="14.25" customHeight="1">
      <c r="A718" s="4"/>
      <c r="B718" s="4"/>
      <c r="C718" s="5"/>
      <c r="D718" s="5"/>
      <c r="E718" s="5"/>
      <c r="F718" s="5"/>
      <c r="G718" s="5"/>
      <c r="H718" s="5"/>
      <c r="I718" s="5"/>
      <c r="J718" s="5"/>
      <c r="K718" s="5"/>
      <c r="L718" s="4"/>
    </row>
    <row r="719" ht="14.25" customHeight="1">
      <c r="A719" s="4"/>
      <c r="B719" s="4"/>
      <c r="C719" s="5"/>
      <c r="D719" s="5"/>
      <c r="E719" s="5"/>
      <c r="F719" s="5"/>
      <c r="G719" s="5"/>
      <c r="H719" s="5"/>
      <c r="I719" s="5"/>
      <c r="J719" s="5"/>
      <c r="K719" s="5"/>
      <c r="L719" s="4"/>
    </row>
    <row r="720" ht="14.25" customHeight="1">
      <c r="A720" s="4"/>
      <c r="B720" s="4"/>
      <c r="C720" s="5"/>
      <c r="D720" s="5"/>
      <c r="E720" s="5"/>
      <c r="F720" s="5"/>
      <c r="G720" s="5"/>
      <c r="H720" s="5"/>
      <c r="I720" s="5"/>
      <c r="J720" s="5"/>
      <c r="K720" s="5"/>
      <c r="L720" s="4"/>
    </row>
    <row r="721" ht="14.25" customHeight="1">
      <c r="A721" s="4"/>
      <c r="B721" s="4"/>
      <c r="C721" s="5"/>
      <c r="D721" s="5"/>
      <c r="E721" s="5"/>
      <c r="F721" s="5"/>
      <c r="G721" s="5"/>
      <c r="H721" s="5"/>
      <c r="I721" s="5"/>
      <c r="J721" s="5"/>
      <c r="K721" s="5"/>
      <c r="L721" s="4"/>
    </row>
    <row r="722" ht="14.25" customHeight="1">
      <c r="A722" s="4"/>
      <c r="B722" s="4"/>
      <c r="C722" s="5"/>
      <c r="D722" s="5"/>
      <c r="E722" s="5"/>
      <c r="F722" s="5"/>
      <c r="G722" s="5"/>
      <c r="H722" s="5"/>
      <c r="I722" s="5"/>
      <c r="J722" s="5"/>
      <c r="K722" s="5"/>
      <c r="L722" s="4"/>
    </row>
    <row r="723" ht="14.25" customHeight="1">
      <c r="A723" s="4"/>
      <c r="B723" s="4"/>
      <c r="C723" s="5"/>
      <c r="D723" s="5"/>
      <c r="E723" s="5"/>
      <c r="F723" s="5"/>
      <c r="G723" s="5"/>
      <c r="H723" s="5"/>
      <c r="I723" s="5"/>
      <c r="J723" s="5"/>
      <c r="K723" s="5"/>
      <c r="L723" s="4"/>
    </row>
    <row r="724" ht="14.25" customHeight="1">
      <c r="A724" s="4"/>
      <c r="B724" s="4"/>
      <c r="C724" s="5"/>
      <c r="D724" s="5"/>
      <c r="E724" s="5"/>
      <c r="F724" s="5"/>
      <c r="G724" s="5"/>
      <c r="H724" s="5"/>
      <c r="I724" s="5"/>
      <c r="J724" s="5"/>
      <c r="K724" s="5"/>
      <c r="L724" s="4"/>
    </row>
    <row r="725" ht="14.25" customHeight="1">
      <c r="A725" s="4"/>
      <c r="B725" s="4"/>
      <c r="C725" s="5"/>
      <c r="D725" s="5"/>
      <c r="E725" s="5"/>
      <c r="F725" s="5"/>
      <c r="G725" s="5"/>
      <c r="H725" s="5"/>
      <c r="I725" s="5"/>
      <c r="J725" s="5"/>
      <c r="K725" s="5"/>
      <c r="L725" s="4"/>
    </row>
    <row r="726" ht="14.25" customHeight="1">
      <c r="A726" s="4"/>
      <c r="B726" s="4"/>
      <c r="C726" s="5"/>
      <c r="D726" s="5"/>
      <c r="E726" s="5"/>
      <c r="F726" s="5"/>
      <c r="G726" s="5"/>
      <c r="H726" s="5"/>
      <c r="I726" s="5"/>
      <c r="J726" s="5"/>
      <c r="K726" s="5"/>
      <c r="L726" s="4"/>
    </row>
    <row r="727" ht="14.25" customHeight="1">
      <c r="A727" s="4"/>
      <c r="B727" s="4"/>
      <c r="C727" s="5"/>
      <c r="D727" s="5"/>
      <c r="E727" s="5"/>
      <c r="F727" s="5"/>
      <c r="G727" s="5"/>
      <c r="H727" s="5"/>
      <c r="I727" s="5"/>
      <c r="J727" s="5"/>
      <c r="K727" s="5"/>
      <c r="L727" s="4"/>
    </row>
    <row r="728" ht="14.25" customHeight="1">
      <c r="A728" s="4"/>
      <c r="B728" s="4"/>
      <c r="C728" s="5"/>
      <c r="D728" s="5"/>
      <c r="E728" s="5"/>
      <c r="F728" s="5"/>
      <c r="G728" s="5"/>
      <c r="H728" s="5"/>
      <c r="I728" s="5"/>
      <c r="J728" s="5"/>
      <c r="K728" s="5"/>
      <c r="L728" s="4"/>
    </row>
    <row r="729" ht="14.25" customHeight="1">
      <c r="A729" s="4"/>
      <c r="B729" s="4"/>
      <c r="C729" s="5"/>
      <c r="D729" s="5"/>
      <c r="E729" s="5"/>
      <c r="F729" s="5"/>
      <c r="G729" s="5"/>
      <c r="H729" s="5"/>
      <c r="I729" s="5"/>
      <c r="J729" s="5"/>
      <c r="K729" s="5"/>
      <c r="L729" s="4"/>
    </row>
    <row r="730" ht="14.25" customHeight="1">
      <c r="A730" s="4"/>
      <c r="B730" s="4"/>
      <c r="C730" s="5"/>
      <c r="D730" s="5"/>
      <c r="E730" s="5"/>
      <c r="F730" s="5"/>
      <c r="G730" s="5"/>
      <c r="H730" s="5"/>
      <c r="I730" s="5"/>
      <c r="J730" s="5"/>
      <c r="K730" s="5"/>
      <c r="L730" s="4"/>
    </row>
    <row r="731" ht="14.25" customHeight="1">
      <c r="A731" s="4"/>
      <c r="B731" s="4"/>
      <c r="C731" s="5"/>
      <c r="D731" s="5"/>
      <c r="E731" s="5"/>
      <c r="F731" s="5"/>
      <c r="G731" s="5"/>
      <c r="H731" s="5"/>
      <c r="I731" s="5"/>
      <c r="J731" s="5"/>
      <c r="K731" s="5"/>
      <c r="L731" s="4"/>
    </row>
    <row r="732" ht="14.25" customHeight="1">
      <c r="A732" s="4"/>
      <c r="B732" s="4"/>
      <c r="C732" s="5"/>
      <c r="D732" s="5"/>
      <c r="E732" s="5"/>
      <c r="F732" s="5"/>
      <c r="G732" s="5"/>
      <c r="H732" s="5"/>
      <c r="I732" s="5"/>
      <c r="J732" s="5"/>
      <c r="K732" s="5"/>
      <c r="L732" s="4"/>
    </row>
    <row r="733" ht="14.25" customHeight="1">
      <c r="A733" s="4"/>
      <c r="B733" s="4"/>
      <c r="C733" s="5"/>
      <c r="D733" s="5"/>
      <c r="E733" s="5"/>
      <c r="F733" s="5"/>
      <c r="G733" s="5"/>
      <c r="H733" s="5"/>
      <c r="I733" s="5"/>
      <c r="J733" s="5"/>
      <c r="K733" s="5"/>
      <c r="L733" s="4"/>
    </row>
    <row r="734" ht="14.25" customHeight="1">
      <c r="A734" s="4"/>
      <c r="B734" s="4"/>
      <c r="C734" s="5"/>
      <c r="D734" s="5"/>
      <c r="E734" s="5"/>
      <c r="F734" s="5"/>
      <c r="G734" s="5"/>
      <c r="H734" s="5"/>
      <c r="I734" s="5"/>
      <c r="J734" s="5"/>
      <c r="K734" s="5"/>
      <c r="L734" s="4"/>
    </row>
    <row r="735" ht="14.25" customHeight="1">
      <c r="A735" s="4"/>
      <c r="B735" s="4"/>
      <c r="C735" s="5"/>
      <c r="D735" s="5"/>
      <c r="E735" s="5"/>
      <c r="F735" s="5"/>
      <c r="G735" s="5"/>
      <c r="H735" s="5"/>
      <c r="I735" s="5"/>
      <c r="J735" s="5"/>
      <c r="K735" s="5"/>
      <c r="L735" s="4"/>
    </row>
    <row r="736" ht="14.25" customHeight="1">
      <c r="A736" s="4"/>
      <c r="B736" s="4"/>
      <c r="C736" s="5"/>
      <c r="D736" s="5"/>
      <c r="E736" s="5"/>
      <c r="F736" s="5"/>
      <c r="G736" s="5"/>
      <c r="H736" s="5"/>
      <c r="I736" s="5"/>
      <c r="J736" s="5"/>
      <c r="K736" s="5"/>
      <c r="L736" s="4"/>
    </row>
    <row r="737" ht="14.25" customHeight="1">
      <c r="A737" s="4"/>
      <c r="B737" s="4"/>
      <c r="C737" s="5"/>
      <c r="D737" s="5"/>
      <c r="E737" s="5"/>
      <c r="F737" s="5"/>
      <c r="G737" s="5"/>
      <c r="H737" s="5"/>
      <c r="I737" s="5"/>
      <c r="J737" s="5"/>
      <c r="K737" s="5"/>
      <c r="L737" s="4"/>
    </row>
    <row r="738" ht="14.25" customHeight="1">
      <c r="A738" s="4"/>
      <c r="B738" s="4"/>
      <c r="C738" s="5"/>
      <c r="D738" s="5"/>
      <c r="E738" s="5"/>
      <c r="F738" s="5"/>
      <c r="G738" s="5"/>
      <c r="H738" s="5"/>
      <c r="I738" s="5"/>
      <c r="J738" s="5"/>
      <c r="K738" s="5"/>
      <c r="L738" s="4"/>
    </row>
    <row r="739" ht="14.25" customHeight="1">
      <c r="A739" s="4"/>
      <c r="B739" s="4"/>
      <c r="C739" s="5"/>
      <c r="D739" s="5"/>
      <c r="E739" s="5"/>
      <c r="F739" s="5"/>
      <c r="G739" s="5"/>
      <c r="H739" s="5"/>
      <c r="I739" s="5"/>
      <c r="J739" s="5"/>
      <c r="K739" s="5"/>
      <c r="L739" s="4"/>
    </row>
    <row r="740" ht="14.25" customHeight="1">
      <c r="A740" s="4"/>
      <c r="B740" s="4"/>
      <c r="C740" s="5"/>
      <c r="D740" s="5"/>
      <c r="E740" s="5"/>
      <c r="F740" s="5"/>
      <c r="G740" s="5"/>
      <c r="H740" s="5"/>
      <c r="I740" s="5"/>
      <c r="J740" s="5"/>
      <c r="K740" s="5"/>
      <c r="L740" s="4"/>
    </row>
    <row r="741" ht="14.25" customHeight="1">
      <c r="A741" s="4"/>
      <c r="B741" s="4"/>
      <c r="C741" s="5"/>
      <c r="D741" s="5"/>
      <c r="E741" s="5"/>
      <c r="F741" s="5"/>
      <c r="G741" s="5"/>
      <c r="H741" s="5"/>
      <c r="I741" s="5"/>
      <c r="J741" s="5"/>
      <c r="K741" s="5"/>
      <c r="L741" s="4"/>
    </row>
    <row r="742" ht="14.25" customHeight="1">
      <c r="A742" s="4"/>
      <c r="B742" s="4"/>
      <c r="C742" s="5"/>
      <c r="D742" s="5"/>
      <c r="E742" s="5"/>
      <c r="F742" s="5"/>
      <c r="G742" s="5"/>
      <c r="H742" s="5"/>
      <c r="I742" s="5"/>
      <c r="J742" s="5"/>
      <c r="K742" s="5"/>
      <c r="L742" s="4"/>
    </row>
    <row r="743" ht="14.25" customHeight="1">
      <c r="A743" s="4"/>
      <c r="B743" s="4"/>
      <c r="C743" s="5"/>
      <c r="D743" s="5"/>
      <c r="E743" s="5"/>
      <c r="F743" s="5"/>
      <c r="G743" s="5"/>
      <c r="H743" s="5"/>
      <c r="I743" s="5"/>
      <c r="J743" s="5"/>
      <c r="K743" s="5"/>
      <c r="L743" s="4"/>
    </row>
    <row r="744" ht="14.25" customHeight="1">
      <c r="A744" s="4"/>
      <c r="B744" s="4"/>
      <c r="C744" s="5"/>
      <c r="D744" s="5"/>
      <c r="E744" s="5"/>
      <c r="F744" s="5"/>
      <c r="G744" s="5"/>
      <c r="H744" s="5"/>
      <c r="I744" s="5"/>
      <c r="J744" s="5"/>
      <c r="K744" s="5"/>
      <c r="L744" s="4"/>
    </row>
    <row r="745" ht="14.25" customHeight="1">
      <c r="A745" s="4"/>
      <c r="B745" s="4"/>
      <c r="C745" s="5"/>
      <c r="D745" s="5"/>
      <c r="E745" s="5"/>
      <c r="F745" s="5"/>
      <c r="G745" s="5"/>
      <c r="H745" s="5"/>
      <c r="I745" s="5"/>
      <c r="J745" s="5"/>
      <c r="K745" s="5"/>
      <c r="L745" s="4"/>
    </row>
    <row r="746" ht="14.25" customHeight="1">
      <c r="A746" s="4"/>
      <c r="B746" s="4"/>
      <c r="C746" s="5"/>
      <c r="D746" s="5"/>
      <c r="E746" s="5"/>
      <c r="F746" s="5"/>
      <c r="G746" s="5"/>
      <c r="H746" s="5"/>
      <c r="I746" s="5"/>
      <c r="J746" s="5"/>
      <c r="K746" s="5"/>
      <c r="L746" s="4"/>
    </row>
    <row r="747" ht="14.25" customHeight="1">
      <c r="A747" s="4"/>
      <c r="B747" s="4"/>
      <c r="C747" s="5"/>
      <c r="D747" s="5"/>
      <c r="E747" s="5"/>
      <c r="F747" s="5"/>
      <c r="G747" s="5"/>
      <c r="H747" s="5"/>
      <c r="I747" s="5"/>
      <c r="J747" s="5"/>
      <c r="K747" s="5"/>
      <c r="L747" s="4"/>
    </row>
    <row r="748" ht="14.25" customHeight="1">
      <c r="A748" s="4"/>
      <c r="B748" s="4"/>
      <c r="C748" s="5"/>
      <c r="D748" s="5"/>
      <c r="E748" s="5"/>
      <c r="F748" s="5"/>
      <c r="G748" s="5"/>
      <c r="H748" s="5"/>
      <c r="I748" s="5"/>
      <c r="J748" s="5"/>
      <c r="K748" s="5"/>
      <c r="L748" s="4"/>
    </row>
    <row r="749" ht="14.25" customHeight="1">
      <c r="A749" s="4"/>
      <c r="B749" s="4"/>
      <c r="C749" s="5"/>
      <c r="D749" s="5"/>
      <c r="E749" s="5"/>
      <c r="F749" s="5"/>
      <c r="G749" s="5"/>
      <c r="H749" s="5"/>
      <c r="I749" s="5"/>
      <c r="J749" s="5"/>
      <c r="K749" s="5"/>
      <c r="L749" s="4"/>
    </row>
    <row r="750" ht="14.25" customHeight="1">
      <c r="A750" s="4"/>
      <c r="B750" s="4"/>
      <c r="C750" s="5"/>
      <c r="D750" s="5"/>
      <c r="E750" s="5"/>
      <c r="F750" s="5"/>
      <c r="G750" s="5"/>
      <c r="H750" s="5"/>
      <c r="I750" s="5"/>
      <c r="J750" s="5"/>
      <c r="K750" s="5"/>
      <c r="L750" s="4"/>
    </row>
    <row r="751" ht="14.25" customHeight="1">
      <c r="A751" s="4"/>
      <c r="B751" s="4"/>
      <c r="C751" s="5"/>
      <c r="D751" s="5"/>
      <c r="E751" s="5"/>
      <c r="F751" s="5"/>
      <c r="G751" s="5"/>
      <c r="H751" s="5"/>
      <c r="I751" s="5"/>
      <c r="J751" s="5"/>
      <c r="K751" s="5"/>
      <c r="L751" s="4"/>
    </row>
    <row r="752" ht="14.25" customHeight="1">
      <c r="A752" s="4"/>
      <c r="B752" s="4"/>
      <c r="C752" s="5"/>
      <c r="D752" s="5"/>
      <c r="E752" s="5"/>
      <c r="F752" s="5"/>
      <c r="G752" s="5"/>
      <c r="H752" s="5"/>
      <c r="I752" s="5"/>
      <c r="J752" s="5"/>
      <c r="K752" s="5"/>
      <c r="L752" s="4"/>
    </row>
    <row r="753" ht="14.25" customHeight="1">
      <c r="A753" s="4"/>
      <c r="B753" s="4"/>
      <c r="C753" s="5"/>
      <c r="D753" s="5"/>
      <c r="E753" s="5"/>
      <c r="F753" s="5"/>
      <c r="G753" s="5"/>
      <c r="H753" s="5"/>
      <c r="I753" s="5"/>
      <c r="J753" s="5"/>
      <c r="K753" s="5"/>
      <c r="L753" s="4"/>
    </row>
    <row r="754" ht="14.25" customHeight="1">
      <c r="A754" s="4"/>
      <c r="B754" s="4"/>
      <c r="C754" s="5"/>
      <c r="D754" s="5"/>
      <c r="E754" s="5"/>
      <c r="F754" s="5"/>
      <c r="G754" s="5"/>
      <c r="H754" s="5"/>
      <c r="I754" s="5"/>
      <c r="J754" s="5"/>
      <c r="K754" s="5"/>
      <c r="L754" s="4"/>
    </row>
    <row r="755" ht="14.25" customHeight="1">
      <c r="A755" s="4"/>
      <c r="B755" s="4"/>
      <c r="C755" s="5"/>
      <c r="D755" s="5"/>
      <c r="E755" s="5"/>
      <c r="F755" s="5"/>
      <c r="G755" s="5"/>
      <c r="H755" s="5"/>
      <c r="I755" s="5"/>
      <c r="J755" s="5"/>
      <c r="K755" s="5"/>
      <c r="L755" s="4"/>
    </row>
    <row r="756" ht="14.25" customHeight="1">
      <c r="A756" s="4"/>
      <c r="B756" s="4"/>
      <c r="C756" s="5"/>
      <c r="D756" s="5"/>
      <c r="E756" s="5"/>
      <c r="F756" s="5"/>
      <c r="G756" s="5"/>
      <c r="H756" s="5"/>
      <c r="I756" s="5"/>
      <c r="J756" s="5"/>
      <c r="K756" s="5"/>
      <c r="L756" s="4"/>
    </row>
    <row r="757" ht="14.25" customHeight="1">
      <c r="A757" s="4"/>
      <c r="B757" s="4"/>
      <c r="C757" s="5"/>
      <c r="D757" s="5"/>
      <c r="E757" s="5"/>
      <c r="F757" s="5"/>
      <c r="G757" s="5"/>
      <c r="H757" s="5"/>
      <c r="I757" s="5"/>
      <c r="J757" s="5"/>
      <c r="K757" s="5"/>
      <c r="L757" s="4"/>
    </row>
    <row r="758" ht="14.25" customHeight="1">
      <c r="A758" s="4"/>
      <c r="B758" s="4"/>
      <c r="C758" s="5"/>
      <c r="D758" s="5"/>
      <c r="E758" s="5"/>
      <c r="F758" s="5"/>
      <c r="G758" s="5"/>
      <c r="H758" s="5"/>
      <c r="I758" s="5"/>
      <c r="J758" s="5"/>
      <c r="K758" s="5"/>
      <c r="L758" s="4"/>
    </row>
    <row r="759" ht="14.25" customHeight="1">
      <c r="A759" s="4"/>
      <c r="B759" s="4"/>
      <c r="C759" s="5"/>
      <c r="D759" s="5"/>
      <c r="E759" s="5"/>
      <c r="F759" s="5"/>
      <c r="G759" s="5"/>
      <c r="H759" s="5"/>
      <c r="I759" s="5"/>
      <c r="J759" s="5"/>
      <c r="K759" s="5"/>
      <c r="L759" s="4"/>
    </row>
    <row r="760" ht="14.25" customHeight="1">
      <c r="A760" s="4"/>
      <c r="B760" s="4"/>
      <c r="C760" s="5"/>
      <c r="D760" s="5"/>
      <c r="E760" s="5"/>
      <c r="F760" s="5"/>
      <c r="G760" s="5"/>
      <c r="H760" s="5"/>
      <c r="I760" s="5"/>
      <c r="J760" s="5"/>
      <c r="K760" s="5"/>
      <c r="L760" s="4"/>
    </row>
    <row r="761" ht="14.25" customHeight="1">
      <c r="A761" s="4"/>
      <c r="B761" s="4"/>
      <c r="C761" s="5"/>
      <c r="D761" s="5"/>
      <c r="E761" s="5"/>
      <c r="F761" s="5"/>
      <c r="G761" s="5"/>
      <c r="H761" s="5"/>
      <c r="I761" s="5"/>
      <c r="J761" s="5"/>
      <c r="K761" s="5"/>
      <c r="L761" s="4"/>
    </row>
    <row r="762" ht="14.25" customHeight="1">
      <c r="A762" s="4"/>
      <c r="B762" s="4"/>
      <c r="C762" s="5"/>
      <c r="D762" s="5"/>
      <c r="E762" s="5"/>
      <c r="F762" s="5"/>
      <c r="G762" s="5"/>
      <c r="H762" s="5"/>
      <c r="I762" s="5"/>
      <c r="J762" s="5"/>
      <c r="K762" s="5"/>
      <c r="L762" s="4"/>
    </row>
    <row r="763" ht="14.25" customHeight="1">
      <c r="A763" s="4"/>
      <c r="B763" s="4"/>
      <c r="C763" s="5"/>
      <c r="D763" s="5"/>
      <c r="E763" s="5"/>
      <c r="F763" s="5"/>
      <c r="G763" s="5"/>
      <c r="H763" s="5"/>
      <c r="I763" s="5"/>
      <c r="J763" s="5"/>
      <c r="K763" s="5"/>
      <c r="L763" s="4"/>
    </row>
    <row r="764" ht="14.25" customHeight="1">
      <c r="A764" s="4"/>
      <c r="B764" s="4"/>
      <c r="C764" s="5"/>
      <c r="D764" s="5"/>
      <c r="E764" s="5"/>
      <c r="F764" s="5"/>
      <c r="G764" s="5"/>
      <c r="H764" s="5"/>
      <c r="I764" s="5"/>
      <c r="J764" s="5"/>
      <c r="K764" s="5"/>
      <c r="L764" s="4"/>
    </row>
    <row r="765" ht="14.25" customHeight="1">
      <c r="A765" s="4"/>
      <c r="B765" s="4"/>
      <c r="C765" s="5"/>
      <c r="D765" s="5"/>
      <c r="E765" s="5"/>
      <c r="F765" s="5"/>
      <c r="G765" s="5"/>
      <c r="H765" s="5"/>
      <c r="I765" s="5"/>
      <c r="J765" s="5"/>
      <c r="K765" s="5"/>
      <c r="L765" s="4"/>
    </row>
    <row r="766" ht="14.25" customHeight="1">
      <c r="A766" s="4"/>
      <c r="B766" s="4"/>
      <c r="C766" s="5"/>
      <c r="D766" s="5"/>
      <c r="E766" s="5"/>
      <c r="F766" s="5"/>
      <c r="G766" s="5"/>
      <c r="H766" s="5"/>
      <c r="I766" s="5"/>
      <c r="J766" s="5"/>
      <c r="K766" s="5"/>
      <c r="L766" s="4"/>
    </row>
    <row r="767" ht="14.25" customHeight="1">
      <c r="A767" s="4"/>
      <c r="B767" s="4"/>
      <c r="C767" s="5"/>
      <c r="D767" s="5"/>
      <c r="E767" s="5"/>
      <c r="F767" s="5"/>
      <c r="G767" s="5"/>
      <c r="H767" s="5"/>
      <c r="I767" s="5"/>
      <c r="J767" s="5"/>
      <c r="K767" s="5"/>
      <c r="L767" s="4"/>
    </row>
    <row r="768" ht="14.25" customHeight="1">
      <c r="A768" s="4"/>
      <c r="B768" s="4"/>
      <c r="C768" s="5"/>
      <c r="D768" s="5"/>
      <c r="E768" s="5"/>
      <c r="F768" s="5"/>
      <c r="G768" s="5"/>
      <c r="H768" s="5"/>
      <c r="I768" s="5"/>
      <c r="J768" s="5"/>
      <c r="K768" s="5"/>
      <c r="L768" s="4"/>
    </row>
    <row r="769" ht="14.25" customHeight="1">
      <c r="A769" s="4"/>
      <c r="B769" s="4"/>
      <c r="C769" s="5"/>
      <c r="D769" s="5"/>
      <c r="E769" s="5"/>
      <c r="F769" s="5"/>
      <c r="G769" s="5"/>
      <c r="H769" s="5"/>
      <c r="I769" s="5"/>
      <c r="J769" s="5"/>
      <c r="K769" s="5"/>
      <c r="L769" s="4"/>
    </row>
    <row r="770" ht="14.25" customHeight="1">
      <c r="A770" s="4"/>
      <c r="B770" s="4"/>
      <c r="C770" s="5"/>
      <c r="D770" s="5"/>
      <c r="E770" s="5"/>
      <c r="F770" s="5"/>
      <c r="G770" s="5"/>
      <c r="H770" s="5"/>
      <c r="I770" s="5"/>
      <c r="J770" s="5"/>
      <c r="K770" s="5"/>
      <c r="L770" s="4"/>
    </row>
    <row r="771" ht="14.25" customHeight="1">
      <c r="A771" s="4"/>
      <c r="B771" s="4"/>
      <c r="C771" s="5"/>
      <c r="D771" s="5"/>
      <c r="E771" s="5"/>
      <c r="F771" s="5"/>
      <c r="G771" s="5"/>
      <c r="H771" s="5"/>
      <c r="I771" s="5"/>
      <c r="J771" s="5"/>
      <c r="K771" s="5"/>
      <c r="L771" s="4"/>
    </row>
    <row r="772" ht="14.25" customHeight="1">
      <c r="A772" s="4"/>
      <c r="B772" s="4"/>
      <c r="C772" s="5"/>
      <c r="D772" s="5"/>
      <c r="E772" s="5"/>
      <c r="F772" s="5"/>
      <c r="G772" s="5"/>
      <c r="H772" s="5"/>
      <c r="I772" s="5"/>
      <c r="J772" s="5"/>
      <c r="K772" s="5"/>
      <c r="L772" s="4"/>
    </row>
    <row r="773" ht="14.25" customHeight="1">
      <c r="A773" s="4"/>
      <c r="B773" s="4"/>
      <c r="C773" s="5"/>
      <c r="D773" s="5"/>
      <c r="E773" s="5"/>
      <c r="F773" s="5"/>
      <c r="G773" s="5"/>
      <c r="H773" s="5"/>
      <c r="I773" s="5"/>
      <c r="J773" s="5"/>
      <c r="K773" s="5"/>
      <c r="L773" s="4"/>
    </row>
    <row r="774" ht="14.25" customHeight="1">
      <c r="A774" s="4"/>
      <c r="B774" s="4"/>
      <c r="C774" s="5"/>
      <c r="D774" s="5"/>
      <c r="E774" s="5"/>
      <c r="F774" s="5"/>
      <c r="G774" s="5"/>
      <c r="H774" s="5"/>
      <c r="I774" s="5"/>
      <c r="J774" s="5"/>
      <c r="K774" s="5"/>
      <c r="L774" s="4"/>
    </row>
    <row r="775" ht="14.25" customHeight="1">
      <c r="A775" s="4"/>
      <c r="B775" s="4"/>
      <c r="C775" s="5"/>
      <c r="D775" s="5"/>
      <c r="E775" s="5"/>
      <c r="F775" s="5"/>
      <c r="G775" s="5"/>
      <c r="H775" s="5"/>
      <c r="I775" s="5"/>
      <c r="J775" s="5"/>
      <c r="K775" s="5"/>
      <c r="L775" s="4"/>
    </row>
    <row r="776" ht="14.25" customHeight="1">
      <c r="A776" s="4"/>
      <c r="B776" s="4"/>
      <c r="C776" s="5"/>
      <c r="D776" s="5"/>
      <c r="E776" s="5"/>
      <c r="F776" s="5"/>
      <c r="G776" s="5"/>
      <c r="H776" s="5"/>
      <c r="I776" s="5"/>
      <c r="J776" s="5"/>
      <c r="K776" s="5"/>
      <c r="L776" s="4"/>
    </row>
    <row r="777" ht="14.25" customHeight="1">
      <c r="A777" s="4"/>
      <c r="B777" s="4"/>
      <c r="C777" s="5"/>
      <c r="D777" s="5"/>
      <c r="E777" s="5"/>
      <c r="F777" s="5"/>
      <c r="G777" s="5"/>
      <c r="H777" s="5"/>
      <c r="I777" s="5"/>
      <c r="J777" s="5"/>
      <c r="K777" s="5"/>
      <c r="L777" s="4"/>
    </row>
    <row r="778" ht="14.25" customHeight="1">
      <c r="A778" s="4"/>
      <c r="B778" s="4"/>
      <c r="C778" s="5"/>
      <c r="D778" s="5"/>
      <c r="E778" s="5"/>
      <c r="F778" s="5"/>
      <c r="G778" s="5"/>
      <c r="H778" s="5"/>
      <c r="I778" s="5"/>
      <c r="J778" s="5"/>
      <c r="K778" s="5"/>
      <c r="L778" s="4"/>
    </row>
    <row r="779" ht="14.25" customHeight="1">
      <c r="A779" s="4"/>
      <c r="B779" s="4"/>
      <c r="C779" s="5"/>
      <c r="D779" s="5"/>
      <c r="E779" s="5"/>
      <c r="F779" s="5"/>
      <c r="G779" s="5"/>
      <c r="H779" s="5"/>
      <c r="I779" s="5"/>
      <c r="J779" s="5"/>
      <c r="K779" s="5"/>
      <c r="L779" s="4"/>
    </row>
    <row r="780" ht="14.25" customHeight="1">
      <c r="A780" s="4"/>
      <c r="B780" s="4"/>
      <c r="C780" s="5"/>
      <c r="D780" s="5"/>
      <c r="E780" s="5"/>
      <c r="F780" s="5"/>
      <c r="G780" s="5"/>
      <c r="H780" s="5"/>
      <c r="I780" s="5"/>
      <c r="J780" s="5"/>
      <c r="K780" s="5"/>
      <c r="L780" s="4"/>
    </row>
    <row r="781" ht="14.25" customHeight="1">
      <c r="A781" s="4"/>
      <c r="B781" s="4"/>
      <c r="C781" s="5"/>
      <c r="D781" s="5"/>
      <c r="E781" s="5"/>
      <c r="F781" s="5"/>
      <c r="G781" s="5"/>
      <c r="H781" s="5"/>
      <c r="I781" s="5"/>
      <c r="J781" s="5"/>
      <c r="K781" s="5"/>
      <c r="L781" s="4"/>
    </row>
    <row r="782" ht="14.25" customHeight="1">
      <c r="A782" s="4"/>
      <c r="B782" s="4"/>
      <c r="C782" s="5"/>
      <c r="D782" s="5"/>
      <c r="E782" s="5"/>
      <c r="F782" s="5"/>
      <c r="G782" s="5"/>
      <c r="H782" s="5"/>
      <c r="I782" s="5"/>
      <c r="J782" s="5"/>
      <c r="K782" s="5"/>
      <c r="L782" s="4"/>
    </row>
    <row r="783" ht="14.25" customHeight="1">
      <c r="A783" s="4"/>
      <c r="B783" s="4"/>
      <c r="C783" s="5"/>
      <c r="D783" s="5"/>
      <c r="E783" s="5"/>
      <c r="F783" s="5"/>
      <c r="G783" s="5"/>
      <c r="H783" s="5"/>
      <c r="I783" s="5"/>
      <c r="J783" s="5"/>
      <c r="K783" s="5"/>
      <c r="L783" s="4"/>
    </row>
    <row r="784" ht="14.25" customHeight="1">
      <c r="A784" s="4"/>
      <c r="B784" s="4"/>
      <c r="C784" s="5"/>
      <c r="D784" s="5"/>
      <c r="E784" s="5"/>
      <c r="F784" s="5"/>
      <c r="G784" s="5"/>
      <c r="H784" s="5"/>
      <c r="I784" s="5"/>
      <c r="J784" s="5"/>
      <c r="K784" s="5"/>
      <c r="L784" s="4"/>
    </row>
    <row r="785" ht="14.25" customHeight="1">
      <c r="A785" s="4"/>
      <c r="B785" s="4"/>
      <c r="C785" s="5"/>
      <c r="D785" s="5"/>
      <c r="E785" s="5"/>
      <c r="F785" s="5"/>
      <c r="G785" s="5"/>
      <c r="H785" s="5"/>
      <c r="I785" s="5"/>
      <c r="J785" s="5"/>
      <c r="K785" s="5"/>
      <c r="L785" s="4"/>
    </row>
    <row r="786" ht="14.25" customHeight="1">
      <c r="A786" s="4"/>
      <c r="B786" s="4"/>
      <c r="C786" s="5"/>
      <c r="D786" s="5"/>
      <c r="E786" s="5"/>
      <c r="F786" s="5"/>
      <c r="G786" s="5"/>
      <c r="H786" s="5"/>
      <c r="I786" s="5"/>
      <c r="J786" s="5"/>
      <c r="K786" s="5"/>
      <c r="L786" s="4"/>
    </row>
    <row r="787" ht="14.25" customHeight="1">
      <c r="A787" s="4"/>
      <c r="B787" s="4"/>
      <c r="C787" s="5"/>
      <c r="D787" s="5"/>
      <c r="E787" s="5"/>
      <c r="F787" s="5"/>
      <c r="G787" s="5"/>
      <c r="H787" s="5"/>
      <c r="I787" s="5"/>
      <c r="J787" s="5"/>
      <c r="K787" s="5"/>
      <c r="L787" s="4"/>
    </row>
    <row r="788" ht="14.25" customHeight="1">
      <c r="A788" s="4"/>
      <c r="B788" s="4"/>
      <c r="C788" s="5"/>
      <c r="D788" s="5"/>
      <c r="E788" s="5"/>
      <c r="F788" s="5"/>
      <c r="G788" s="5"/>
      <c r="H788" s="5"/>
      <c r="I788" s="5"/>
      <c r="J788" s="5"/>
      <c r="K788" s="5"/>
      <c r="L788" s="4"/>
    </row>
    <row r="789" ht="14.25" customHeight="1">
      <c r="A789" s="4"/>
      <c r="B789" s="4"/>
      <c r="C789" s="5"/>
      <c r="D789" s="5"/>
      <c r="E789" s="5"/>
      <c r="F789" s="5"/>
      <c r="G789" s="5"/>
      <c r="H789" s="5"/>
      <c r="I789" s="5"/>
      <c r="J789" s="5"/>
      <c r="K789" s="5"/>
      <c r="L789" s="4"/>
    </row>
    <row r="790" ht="14.25" customHeight="1">
      <c r="A790" s="4"/>
      <c r="B790" s="4"/>
      <c r="C790" s="5"/>
      <c r="D790" s="5"/>
      <c r="E790" s="5"/>
      <c r="F790" s="5"/>
      <c r="G790" s="5"/>
      <c r="H790" s="5"/>
      <c r="I790" s="5"/>
      <c r="J790" s="5"/>
      <c r="K790" s="5"/>
      <c r="L790" s="4"/>
    </row>
    <row r="791" ht="14.25" customHeight="1">
      <c r="A791" s="4"/>
      <c r="B791" s="4"/>
      <c r="C791" s="5"/>
      <c r="D791" s="5"/>
      <c r="E791" s="5"/>
      <c r="F791" s="5"/>
      <c r="G791" s="5"/>
      <c r="H791" s="5"/>
      <c r="I791" s="5"/>
      <c r="J791" s="5"/>
      <c r="K791" s="5"/>
      <c r="L791" s="4"/>
    </row>
    <row r="792" ht="14.25" customHeight="1">
      <c r="A792" s="4"/>
      <c r="B792" s="4"/>
      <c r="C792" s="5"/>
      <c r="D792" s="5"/>
      <c r="E792" s="5"/>
      <c r="F792" s="5"/>
      <c r="G792" s="5"/>
      <c r="H792" s="5"/>
      <c r="I792" s="5"/>
      <c r="J792" s="5"/>
      <c r="K792" s="5"/>
      <c r="L792" s="4"/>
    </row>
    <row r="793" ht="14.25" customHeight="1">
      <c r="A793" s="4"/>
      <c r="B793" s="4"/>
      <c r="C793" s="5"/>
      <c r="D793" s="5"/>
      <c r="E793" s="5"/>
      <c r="F793" s="5"/>
      <c r="G793" s="5"/>
      <c r="H793" s="5"/>
      <c r="I793" s="5"/>
      <c r="J793" s="5"/>
      <c r="K793" s="5"/>
      <c r="L793" s="4"/>
    </row>
    <row r="794" ht="14.25" customHeight="1">
      <c r="A794" s="4"/>
      <c r="B794" s="4"/>
      <c r="C794" s="5"/>
      <c r="D794" s="5"/>
      <c r="E794" s="5"/>
      <c r="F794" s="5"/>
      <c r="G794" s="5"/>
      <c r="H794" s="5"/>
      <c r="I794" s="5"/>
      <c r="J794" s="5"/>
      <c r="K794" s="5"/>
      <c r="L794" s="4"/>
    </row>
    <row r="795" ht="14.25" customHeight="1">
      <c r="A795" s="4"/>
      <c r="B795" s="4"/>
      <c r="C795" s="5"/>
      <c r="D795" s="5"/>
      <c r="E795" s="5"/>
      <c r="F795" s="5"/>
      <c r="G795" s="5"/>
      <c r="H795" s="5"/>
      <c r="I795" s="5"/>
      <c r="J795" s="5"/>
      <c r="K795" s="5"/>
      <c r="L795" s="4"/>
    </row>
    <row r="796" ht="14.25" customHeight="1">
      <c r="A796" s="4"/>
      <c r="B796" s="4"/>
      <c r="C796" s="5"/>
      <c r="D796" s="5"/>
      <c r="E796" s="5"/>
      <c r="F796" s="5"/>
      <c r="G796" s="5"/>
      <c r="H796" s="5"/>
      <c r="I796" s="5"/>
      <c r="J796" s="5"/>
      <c r="K796" s="5"/>
      <c r="L796" s="4"/>
    </row>
    <row r="797" ht="14.25" customHeight="1">
      <c r="A797" s="4"/>
      <c r="B797" s="4"/>
      <c r="C797" s="5"/>
      <c r="D797" s="5"/>
      <c r="E797" s="5"/>
      <c r="F797" s="5"/>
      <c r="G797" s="5"/>
      <c r="H797" s="5"/>
      <c r="I797" s="5"/>
      <c r="J797" s="5"/>
      <c r="K797" s="5"/>
      <c r="L797" s="4"/>
    </row>
    <row r="798" ht="14.25" customHeight="1">
      <c r="A798" s="4"/>
      <c r="B798" s="4"/>
      <c r="C798" s="5"/>
      <c r="D798" s="5"/>
      <c r="E798" s="5"/>
      <c r="F798" s="5"/>
      <c r="G798" s="5"/>
      <c r="H798" s="5"/>
      <c r="I798" s="5"/>
      <c r="J798" s="5"/>
      <c r="K798" s="5"/>
      <c r="L798" s="4"/>
    </row>
    <row r="799" ht="14.25" customHeight="1">
      <c r="A799" s="4"/>
      <c r="B799" s="4"/>
      <c r="C799" s="5"/>
      <c r="D799" s="5"/>
      <c r="E799" s="5"/>
      <c r="F799" s="5"/>
      <c r="G799" s="5"/>
      <c r="H799" s="5"/>
      <c r="I799" s="5"/>
      <c r="J799" s="5"/>
      <c r="K799" s="5"/>
      <c r="L799" s="4"/>
    </row>
    <row r="800" ht="14.25" customHeight="1">
      <c r="A800" s="4"/>
      <c r="B800" s="4"/>
      <c r="C800" s="5"/>
      <c r="D800" s="5"/>
      <c r="E800" s="5"/>
      <c r="F800" s="5"/>
      <c r="G800" s="5"/>
      <c r="H800" s="5"/>
      <c r="I800" s="5"/>
      <c r="J800" s="5"/>
      <c r="K800" s="5"/>
      <c r="L800" s="4"/>
    </row>
    <row r="801" ht="14.25" customHeight="1">
      <c r="A801" s="4"/>
      <c r="B801" s="4"/>
      <c r="C801" s="5"/>
      <c r="D801" s="5"/>
      <c r="E801" s="5"/>
      <c r="F801" s="5"/>
      <c r="G801" s="5"/>
      <c r="H801" s="5"/>
      <c r="I801" s="5"/>
      <c r="J801" s="5"/>
      <c r="K801" s="5"/>
      <c r="L801" s="4"/>
    </row>
    <row r="802" ht="14.25" customHeight="1">
      <c r="A802" s="4"/>
      <c r="B802" s="4"/>
      <c r="C802" s="5"/>
      <c r="D802" s="5"/>
      <c r="E802" s="5"/>
      <c r="F802" s="5"/>
      <c r="G802" s="5"/>
      <c r="H802" s="5"/>
      <c r="I802" s="5"/>
      <c r="J802" s="5"/>
      <c r="K802" s="5"/>
      <c r="L802" s="4"/>
    </row>
    <row r="803" ht="14.25" customHeight="1">
      <c r="A803" s="4"/>
      <c r="B803" s="4"/>
      <c r="C803" s="5"/>
      <c r="D803" s="5"/>
      <c r="E803" s="5"/>
      <c r="F803" s="5"/>
      <c r="G803" s="5"/>
      <c r="H803" s="5"/>
      <c r="I803" s="5"/>
      <c r="J803" s="5"/>
      <c r="K803" s="5"/>
      <c r="L803" s="4"/>
    </row>
    <row r="804" ht="14.25" customHeight="1">
      <c r="A804" s="4"/>
      <c r="B804" s="4"/>
      <c r="C804" s="5"/>
      <c r="D804" s="5"/>
      <c r="E804" s="5"/>
      <c r="F804" s="5"/>
      <c r="G804" s="5"/>
      <c r="H804" s="5"/>
      <c r="I804" s="5"/>
      <c r="J804" s="5"/>
      <c r="K804" s="5"/>
      <c r="L804" s="4"/>
    </row>
    <row r="805" ht="14.25" customHeight="1">
      <c r="A805" s="4"/>
      <c r="B805" s="4"/>
      <c r="C805" s="5"/>
      <c r="D805" s="5"/>
      <c r="E805" s="5"/>
      <c r="F805" s="5"/>
      <c r="G805" s="5"/>
      <c r="H805" s="5"/>
      <c r="I805" s="5"/>
      <c r="J805" s="5"/>
      <c r="K805" s="5"/>
      <c r="L805" s="4"/>
    </row>
    <row r="806" ht="14.25" customHeight="1">
      <c r="A806" s="4"/>
      <c r="B806" s="4"/>
      <c r="C806" s="5"/>
      <c r="D806" s="5"/>
      <c r="E806" s="5"/>
      <c r="F806" s="5"/>
      <c r="G806" s="5"/>
      <c r="H806" s="5"/>
      <c r="I806" s="5"/>
      <c r="J806" s="5"/>
      <c r="K806" s="5"/>
      <c r="L806" s="4"/>
    </row>
    <row r="807" ht="14.25" customHeight="1">
      <c r="A807" s="4"/>
      <c r="B807" s="4"/>
      <c r="C807" s="5"/>
      <c r="D807" s="5"/>
      <c r="E807" s="5"/>
      <c r="F807" s="5"/>
      <c r="G807" s="5"/>
      <c r="H807" s="5"/>
      <c r="I807" s="5"/>
      <c r="J807" s="5"/>
      <c r="K807" s="5"/>
      <c r="L807" s="4"/>
    </row>
    <row r="808" ht="14.25" customHeight="1">
      <c r="A808" s="4"/>
      <c r="B808" s="4"/>
      <c r="C808" s="5"/>
      <c r="D808" s="5"/>
      <c r="E808" s="5"/>
      <c r="F808" s="5"/>
      <c r="G808" s="5"/>
      <c r="H808" s="5"/>
      <c r="I808" s="5"/>
      <c r="J808" s="5"/>
      <c r="K808" s="5"/>
      <c r="L808" s="4"/>
    </row>
    <row r="809" ht="14.25" customHeight="1">
      <c r="A809" s="4"/>
      <c r="B809" s="4"/>
      <c r="C809" s="5"/>
      <c r="D809" s="5"/>
      <c r="E809" s="5"/>
      <c r="F809" s="5"/>
      <c r="G809" s="5"/>
      <c r="H809" s="5"/>
      <c r="I809" s="5"/>
      <c r="J809" s="5"/>
      <c r="K809" s="5"/>
      <c r="L809" s="4"/>
    </row>
    <row r="810" ht="14.25" customHeight="1">
      <c r="A810" s="4"/>
      <c r="B810" s="4"/>
      <c r="C810" s="5"/>
      <c r="D810" s="5"/>
      <c r="E810" s="5"/>
      <c r="F810" s="5"/>
      <c r="G810" s="5"/>
      <c r="H810" s="5"/>
      <c r="I810" s="5"/>
      <c r="J810" s="5"/>
      <c r="K810" s="5"/>
      <c r="L810" s="4"/>
    </row>
    <row r="811" ht="14.25" customHeight="1">
      <c r="A811" s="4"/>
      <c r="B811" s="4"/>
      <c r="C811" s="5"/>
      <c r="D811" s="5"/>
      <c r="E811" s="5"/>
      <c r="F811" s="5"/>
      <c r="G811" s="5"/>
      <c r="H811" s="5"/>
      <c r="I811" s="5"/>
      <c r="J811" s="5"/>
      <c r="K811" s="5"/>
      <c r="L811" s="4"/>
    </row>
    <row r="812" ht="14.25" customHeight="1">
      <c r="A812" s="4"/>
      <c r="B812" s="4"/>
      <c r="C812" s="5"/>
      <c r="D812" s="5"/>
      <c r="E812" s="5"/>
      <c r="F812" s="5"/>
      <c r="G812" s="5"/>
      <c r="H812" s="5"/>
      <c r="I812" s="5"/>
      <c r="J812" s="5"/>
      <c r="K812" s="5"/>
      <c r="L812" s="4"/>
    </row>
    <row r="813" ht="14.25" customHeight="1">
      <c r="A813" s="4"/>
      <c r="B813" s="4"/>
      <c r="C813" s="5"/>
      <c r="D813" s="5"/>
      <c r="E813" s="5"/>
      <c r="F813" s="5"/>
      <c r="G813" s="5"/>
      <c r="H813" s="5"/>
      <c r="I813" s="5"/>
      <c r="J813" s="5"/>
      <c r="K813" s="5"/>
      <c r="L813" s="4"/>
    </row>
    <row r="814" ht="14.25" customHeight="1">
      <c r="A814" s="4"/>
      <c r="B814" s="4"/>
      <c r="C814" s="5"/>
      <c r="D814" s="5"/>
      <c r="E814" s="5"/>
      <c r="F814" s="5"/>
      <c r="G814" s="5"/>
      <c r="H814" s="5"/>
      <c r="I814" s="5"/>
      <c r="J814" s="5"/>
      <c r="K814" s="5"/>
      <c r="L814" s="4"/>
    </row>
    <row r="815" ht="14.25" customHeight="1">
      <c r="A815" s="4"/>
      <c r="B815" s="4"/>
      <c r="C815" s="5"/>
      <c r="D815" s="5"/>
      <c r="E815" s="5"/>
      <c r="F815" s="5"/>
      <c r="G815" s="5"/>
      <c r="H815" s="5"/>
      <c r="I815" s="5"/>
      <c r="J815" s="5"/>
      <c r="K815" s="5"/>
      <c r="L815" s="4"/>
    </row>
    <row r="816" ht="14.25" customHeight="1">
      <c r="A816" s="4"/>
      <c r="B816" s="4"/>
      <c r="C816" s="5"/>
      <c r="D816" s="5"/>
      <c r="E816" s="5"/>
      <c r="F816" s="5"/>
      <c r="G816" s="5"/>
      <c r="H816" s="5"/>
      <c r="I816" s="5"/>
      <c r="J816" s="5"/>
      <c r="K816" s="5"/>
      <c r="L816" s="4"/>
    </row>
    <row r="817" ht="14.25" customHeight="1">
      <c r="A817" s="4"/>
      <c r="B817" s="4"/>
      <c r="C817" s="5"/>
      <c r="D817" s="5"/>
      <c r="E817" s="5"/>
      <c r="F817" s="5"/>
      <c r="G817" s="5"/>
      <c r="H817" s="5"/>
      <c r="I817" s="5"/>
      <c r="J817" s="5"/>
      <c r="K817" s="5"/>
      <c r="L817" s="4"/>
    </row>
    <row r="818" ht="14.25" customHeight="1">
      <c r="A818" s="4"/>
      <c r="B818" s="4"/>
      <c r="C818" s="5"/>
      <c r="D818" s="5"/>
      <c r="E818" s="5"/>
      <c r="F818" s="5"/>
      <c r="G818" s="5"/>
      <c r="H818" s="5"/>
      <c r="I818" s="5"/>
      <c r="J818" s="5"/>
      <c r="K818" s="5"/>
      <c r="L818" s="4"/>
    </row>
    <row r="819" ht="14.25" customHeight="1">
      <c r="A819" s="4"/>
      <c r="B819" s="4"/>
      <c r="C819" s="5"/>
      <c r="D819" s="5"/>
      <c r="E819" s="5"/>
      <c r="F819" s="5"/>
      <c r="G819" s="5"/>
      <c r="H819" s="5"/>
      <c r="I819" s="5"/>
      <c r="J819" s="5"/>
      <c r="K819" s="5"/>
      <c r="L819" s="4"/>
    </row>
    <row r="820" ht="14.25" customHeight="1">
      <c r="A820" s="4"/>
      <c r="B820" s="4"/>
      <c r="C820" s="5"/>
      <c r="D820" s="5"/>
      <c r="E820" s="5"/>
      <c r="F820" s="5"/>
      <c r="G820" s="5"/>
      <c r="H820" s="5"/>
      <c r="I820" s="5"/>
      <c r="J820" s="5"/>
      <c r="K820" s="5"/>
      <c r="L820" s="4"/>
    </row>
    <row r="821" ht="14.25" customHeight="1">
      <c r="A821" s="4"/>
      <c r="B821" s="4"/>
      <c r="C821" s="5"/>
      <c r="D821" s="5"/>
      <c r="E821" s="5"/>
      <c r="F821" s="5"/>
      <c r="G821" s="5"/>
      <c r="H821" s="5"/>
      <c r="I821" s="5"/>
      <c r="J821" s="5"/>
      <c r="K821" s="5"/>
      <c r="L821" s="4"/>
    </row>
    <row r="822" ht="14.25" customHeight="1">
      <c r="A822" s="4"/>
      <c r="B822" s="4"/>
      <c r="C822" s="5"/>
      <c r="D822" s="5"/>
      <c r="E822" s="5"/>
      <c r="F822" s="5"/>
      <c r="G822" s="5"/>
      <c r="H822" s="5"/>
      <c r="I822" s="5"/>
      <c r="J822" s="5"/>
      <c r="K822" s="5"/>
      <c r="L822" s="4"/>
    </row>
    <row r="823" ht="14.25" customHeight="1">
      <c r="A823" s="4"/>
      <c r="B823" s="4"/>
      <c r="C823" s="5"/>
      <c r="D823" s="5"/>
      <c r="E823" s="5"/>
      <c r="F823" s="5"/>
      <c r="G823" s="5"/>
      <c r="H823" s="5"/>
      <c r="I823" s="5"/>
      <c r="J823" s="5"/>
      <c r="K823" s="5"/>
      <c r="L823" s="4"/>
    </row>
    <row r="824" ht="14.25" customHeight="1">
      <c r="A824" s="4"/>
      <c r="B824" s="4"/>
      <c r="C824" s="5"/>
      <c r="D824" s="5"/>
      <c r="E824" s="5"/>
      <c r="F824" s="5"/>
      <c r="G824" s="5"/>
      <c r="H824" s="5"/>
      <c r="I824" s="5"/>
      <c r="J824" s="5"/>
      <c r="K824" s="5"/>
      <c r="L824" s="4"/>
    </row>
    <row r="825" ht="14.25" customHeight="1">
      <c r="A825" s="4"/>
      <c r="B825" s="4"/>
      <c r="C825" s="5"/>
      <c r="D825" s="5"/>
      <c r="E825" s="5"/>
      <c r="F825" s="5"/>
      <c r="G825" s="5"/>
      <c r="H825" s="5"/>
      <c r="I825" s="5"/>
      <c r="J825" s="5"/>
      <c r="K825" s="5"/>
      <c r="L825" s="4"/>
    </row>
    <row r="826" ht="14.25" customHeight="1">
      <c r="A826" s="4"/>
      <c r="B826" s="4"/>
      <c r="C826" s="5"/>
      <c r="D826" s="5"/>
      <c r="E826" s="5"/>
      <c r="F826" s="5"/>
      <c r="G826" s="5"/>
      <c r="H826" s="5"/>
      <c r="I826" s="5"/>
      <c r="J826" s="5"/>
      <c r="K826" s="5"/>
      <c r="L826" s="4"/>
    </row>
    <row r="827" ht="14.25" customHeight="1">
      <c r="A827" s="4"/>
      <c r="B827" s="4"/>
      <c r="C827" s="5"/>
      <c r="D827" s="5"/>
      <c r="E827" s="5"/>
      <c r="F827" s="5"/>
      <c r="G827" s="5"/>
      <c r="H827" s="5"/>
      <c r="I827" s="5"/>
      <c r="J827" s="5"/>
      <c r="K827" s="5"/>
      <c r="L827" s="4"/>
    </row>
    <row r="828" ht="14.25" customHeight="1">
      <c r="A828" s="4"/>
      <c r="B828" s="4"/>
      <c r="C828" s="5"/>
      <c r="D828" s="5"/>
      <c r="E828" s="5"/>
      <c r="F828" s="5"/>
      <c r="G828" s="5"/>
      <c r="H828" s="5"/>
      <c r="I828" s="5"/>
      <c r="J828" s="5"/>
      <c r="K828" s="5"/>
      <c r="L828" s="4"/>
    </row>
    <row r="829" ht="14.25" customHeight="1">
      <c r="A829" s="4"/>
      <c r="B829" s="4"/>
      <c r="C829" s="5"/>
      <c r="D829" s="5"/>
      <c r="E829" s="5"/>
      <c r="F829" s="5"/>
      <c r="G829" s="5"/>
      <c r="H829" s="5"/>
      <c r="I829" s="5"/>
      <c r="J829" s="5"/>
      <c r="K829" s="5"/>
      <c r="L829" s="4"/>
    </row>
    <row r="830" ht="14.25" customHeight="1">
      <c r="A830" s="4"/>
      <c r="B830" s="4"/>
      <c r="C830" s="5"/>
      <c r="D830" s="5"/>
      <c r="E830" s="5"/>
      <c r="F830" s="5"/>
      <c r="G830" s="5"/>
      <c r="H830" s="5"/>
      <c r="I830" s="5"/>
      <c r="J830" s="5"/>
      <c r="K830" s="5"/>
      <c r="L830" s="4"/>
    </row>
    <row r="831" ht="14.25" customHeight="1">
      <c r="A831" s="4"/>
      <c r="B831" s="4"/>
      <c r="C831" s="5"/>
      <c r="D831" s="5"/>
      <c r="E831" s="5"/>
      <c r="F831" s="5"/>
      <c r="G831" s="5"/>
      <c r="H831" s="5"/>
      <c r="I831" s="5"/>
      <c r="J831" s="5"/>
      <c r="K831" s="5"/>
      <c r="L831" s="4"/>
    </row>
    <row r="832" ht="14.25" customHeight="1">
      <c r="A832" s="4"/>
      <c r="B832" s="4"/>
      <c r="C832" s="5"/>
      <c r="D832" s="5"/>
      <c r="E832" s="5"/>
      <c r="F832" s="5"/>
      <c r="G832" s="5"/>
      <c r="H832" s="5"/>
      <c r="I832" s="5"/>
      <c r="J832" s="5"/>
      <c r="K832" s="5"/>
      <c r="L832" s="4"/>
    </row>
    <row r="833" ht="14.25" customHeight="1">
      <c r="A833" s="4"/>
      <c r="B833" s="4"/>
      <c r="C833" s="5"/>
      <c r="D833" s="5"/>
      <c r="E833" s="5"/>
      <c r="F833" s="5"/>
      <c r="G833" s="5"/>
      <c r="H833" s="5"/>
      <c r="I833" s="5"/>
      <c r="J833" s="5"/>
      <c r="K833" s="5"/>
      <c r="L833" s="4"/>
    </row>
    <row r="834" ht="14.25" customHeight="1">
      <c r="A834" s="4"/>
      <c r="B834" s="4"/>
      <c r="C834" s="5"/>
      <c r="D834" s="5"/>
      <c r="E834" s="5"/>
      <c r="F834" s="5"/>
      <c r="G834" s="5"/>
      <c r="H834" s="5"/>
      <c r="I834" s="5"/>
      <c r="J834" s="5"/>
      <c r="K834" s="5"/>
      <c r="L834" s="4"/>
    </row>
    <row r="835" ht="14.25" customHeight="1">
      <c r="A835" s="4"/>
      <c r="B835" s="4"/>
      <c r="C835" s="5"/>
      <c r="D835" s="5"/>
      <c r="E835" s="5"/>
      <c r="F835" s="5"/>
      <c r="G835" s="5"/>
      <c r="H835" s="5"/>
      <c r="I835" s="5"/>
      <c r="J835" s="5"/>
      <c r="K835" s="5"/>
      <c r="L835" s="4"/>
    </row>
    <row r="836" ht="14.25" customHeight="1">
      <c r="A836" s="4"/>
      <c r="B836" s="4"/>
      <c r="C836" s="5"/>
      <c r="D836" s="5"/>
      <c r="E836" s="5"/>
      <c r="F836" s="5"/>
      <c r="G836" s="5"/>
      <c r="H836" s="5"/>
      <c r="I836" s="5"/>
      <c r="J836" s="5"/>
      <c r="K836" s="5"/>
      <c r="L836" s="4"/>
    </row>
    <row r="837" ht="14.25" customHeight="1">
      <c r="A837" s="4"/>
      <c r="B837" s="4"/>
      <c r="C837" s="5"/>
      <c r="D837" s="5"/>
      <c r="E837" s="5"/>
      <c r="F837" s="5"/>
      <c r="G837" s="5"/>
      <c r="H837" s="5"/>
      <c r="I837" s="5"/>
      <c r="J837" s="5"/>
      <c r="K837" s="5"/>
      <c r="L837" s="4"/>
    </row>
    <row r="838" ht="14.25" customHeight="1">
      <c r="A838" s="4"/>
      <c r="B838" s="4"/>
      <c r="C838" s="5"/>
      <c r="D838" s="5"/>
      <c r="E838" s="5"/>
      <c r="F838" s="5"/>
      <c r="G838" s="5"/>
      <c r="H838" s="5"/>
      <c r="I838" s="5"/>
      <c r="J838" s="5"/>
      <c r="K838" s="5"/>
      <c r="L838" s="4"/>
    </row>
    <row r="839" ht="14.25" customHeight="1">
      <c r="A839" s="4"/>
      <c r="B839" s="4"/>
      <c r="C839" s="5"/>
      <c r="D839" s="5"/>
      <c r="E839" s="5"/>
      <c r="F839" s="5"/>
      <c r="G839" s="5"/>
      <c r="H839" s="5"/>
      <c r="I839" s="5"/>
      <c r="J839" s="5"/>
      <c r="K839" s="5"/>
      <c r="L839" s="4"/>
    </row>
    <row r="840" ht="14.25" customHeight="1">
      <c r="A840" s="4"/>
      <c r="B840" s="4"/>
      <c r="C840" s="5"/>
      <c r="D840" s="5"/>
      <c r="E840" s="5"/>
      <c r="F840" s="5"/>
      <c r="G840" s="5"/>
      <c r="H840" s="5"/>
      <c r="I840" s="5"/>
      <c r="J840" s="5"/>
      <c r="K840" s="5"/>
      <c r="L840" s="4"/>
    </row>
    <row r="841" ht="14.25" customHeight="1">
      <c r="A841" s="4"/>
      <c r="B841" s="4"/>
      <c r="C841" s="5"/>
      <c r="D841" s="5"/>
      <c r="E841" s="5"/>
      <c r="F841" s="5"/>
      <c r="G841" s="5"/>
      <c r="H841" s="5"/>
      <c r="I841" s="5"/>
      <c r="J841" s="5"/>
      <c r="K841" s="5"/>
      <c r="L841" s="4"/>
    </row>
    <row r="842" ht="14.25" customHeight="1">
      <c r="A842" s="4"/>
      <c r="B842" s="4"/>
      <c r="C842" s="5"/>
      <c r="D842" s="5"/>
      <c r="E842" s="5"/>
      <c r="F842" s="5"/>
      <c r="G842" s="5"/>
      <c r="H842" s="5"/>
      <c r="I842" s="5"/>
      <c r="J842" s="5"/>
      <c r="K842" s="5"/>
      <c r="L842" s="4"/>
    </row>
    <row r="843" ht="14.25" customHeight="1">
      <c r="A843" s="4"/>
      <c r="B843" s="4"/>
      <c r="C843" s="5"/>
      <c r="D843" s="5"/>
      <c r="E843" s="5"/>
      <c r="F843" s="5"/>
      <c r="G843" s="5"/>
      <c r="H843" s="5"/>
      <c r="I843" s="5"/>
      <c r="J843" s="5"/>
      <c r="K843" s="5"/>
      <c r="L843" s="4"/>
    </row>
    <row r="844" ht="14.25" customHeight="1">
      <c r="A844" s="4"/>
      <c r="B844" s="4"/>
      <c r="C844" s="5"/>
      <c r="D844" s="5"/>
      <c r="E844" s="5"/>
      <c r="F844" s="5"/>
      <c r="G844" s="5"/>
      <c r="H844" s="5"/>
      <c r="I844" s="5"/>
      <c r="J844" s="5"/>
      <c r="K844" s="5"/>
      <c r="L844" s="4"/>
    </row>
    <row r="845" ht="14.25" customHeight="1">
      <c r="A845" s="4"/>
      <c r="B845" s="4"/>
      <c r="C845" s="5"/>
      <c r="D845" s="5"/>
      <c r="E845" s="5"/>
      <c r="F845" s="5"/>
      <c r="G845" s="5"/>
      <c r="H845" s="5"/>
      <c r="I845" s="5"/>
      <c r="J845" s="5"/>
      <c r="K845" s="5"/>
      <c r="L845" s="4"/>
    </row>
    <row r="846" ht="14.25" customHeight="1">
      <c r="A846" s="4"/>
      <c r="B846" s="4"/>
      <c r="C846" s="5"/>
      <c r="D846" s="5"/>
      <c r="E846" s="5"/>
      <c r="F846" s="5"/>
      <c r="G846" s="5"/>
      <c r="H846" s="5"/>
      <c r="I846" s="5"/>
      <c r="J846" s="5"/>
      <c r="K846" s="5"/>
      <c r="L846" s="4"/>
    </row>
    <row r="847" ht="14.25" customHeight="1">
      <c r="A847" s="4"/>
      <c r="B847" s="4"/>
      <c r="C847" s="5"/>
      <c r="D847" s="5"/>
      <c r="E847" s="5"/>
      <c r="F847" s="5"/>
      <c r="G847" s="5"/>
      <c r="H847" s="5"/>
      <c r="I847" s="5"/>
      <c r="J847" s="5"/>
      <c r="K847" s="5"/>
      <c r="L847" s="4"/>
    </row>
    <row r="848" ht="14.25" customHeight="1">
      <c r="A848" s="4"/>
      <c r="B848" s="4"/>
      <c r="C848" s="5"/>
      <c r="D848" s="5"/>
      <c r="E848" s="5"/>
      <c r="F848" s="5"/>
      <c r="G848" s="5"/>
      <c r="H848" s="5"/>
      <c r="I848" s="5"/>
      <c r="J848" s="5"/>
      <c r="K848" s="5"/>
      <c r="L848" s="4"/>
    </row>
    <row r="849" ht="14.25" customHeight="1">
      <c r="A849" s="4"/>
      <c r="B849" s="4"/>
      <c r="C849" s="5"/>
      <c r="D849" s="5"/>
      <c r="E849" s="5"/>
      <c r="F849" s="5"/>
      <c r="G849" s="5"/>
      <c r="H849" s="5"/>
      <c r="I849" s="5"/>
      <c r="J849" s="5"/>
      <c r="K849" s="5"/>
      <c r="L849" s="4"/>
    </row>
    <row r="850" ht="14.25" customHeight="1">
      <c r="A850" s="4"/>
      <c r="B850" s="4"/>
      <c r="C850" s="5"/>
      <c r="D850" s="5"/>
      <c r="E850" s="5"/>
      <c r="F850" s="5"/>
      <c r="G850" s="5"/>
      <c r="H850" s="5"/>
      <c r="I850" s="5"/>
      <c r="J850" s="5"/>
      <c r="K850" s="5"/>
      <c r="L850" s="4"/>
    </row>
    <row r="851" ht="14.25" customHeight="1">
      <c r="A851" s="4"/>
      <c r="B851" s="4"/>
      <c r="C851" s="5"/>
      <c r="D851" s="5"/>
      <c r="E851" s="5"/>
      <c r="F851" s="5"/>
      <c r="G851" s="5"/>
      <c r="H851" s="5"/>
      <c r="I851" s="5"/>
      <c r="J851" s="5"/>
      <c r="K851" s="5"/>
      <c r="L851" s="4"/>
    </row>
    <row r="852" ht="14.25" customHeight="1">
      <c r="A852" s="4"/>
      <c r="B852" s="4"/>
      <c r="C852" s="5"/>
      <c r="D852" s="5"/>
      <c r="E852" s="5"/>
      <c r="F852" s="5"/>
      <c r="G852" s="5"/>
      <c r="H852" s="5"/>
      <c r="I852" s="5"/>
      <c r="J852" s="5"/>
      <c r="K852" s="5"/>
      <c r="L852" s="4"/>
    </row>
    <row r="853" ht="14.25" customHeight="1">
      <c r="A853" s="4"/>
      <c r="B853" s="4"/>
      <c r="C853" s="5"/>
      <c r="D853" s="5"/>
      <c r="E853" s="5"/>
      <c r="F853" s="5"/>
      <c r="G853" s="5"/>
      <c r="H853" s="5"/>
      <c r="I853" s="5"/>
      <c r="J853" s="5"/>
      <c r="K853" s="5"/>
      <c r="L853" s="4"/>
    </row>
    <row r="854" ht="14.25" customHeight="1">
      <c r="A854" s="4"/>
      <c r="B854" s="4"/>
      <c r="C854" s="5"/>
      <c r="D854" s="5"/>
      <c r="E854" s="5"/>
      <c r="F854" s="5"/>
      <c r="G854" s="5"/>
      <c r="H854" s="5"/>
      <c r="I854" s="5"/>
      <c r="J854" s="5"/>
      <c r="K854" s="5"/>
      <c r="L854" s="4"/>
    </row>
    <row r="855" ht="14.25" customHeight="1">
      <c r="A855" s="4"/>
      <c r="B855" s="4"/>
      <c r="C855" s="5"/>
      <c r="D855" s="5"/>
      <c r="E855" s="5"/>
      <c r="F855" s="5"/>
      <c r="G855" s="5"/>
      <c r="H855" s="5"/>
      <c r="I855" s="5"/>
      <c r="J855" s="5"/>
      <c r="K855" s="5"/>
      <c r="L855" s="4"/>
    </row>
    <row r="856" ht="14.25" customHeight="1">
      <c r="A856" s="4"/>
      <c r="B856" s="4"/>
      <c r="C856" s="5"/>
      <c r="D856" s="5"/>
      <c r="E856" s="5"/>
      <c r="F856" s="5"/>
      <c r="G856" s="5"/>
      <c r="H856" s="5"/>
      <c r="I856" s="5"/>
      <c r="J856" s="5"/>
      <c r="K856" s="5"/>
      <c r="L856" s="4"/>
    </row>
    <row r="857" ht="14.25" customHeight="1">
      <c r="A857" s="4"/>
      <c r="B857" s="4"/>
      <c r="C857" s="5"/>
      <c r="D857" s="5"/>
      <c r="E857" s="5"/>
      <c r="F857" s="5"/>
      <c r="G857" s="5"/>
      <c r="H857" s="5"/>
      <c r="I857" s="5"/>
      <c r="J857" s="5"/>
      <c r="K857" s="5"/>
      <c r="L857" s="4"/>
    </row>
    <row r="858" ht="14.25" customHeight="1">
      <c r="A858" s="4"/>
      <c r="B858" s="4"/>
      <c r="C858" s="5"/>
      <c r="D858" s="5"/>
      <c r="E858" s="5"/>
      <c r="F858" s="5"/>
      <c r="G858" s="5"/>
      <c r="H858" s="5"/>
      <c r="I858" s="5"/>
      <c r="J858" s="5"/>
      <c r="K858" s="5"/>
      <c r="L858" s="4"/>
    </row>
    <row r="859" ht="14.25" customHeight="1">
      <c r="A859" s="4"/>
      <c r="B859" s="4"/>
      <c r="C859" s="5"/>
      <c r="D859" s="5"/>
      <c r="E859" s="5"/>
      <c r="F859" s="5"/>
      <c r="G859" s="5"/>
      <c r="H859" s="5"/>
      <c r="I859" s="5"/>
      <c r="J859" s="5"/>
      <c r="K859" s="5"/>
      <c r="L859" s="4"/>
    </row>
    <row r="860" ht="14.25" customHeight="1">
      <c r="A860" s="4"/>
      <c r="B860" s="4"/>
      <c r="C860" s="5"/>
      <c r="D860" s="5"/>
      <c r="E860" s="5"/>
      <c r="F860" s="5"/>
      <c r="G860" s="5"/>
      <c r="H860" s="5"/>
      <c r="I860" s="5"/>
      <c r="J860" s="5"/>
      <c r="K860" s="5"/>
      <c r="L860" s="4"/>
    </row>
    <row r="861" ht="14.25" customHeight="1">
      <c r="A861" s="4"/>
      <c r="B861" s="4"/>
      <c r="C861" s="5"/>
      <c r="D861" s="5"/>
      <c r="E861" s="5"/>
      <c r="F861" s="5"/>
      <c r="G861" s="5"/>
      <c r="H861" s="5"/>
      <c r="I861" s="5"/>
      <c r="J861" s="5"/>
      <c r="K861" s="5"/>
      <c r="L861" s="4"/>
    </row>
    <row r="862" ht="14.25" customHeight="1">
      <c r="A862" s="4"/>
      <c r="B862" s="4"/>
      <c r="C862" s="5"/>
      <c r="D862" s="5"/>
      <c r="E862" s="5"/>
      <c r="F862" s="5"/>
      <c r="G862" s="5"/>
      <c r="H862" s="5"/>
      <c r="I862" s="5"/>
      <c r="J862" s="5"/>
      <c r="K862" s="5"/>
      <c r="L862" s="4"/>
    </row>
    <row r="863" ht="14.25" customHeight="1">
      <c r="A863" s="4"/>
      <c r="B863" s="4"/>
      <c r="C863" s="5"/>
      <c r="D863" s="5"/>
      <c r="E863" s="5"/>
      <c r="F863" s="5"/>
      <c r="G863" s="5"/>
      <c r="H863" s="5"/>
      <c r="I863" s="5"/>
      <c r="J863" s="5"/>
      <c r="K863" s="5"/>
      <c r="L863" s="4"/>
    </row>
    <row r="864" ht="14.25" customHeight="1">
      <c r="A864" s="4"/>
      <c r="B864" s="4"/>
      <c r="C864" s="5"/>
      <c r="D864" s="5"/>
      <c r="E864" s="5"/>
      <c r="F864" s="5"/>
      <c r="G864" s="5"/>
      <c r="H864" s="5"/>
      <c r="I864" s="5"/>
      <c r="J864" s="5"/>
      <c r="K864" s="5"/>
      <c r="L864" s="4"/>
    </row>
    <row r="865" ht="14.25" customHeight="1">
      <c r="A865" s="4"/>
      <c r="B865" s="4"/>
      <c r="C865" s="5"/>
      <c r="D865" s="5"/>
      <c r="E865" s="5"/>
      <c r="F865" s="5"/>
      <c r="G865" s="5"/>
      <c r="H865" s="5"/>
      <c r="I865" s="5"/>
      <c r="J865" s="5"/>
      <c r="K865" s="5"/>
      <c r="L865" s="4"/>
    </row>
    <row r="866" ht="14.25" customHeight="1">
      <c r="A866" s="4"/>
      <c r="B866" s="4"/>
      <c r="C866" s="5"/>
      <c r="D866" s="5"/>
      <c r="E866" s="5"/>
      <c r="F866" s="5"/>
      <c r="G866" s="5"/>
      <c r="H866" s="5"/>
      <c r="I866" s="5"/>
      <c r="J866" s="5"/>
      <c r="K866" s="5"/>
      <c r="L866" s="4"/>
    </row>
    <row r="867" ht="14.25" customHeight="1">
      <c r="A867" s="4"/>
      <c r="B867" s="4"/>
      <c r="C867" s="5"/>
      <c r="D867" s="5"/>
      <c r="E867" s="5"/>
      <c r="F867" s="5"/>
      <c r="G867" s="5"/>
      <c r="H867" s="5"/>
      <c r="I867" s="5"/>
      <c r="J867" s="5"/>
      <c r="K867" s="5"/>
      <c r="L867" s="4"/>
    </row>
    <row r="868" ht="14.25" customHeight="1">
      <c r="A868" s="4"/>
      <c r="B868" s="4"/>
      <c r="C868" s="5"/>
      <c r="D868" s="5"/>
      <c r="E868" s="5"/>
      <c r="F868" s="5"/>
      <c r="G868" s="5"/>
      <c r="H868" s="5"/>
      <c r="I868" s="5"/>
      <c r="J868" s="5"/>
      <c r="K868" s="5"/>
      <c r="L868" s="4"/>
    </row>
    <row r="869" ht="14.25" customHeight="1">
      <c r="A869" s="4"/>
      <c r="B869" s="4"/>
      <c r="C869" s="5"/>
      <c r="D869" s="5"/>
      <c r="E869" s="5"/>
      <c r="F869" s="5"/>
      <c r="G869" s="5"/>
      <c r="H869" s="5"/>
      <c r="I869" s="5"/>
      <c r="J869" s="5"/>
      <c r="K869" s="5"/>
      <c r="L869" s="4"/>
    </row>
    <row r="870" ht="14.25" customHeight="1">
      <c r="A870" s="4"/>
      <c r="B870" s="4"/>
      <c r="C870" s="5"/>
      <c r="D870" s="5"/>
      <c r="E870" s="5"/>
      <c r="F870" s="5"/>
      <c r="G870" s="5"/>
      <c r="H870" s="5"/>
      <c r="I870" s="5"/>
      <c r="J870" s="5"/>
      <c r="K870" s="5"/>
      <c r="L870" s="4"/>
    </row>
    <row r="871" ht="14.25" customHeight="1">
      <c r="A871" s="4"/>
      <c r="B871" s="4"/>
      <c r="C871" s="5"/>
      <c r="D871" s="5"/>
      <c r="E871" s="5"/>
      <c r="F871" s="5"/>
      <c r="G871" s="5"/>
      <c r="H871" s="5"/>
      <c r="I871" s="5"/>
      <c r="J871" s="5"/>
      <c r="K871" s="5"/>
      <c r="L871" s="4"/>
    </row>
    <row r="872" ht="14.25" customHeight="1">
      <c r="A872" s="4"/>
      <c r="B872" s="4"/>
      <c r="C872" s="5"/>
      <c r="D872" s="5"/>
      <c r="E872" s="5"/>
      <c r="F872" s="5"/>
      <c r="G872" s="5"/>
      <c r="H872" s="5"/>
      <c r="I872" s="5"/>
      <c r="J872" s="5"/>
      <c r="K872" s="5"/>
      <c r="L872" s="4"/>
    </row>
    <row r="873" ht="14.25" customHeight="1">
      <c r="A873" s="4"/>
      <c r="B873" s="4"/>
      <c r="C873" s="5"/>
      <c r="D873" s="5"/>
      <c r="E873" s="5"/>
      <c r="F873" s="5"/>
      <c r="G873" s="5"/>
      <c r="H873" s="5"/>
      <c r="I873" s="5"/>
      <c r="J873" s="5"/>
      <c r="K873" s="5"/>
      <c r="L873" s="4"/>
    </row>
    <row r="874" ht="14.25" customHeight="1">
      <c r="A874" s="4"/>
      <c r="B874" s="4"/>
      <c r="C874" s="5"/>
      <c r="D874" s="5"/>
      <c r="E874" s="5"/>
      <c r="F874" s="5"/>
      <c r="G874" s="5"/>
      <c r="H874" s="5"/>
      <c r="I874" s="5"/>
      <c r="J874" s="5"/>
      <c r="K874" s="5"/>
      <c r="L874" s="4"/>
    </row>
    <row r="875" ht="14.25" customHeight="1">
      <c r="A875" s="4"/>
      <c r="B875" s="4"/>
      <c r="C875" s="5"/>
      <c r="D875" s="5"/>
      <c r="E875" s="5"/>
      <c r="F875" s="5"/>
      <c r="G875" s="5"/>
      <c r="H875" s="5"/>
      <c r="I875" s="5"/>
      <c r="J875" s="5"/>
      <c r="K875" s="5"/>
      <c r="L875" s="4"/>
    </row>
    <row r="876" ht="14.25" customHeight="1">
      <c r="A876" s="4"/>
      <c r="B876" s="4"/>
      <c r="C876" s="5"/>
      <c r="D876" s="5"/>
      <c r="E876" s="5"/>
      <c r="F876" s="5"/>
      <c r="G876" s="5"/>
      <c r="H876" s="5"/>
      <c r="I876" s="5"/>
      <c r="J876" s="5"/>
      <c r="K876" s="5"/>
      <c r="L876" s="4"/>
    </row>
    <row r="877" ht="14.25" customHeight="1">
      <c r="A877" s="4"/>
      <c r="B877" s="4"/>
      <c r="C877" s="5"/>
      <c r="D877" s="5"/>
      <c r="E877" s="5"/>
      <c r="F877" s="5"/>
      <c r="G877" s="5"/>
      <c r="H877" s="5"/>
      <c r="I877" s="5"/>
      <c r="J877" s="5"/>
      <c r="K877" s="5"/>
      <c r="L877" s="4"/>
    </row>
    <row r="878" ht="14.25" customHeight="1">
      <c r="A878" s="4"/>
      <c r="B878" s="4"/>
      <c r="C878" s="5"/>
      <c r="D878" s="5"/>
      <c r="E878" s="5"/>
      <c r="F878" s="5"/>
      <c r="G878" s="5"/>
      <c r="H878" s="5"/>
      <c r="I878" s="5"/>
      <c r="J878" s="5"/>
      <c r="K878" s="5"/>
      <c r="L878" s="4"/>
    </row>
    <row r="879" ht="14.25" customHeight="1">
      <c r="A879" s="4"/>
      <c r="B879" s="4"/>
      <c r="C879" s="5"/>
      <c r="D879" s="5"/>
      <c r="E879" s="5"/>
      <c r="F879" s="5"/>
      <c r="G879" s="5"/>
      <c r="H879" s="5"/>
      <c r="I879" s="5"/>
      <c r="J879" s="5"/>
      <c r="K879" s="5"/>
      <c r="L879" s="4"/>
    </row>
    <row r="880" ht="14.25" customHeight="1">
      <c r="A880" s="4"/>
      <c r="B880" s="4"/>
      <c r="C880" s="5"/>
      <c r="D880" s="5"/>
      <c r="E880" s="5"/>
      <c r="F880" s="5"/>
      <c r="G880" s="5"/>
      <c r="H880" s="5"/>
      <c r="I880" s="5"/>
      <c r="J880" s="5"/>
      <c r="K880" s="5"/>
      <c r="L880" s="4"/>
    </row>
    <row r="881" ht="14.25" customHeight="1">
      <c r="A881" s="4"/>
      <c r="B881" s="4"/>
      <c r="C881" s="5"/>
      <c r="D881" s="5"/>
      <c r="E881" s="5"/>
      <c r="F881" s="5"/>
      <c r="G881" s="5"/>
      <c r="H881" s="5"/>
      <c r="I881" s="5"/>
      <c r="J881" s="5"/>
      <c r="K881" s="5"/>
      <c r="L881" s="4"/>
    </row>
    <row r="882" ht="14.25" customHeight="1">
      <c r="A882" s="4"/>
      <c r="B882" s="4"/>
      <c r="C882" s="5"/>
      <c r="D882" s="5"/>
      <c r="E882" s="5"/>
      <c r="F882" s="5"/>
      <c r="G882" s="5"/>
      <c r="H882" s="5"/>
      <c r="I882" s="5"/>
      <c r="J882" s="5"/>
      <c r="K882" s="5"/>
      <c r="L882" s="4"/>
    </row>
    <row r="883" ht="14.25" customHeight="1">
      <c r="A883" s="4"/>
      <c r="B883" s="4"/>
      <c r="C883" s="5"/>
      <c r="D883" s="5"/>
      <c r="E883" s="5"/>
      <c r="F883" s="5"/>
      <c r="G883" s="5"/>
      <c r="H883" s="5"/>
      <c r="I883" s="5"/>
      <c r="J883" s="5"/>
      <c r="K883" s="5"/>
      <c r="L883" s="4"/>
    </row>
    <row r="884" ht="14.25" customHeight="1">
      <c r="A884" s="4"/>
      <c r="B884" s="4"/>
      <c r="C884" s="5"/>
      <c r="D884" s="5"/>
      <c r="E884" s="5"/>
      <c r="F884" s="5"/>
      <c r="G884" s="5"/>
      <c r="H884" s="5"/>
      <c r="I884" s="5"/>
      <c r="J884" s="5"/>
      <c r="K884" s="5"/>
      <c r="L884" s="4"/>
    </row>
    <row r="885" ht="14.25" customHeight="1">
      <c r="A885" s="4"/>
      <c r="B885" s="4"/>
      <c r="C885" s="5"/>
      <c r="D885" s="5"/>
      <c r="E885" s="5"/>
      <c r="F885" s="5"/>
      <c r="G885" s="5"/>
      <c r="H885" s="5"/>
      <c r="I885" s="5"/>
      <c r="J885" s="5"/>
      <c r="K885" s="5"/>
      <c r="L885" s="4"/>
    </row>
    <row r="886" ht="14.25" customHeight="1">
      <c r="A886" s="4"/>
      <c r="B886" s="4"/>
      <c r="C886" s="5"/>
      <c r="D886" s="5"/>
      <c r="E886" s="5"/>
      <c r="F886" s="5"/>
      <c r="G886" s="5"/>
      <c r="H886" s="5"/>
      <c r="I886" s="5"/>
      <c r="J886" s="5"/>
      <c r="K886" s="5"/>
      <c r="L886" s="4"/>
    </row>
    <row r="887" ht="14.25" customHeight="1">
      <c r="A887" s="4"/>
      <c r="B887" s="4"/>
      <c r="C887" s="5"/>
      <c r="D887" s="5"/>
      <c r="E887" s="5"/>
      <c r="F887" s="5"/>
      <c r="G887" s="5"/>
      <c r="H887" s="5"/>
      <c r="I887" s="5"/>
      <c r="J887" s="5"/>
      <c r="K887" s="5"/>
      <c r="L887" s="4"/>
    </row>
    <row r="888" ht="14.25" customHeight="1">
      <c r="A888" s="4"/>
      <c r="B888" s="4"/>
      <c r="C888" s="5"/>
      <c r="D888" s="5"/>
      <c r="E888" s="5"/>
      <c r="F888" s="5"/>
      <c r="G888" s="5"/>
      <c r="H888" s="5"/>
      <c r="I888" s="5"/>
      <c r="J888" s="5"/>
      <c r="K888" s="5"/>
      <c r="L888" s="4"/>
    </row>
    <row r="889" ht="14.25" customHeight="1">
      <c r="A889" s="4"/>
      <c r="B889" s="4"/>
      <c r="C889" s="5"/>
      <c r="D889" s="5"/>
      <c r="E889" s="5"/>
      <c r="F889" s="5"/>
      <c r="G889" s="5"/>
      <c r="H889" s="5"/>
      <c r="I889" s="5"/>
      <c r="J889" s="5"/>
      <c r="K889" s="5"/>
      <c r="L889" s="4"/>
    </row>
    <row r="890" ht="14.25" customHeight="1">
      <c r="A890" s="4"/>
      <c r="B890" s="4"/>
      <c r="C890" s="5"/>
      <c r="D890" s="5"/>
      <c r="E890" s="5"/>
      <c r="F890" s="5"/>
      <c r="G890" s="5"/>
      <c r="H890" s="5"/>
      <c r="I890" s="5"/>
      <c r="J890" s="5"/>
      <c r="K890" s="5"/>
      <c r="L890" s="4"/>
    </row>
    <row r="891" ht="14.25" customHeight="1">
      <c r="A891" s="4"/>
      <c r="B891" s="4"/>
      <c r="C891" s="5"/>
      <c r="D891" s="5"/>
      <c r="E891" s="5"/>
      <c r="F891" s="5"/>
      <c r="G891" s="5"/>
      <c r="H891" s="5"/>
      <c r="I891" s="5"/>
      <c r="J891" s="5"/>
      <c r="K891" s="5"/>
      <c r="L891" s="4"/>
    </row>
    <row r="892" ht="14.25" customHeight="1">
      <c r="A892" s="4"/>
      <c r="B892" s="4"/>
      <c r="C892" s="5"/>
      <c r="D892" s="5"/>
      <c r="E892" s="5"/>
      <c r="F892" s="5"/>
      <c r="G892" s="5"/>
      <c r="H892" s="5"/>
      <c r="I892" s="5"/>
      <c r="J892" s="5"/>
      <c r="K892" s="5"/>
      <c r="L892" s="4"/>
    </row>
    <row r="893" ht="14.25" customHeight="1">
      <c r="A893" s="4"/>
      <c r="B893" s="4"/>
      <c r="C893" s="5"/>
      <c r="D893" s="5"/>
      <c r="E893" s="5"/>
      <c r="F893" s="5"/>
      <c r="G893" s="5"/>
      <c r="H893" s="5"/>
      <c r="I893" s="5"/>
      <c r="J893" s="5"/>
      <c r="K893" s="5"/>
      <c r="L893" s="4"/>
    </row>
    <row r="894" ht="14.25" customHeight="1">
      <c r="A894" s="4"/>
      <c r="B894" s="4"/>
      <c r="C894" s="5"/>
      <c r="D894" s="5"/>
      <c r="E894" s="5"/>
      <c r="F894" s="5"/>
      <c r="G894" s="5"/>
      <c r="H894" s="5"/>
      <c r="I894" s="5"/>
      <c r="J894" s="5"/>
      <c r="K894" s="5"/>
      <c r="L894" s="4"/>
    </row>
    <row r="895" ht="14.25" customHeight="1">
      <c r="A895" s="4"/>
      <c r="B895" s="4"/>
      <c r="C895" s="5"/>
      <c r="D895" s="5"/>
      <c r="E895" s="5"/>
      <c r="F895" s="5"/>
      <c r="G895" s="5"/>
      <c r="H895" s="5"/>
      <c r="I895" s="5"/>
      <c r="J895" s="5"/>
      <c r="K895" s="5"/>
      <c r="L895" s="4"/>
    </row>
    <row r="896" ht="14.25" customHeight="1">
      <c r="A896" s="4"/>
      <c r="B896" s="4"/>
      <c r="C896" s="5"/>
      <c r="D896" s="5"/>
      <c r="E896" s="5"/>
      <c r="F896" s="5"/>
      <c r="G896" s="5"/>
      <c r="H896" s="5"/>
      <c r="I896" s="5"/>
      <c r="J896" s="5"/>
      <c r="K896" s="5"/>
      <c r="L896" s="4"/>
    </row>
    <row r="897" ht="14.25" customHeight="1">
      <c r="A897" s="4"/>
      <c r="B897" s="4"/>
      <c r="C897" s="5"/>
      <c r="D897" s="5"/>
      <c r="E897" s="5"/>
      <c r="F897" s="5"/>
      <c r="G897" s="5"/>
      <c r="H897" s="5"/>
      <c r="I897" s="5"/>
      <c r="J897" s="5"/>
      <c r="K897" s="5"/>
      <c r="L897" s="4"/>
    </row>
    <row r="898" ht="14.25" customHeight="1">
      <c r="A898" s="4"/>
      <c r="B898" s="4"/>
      <c r="C898" s="5"/>
      <c r="D898" s="5"/>
      <c r="E898" s="5"/>
      <c r="F898" s="5"/>
      <c r="G898" s="5"/>
      <c r="H898" s="5"/>
      <c r="I898" s="5"/>
      <c r="J898" s="5"/>
      <c r="K898" s="5"/>
      <c r="L898" s="4"/>
    </row>
    <row r="899" ht="14.25" customHeight="1">
      <c r="A899" s="4"/>
      <c r="B899" s="4"/>
      <c r="C899" s="5"/>
      <c r="D899" s="5"/>
      <c r="E899" s="5"/>
      <c r="F899" s="5"/>
      <c r="G899" s="5"/>
      <c r="H899" s="5"/>
      <c r="I899" s="5"/>
      <c r="J899" s="5"/>
      <c r="K899" s="5"/>
      <c r="L899" s="4"/>
    </row>
    <row r="900" ht="14.25" customHeight="1">
      <c r="A900" s="4"/>
      <c r="B900" s="4"/>
      <c r="C900" s="5"/>
      <c r="D900" s="5"/>
      <c r="E900" s="5"/>
      <c r="F900" s="5"/>
      <c r="G900" s="5"/>
      <c r="H900" s="5"/>
      <c r="I900" s="5"/>
      <c r="J900" s="5"/>
      <c r="K900" s="5"/>
      <c r="L900" s="4"/>
    </row>
    <row r="901" ht="14.25" customHeight="1">
      <c r="A901" s="4"/>
      <c r="B901" s="4"/>
      <c r="C901" s="5"/>
      <c r="D901" s="5"/>
      <c r="E901" s="5"/>
      <c r="F901" s="5"/>
      <c r="G901" s="5"/>
      <c r="H901" s="5"/>
      <c r="I901" s="5"/>
      <c r="J901" s="5"/>
      <c r="K901" s="5"/>
      <c r="L901" s="4"/>
    </row>
    <row r="902" ht="14.25" customHeight="1">
      <c r="A902" s="4"/>
      <c r="B902" s="4"/>
      <c r="C902" s="5"/>
      <c r="D902" s="5"/>
      <c r="E902" s="5"/>
      <c r="F902" s="5"/>
      <c r="G902" s="5"/>
      <c r="H902" s="5"/>
      <c r="I902" s="5"/>
      <c r="J902" s="5"/>
      <c r="K902" s="5"/>
      <c r="L902" s="4"/>
    </row>
    <row r="903" ht="14.25" customHeight="1">
      <c r="A903" s="4"/>
      <c r="B903" s="4"/>
      <c r="C903" s="5"/>
      <c r="D903" s="5"/>
      <c r="E903" s="5"/>
      <c r="F903" s="5"/>
      <c r="G903" s="5"/>
      <c r="H903" s="5"/>
      <c r="I903" s="5"/>
      <c r="J903" s="5"/>
      <c r="K903" s="5"/>
      <c r="L903" s="4"/>
    </row>
    <row r="904" ht="14.25" customHeight="1">
      <c r="A904" s="4"/>
      <c r="B904" s="4"/>
      <c r="C904" s="5"/>
      <c r="D904" s="5"/>
      <c r="E904" s="5"/>
      <c r="F904" s="5"/>
      <c r="G904" s="5"/>
      <c r="H904" s="5"/>
      <c r="I904" s="5"/>
      <c r="J904" s="5"/>
      <c r="K904" s="5"/>
      <c r="L904" s="4"/>
    </row>
    <row r="905" ht="14.25" customHeight="1">
      <c r="A905" s="4"/>
      <c r="B905" s="4"/>
      <c r="C905" s="5"/>
      <c r="D905" s="5"/>
      <c r="E905" s="5"/>
      <c r="F905" s="5"/>
      <c r="G905" s="5"/>
      <c r="H905" s="5"/>
      <c r="I905" s="5"/>
      <c r="J905" s="5"/>
      <c r="K905" s="5"/>
      <c r="L905" s="4"/>
    </row>
    <row r="906" ht="14.25" customHeight="1">
      <c r="A906" s="4"/>
      <c r="B906" s="4"/>
      <c r="C906" s="5"/>
      <c r="D906" s="5"/>
      <c r="E906" s="5"/>
      <c r="F906" s="5"/>
      <c r="G906" s="5"/>
      <c r="H906" s="5"/>
      <c r="I906" s="5"/>
      <c r="J906" s="5"/>
      <c r="K906" s="5"/>
      <c r="L906" s="4"/>
    </row>
    <row r="907" ht="14.25" customHeight="1">
      <c r="A907" s="4"/>
      <c r="B907" s="4"/>
      <c r="C907" s="5"/>
      <c r="D907" s="5"/>
      <c r="E907" s="5"/>
      <c r="F907" s="5"/>
      <c r="G907" s="5"/>
      <c r="H907" s="5"/>
      <c r="I907" s="5"/>
      <c r="J907" s="5"/>
      <c r="K907" s="5"/>
      <c r="L907" s="4"/>
    </row>
    <row r="908" ht="14.25" customHeight="1">
      <c r="A908" s="4"/>
      <c r="B908" s="4"/>
      <c r="C908" s="5"/>
      <c r="D908" s="5"/>
      <c r="E908" s="5"/>
      <c r="F908" s="5"/>
      <c r="G908" s="5"/>
      <c r="H908" s="5"/>
      <c r="I908" s="5"/>
      <c r="J908" s="5"/>
      <c r="K908" s="5"/>
      <c r="L908" s="4"/>
    </row>
    <row r="909" ht="14.25" customHeight="1">
      <c r="A909" s="4"/>
      <c r="B909" s="4"/>
      <c r="C909" s="5"/>
      <c r="D909" s="5"/>
      <c r="E909" s="5"/>
      <c r="F909" s="5"/>
      <c r="G909" s="5"/>
      <c r="H909" s="5"/>
      <c r="I909" s="5"/>
      <c r="J909" s="5"/>
      <c r="K909" s="5"/>
      <c r="L909" s="4"/>
    </row>
    <row r="910" ht="14.25" customHeight="1">
      <c r="A910" s="4"/>
      <c r="B910" s="4"/>
      <c r="C910" s="5"/>
      <c r="D910" s="5"/>
      <c r="E910" s="5"/>
      <c r="F910" s="5"/>
      <c r="G910" s="5"/>
      <c r="H910" s="5"/>
      <c r="I910" s="5"/>
      <c r="J910" s="5"/>
      <c r="K910" s="5"/>
      <c r="L910" s="4"/>
    </row>
    <row r="911" ht="14.25" customHeight="1">
      <c r="A911" s="4"/>
      <c r="B911" s="4"/>
      <c r="C911" s="5"/>
      <c r="D911" s="5"/>
      <c r="E911" s="5"/>
      <c r="F911" s="5"/>
      <c r="G911" s="5"/>
      <c r="H911" s="5"/>
      <c r="I911" s="5"/>
      <c r="J911" s="5"/>
      <c r="K911" s="5"/>
      <c r="L911" s="4"/>
    </row>
    <row r="912" ht="14.25" customHeight="1">
      <c r="A912" s="4"/>
      <c r="B912" s="4"/>
      <c r="C912" s="5"/>
      <c r="D912" s="5"/>
      <c r="E912" s="5"/>
      <c r="F912" s="5"/>
      <c r="G912" s="5"/>
      <c r="H912" s="5"/>
      <c r="I912" s="5"/>
      <c r="J912" s="5"/>
      <c r="K912" s="5"/>
      <c r="L912" s="4"/>
    </row>
    <row r="913" ht="14.25" customHeight="1">
      <c r="A913" s="4"/>
      <c r="B913" s="4"/>
      <c r="C913" s="5"/>
      <c r="D913" s="5"/>
      <c r="E913" s="5"/>
      <c r="F913" s="5"/>
      <c r="G913" s="5"/>
      <c r="H913" s="5"/>
      <c r="I913" s="5"/>
      <c r="J913" s="5"/>
      <c r="K913" s="5"/>
      <c r="L913" s="4"/>
    </row>
    <row r="914" ht="14.25" customHeight="1">
      <c r="A914" s="4"/>
      <c r="B914" s="4"/>
      <c r="C914" s="5"/>
      <c r="D914" s="5"/>
      <c r="E914" s="5"/>
      <c r="F914" s="5"/>
      <c r="G914" s="5"/>
      <c r="H914" s="5"/>
      <c r="I914" s="5"/>
      <c r="J914" s="5"/>
      <c r="K914" s="5"/>
      <c r="L914" s="4"/>
    </row>
    <row r="915" ht="14.25" customHeight="1">
      <c r="A915" s="4"/>
      <c r="B915" s="4"/>
      <c r="C915" s="5"/>
      <c r="D915" s="5"/>
      <c r="E915" s="5"/>
      <c r="F915" s="5"/>
      <c r="G915" s="5"/>
      <c r="H915" s="5"/>
      <c r="I915" s="5"/>
      <c r="J915" s="5"/>
      <c r="K915" s="5"/>
      <c r="L915" s="4"/>
    </row>
    <row r="916" ht="14.25" customHeight="1">
      <c r="A916" s="4"/>
      <c r="B916" s="4"/>
      <c r="C916" s="5"/>
      <c r="D916" s="5"/>
      <c r="E916" s="5"/>
      <c r="F916" s="5"/>
      <c r="G916" s="5"/>
      <c r="H916" s="5"/>
      <c r="I916" s="5"/>
      <c r="J916" s="5"/>
      <c r="K916" s="5"/>
      <c r="L916" s="4"/>
    </row>
    <row r="917" ht="14.25" customHeight="1">
      <c r="A917" s="4"/>
      <c r="B917" s="4"/>
      <c r="C917" s="5"/>
      <c r="D917" s="5"/>
      <c r="E917" s="5"/>
      <c r="F917" s="5"/>
      <c r="G917" s="5"/>
      <c r="H917" s="5"/>
      <c r="I917" s="5"/>
      <c r="J917" s="5"/>
      <c r="K917" s="5"/>
      <c r="L917" s="4"/>
    </row>
    <row r="918" ht="14.25" customHeight="1">
      <c r="A918" s="4"/>
      <c r="B918" s="4"/>
      <c r="C918" s="5"/>
      <c r="D918" s="5"/>
      <c r="E918" s="5"/>
      <c r="F918" s="5"/>
      <c r="G918" s="5"/>
      <c r="H918" s="5"/>
      <c r="I918" s="5"/>
      <c r="J918" s="5"/>
      <c r="K918" s="5"/>
      <c r="L918" s="4"/>
    </row>
    <row r="919" ht="14.25" customHeight="1">
      <c r="A919" s="4"/>
      <c r="B919" s="4"/>
      <c r="C919" s="5"/>
      <c r="D919" s="5"/>
      <c r="E919" s="5"/>
      <c r="F919" s="5"/>
      <c r="G919" s="5"/>
      <c r="H919" s="5"/>
      <c r="I919" s="5"/>
      <c r="J919" s="5"/>
      <c r="K919" s="5"/>
      <c r="L919" s="4"/>
    </row>
    <row r="920" ht="14.25" customHeight="1">
      <c r="A920" s="4"/>
      <c r="B920" s="4"/>
      <c r="C920" s="5"/>
      <c r="D920" s="5"/>
      <c r="E920" s="5"/>
      <c r="F920" s="5"/>
      <c r="G920" s="5"/>
      <c r="H920" s="5"/>
      <c r="I920" s="5"/>
      <c r="J920" s="5"/>
      <c r="K920" s="5"/>
      <c r="L920" s="4"/>
    </row>
    <row r="921" ht="14.25" customHeight="1">
      <c r="A921" s="4"/>
      <c r="B921" s="4"/>
      <c r="C921" s="5"/>
      <c r="D921" s="5"/>
      <c r="E921" s="5"/>
      <c r="F921" s="5"/>
      <c r="G921" s="5"/>
      <c r="H921" s="5"/>
      <c r="I921" s="5"/>
      <c r="J921" s="5"/>
      <c r="K921" s="5"/>
      <c r="L921" s="4"/>
    </row>
    <row r="922" ht="14.25" customHeight="1">
      <c r="A922" s="4"/>
      <c r="B922" s="4"/>
      <c r="C922" s="5"/>
      <c r="D922" s="5"/>
      <c r="E922" s="5"/>
      <c r="F922" s="5"/>
      <c r="G922" s="5"/>
      <c r="H922" s="5"/>
      <c r="I922" s="5"/>
      <c r="J922" s="5"/>
      <c r="K922" s="5"/>
      <c r="L922" s="4"/>
    </row>
    <row r="923" ht="14.25" customHeight="1">
      <c r="A923" s="4"/>
      <c r="B923" s="4"/>
      <c r="C923" s="5"/>
      <c r="D923" s="5"/>
      <c r="E923" s="5"/>
      <c r="F923" s="5"/>
      <c r="G923" s="5"/>
      <c r="H923" s="5"/>
      <c r="I923" s="5"/>
      <c r="J923" s="5"/>
      <c r="K923" s="5"/>
      <c r="L923" s="4"/>
    </row>
    <row r="924" ht="14.25" customHeight="1">
      <c r="A924" s="4"/>
      <c r="B924" s="4"/>
      <c r="C924" s="5"/>
      <c r="D924" s="5"/>
      <c r="E924" s="5"/>
      <c r="F924" s="5"/>
      <c r="G924" s="5"/>
      <c r="H924" s="5"/>
      <c r="I924" s="5"/>
      <c r="J924" s="5"/>
      <c r="K924" s="5"/>
      <c r="L924" s="4"/>
    </row>
    <row r="925" ht="14.25" customHeight="1">
      <c r="A925" s="4"/>
      <c r="B925" s="4"/>
      <c r="C925" s="5"/>
      <c r="D925" s="5"/>
      <c r="E925" s="5"/>
      <c r="F925" s="5"/>
      <c r="G925" s="5"/>
      <c r="H925" s="5"/>
      <c r="I925" s="5"/>
      <c r="J925" s="5"/>
      <c r="K925" s="5"/>
      <c r="L925" s="4"/>
    </row>
    <row r="926" ht="14.25" customHeight="1">
      <c r="A926" s="4"/>
      <c r="B926" s="4"/>
      <c r="C926" s="5"/>
      <c r="D926" s="5"/>
      <c r="E926" s="5"/>
      <c r="F926" s="5"/>
      <c r="G926" s="5"/>
      <c r="H926" s="5"/>
      <c r="I926" s="5"/>
      <c r="J926" s="5"/>
      <c r="K926" s="5"/>
      <c r="L926" s="4"/>
    </row>
    <row r="927" ht="14.25" customHeight="1">
      <c r="A927" s="4"/>
      <c r="B927" s="4"/>
      <c r="C927" s="5"/>
      <c r="D927" s="5"/>
      <c r="E927" s="5"/>
      <c r="F927" s="5"/>
      <c r="G927" s="5"/>
      <c r="H927" s="5"/>
      <c r="I927" s="5"/>
      <c r="J927" s="5"/>
      <c r="K927" s="5"/>
      <c r="L927" s="4"/>
    </row>
    <row r="928" ht="14.25" customHeight="1">
      <c r="A928" s="4"/>
      <c r="B928" s="4"/>
      <c r="C928" s="5"/>
      <c r="D928" s="5"/>
      <c r="E928" s="5"/>
      <c r="F928" s="5"/>
      <c r="G928" s="5"/>
      <c r="H928" s="5"/>
      <c r="I928" s="5"/>
      <c r="J928" s="5"/>
      <c r="K928" s="5"/>
      <c r="L928" s="4"/>
    </row>
    <row r="929" ht="14.25" customHeight="1">
      <c r="A929" s="4"/>
      <c r="B929" s="4"/>
      <c r="C929" s="5"/>
      <c r="D929" s="5"/>
      <c r="E929" s="5"/>
      <c r="F929" s="5"/>
      <c r="G929" s="5"/>
      <c r="H929" s="5"/>
      <c r="I929" s="5"/>
      <c r="J929" s="5"/>
      <c r="K929" s="5"/>
      <c r="L929" s="4"/>
    </row>
    <row r="930" ht="14.25" customHeight="1">
      <c r="A930" s="4"/>
      <c r="B930" s="4"/>
      <c r="C930" s="5"/>
      <c r="D930" s="5"/>
      <c r="E930" s="5"/>
      <c r="F930" s="5"/>
      <c r="G930" s="5"/>
      <c r="H930" s="5"/>
      <c r="I930" s="5"/>
      <c r="J930" s="5"/>
      <c r="K930" s="5"/>
      <c r="L930" s="4"/>
    </row>
    <row r="931" ht="14.25" customHeight="1">
      <c r="A931" s="4"/>
      <c r="B931" s="4"/>
      <c r="C931" s="5"/>
      <c r="D931" s="5"/>
      <c r="E931" s="5"/>
      <c r="F931" s="5"/>
      <c r="G931" s="5"/>
      <c r="H931" s="5"/>
      <c r="I931" s="5"/>
      <c r="J931" s="5"/>
      <c r="K931" s="5"/>
      <c r="L931" s="4"/>
    </row>
    <row r="932" ht="14.25" customHeight="1">
      <c r="A932" s="4"/>
      <c r="B932" s="4"/>
      <c r="C932" s="5"/>
      <c r="D932" s="5"/>
      <c r="E932" s="5"/>
      <c r="F932" s="5"/>
      <c r="G932" s="5"/>
      <c r="H932" s="5"/>
      <c r="I932" s="5"/>
      <c r="J932" s="5"/>
      <c r="K932" s="5"/>
      <c r="L932" s="4"/>
    </row>
    <row r="933" ht="14.25" customHeight="1">
      <c r="A933" s="4"/>
      <c r="B933" s="4"/>
      <c r="C933" s="5"/>
      <c r="D933" s="5"/>
      <c r="E933" s="5"/>
      <c r="F933" s="5"/>
      <c r="G933" s="5"/>
      <c r="H933" s="5"/>
      <c r="I933" s="5"/>
      <c r="J933" s="5"/>
      <c r="K933" s="5"/>
      <c r="L933" s="4"/>
    </row>
    <row r="934" ht="14.25" customHeight="1">
      <c r="A934" s="4"/>
      <c r="B934" s="4"/>
      <c r="C934" s="5"/>
      <c r="D934" s="5"/>
      <c r="E934" s="5"/>
      <c r="F934" s="5"/>
      <c r="G934" s="5"/>
      <c r="H934" s="5"/>
      <c r="I934" s="5"/>
      <c r="J934" s="5"/>
      <c r="K934" s="5"/>
      <c r="L934" s="4"/>
    </row>
    <row r="935" ht="14.25" customHeight="1">
      <c r="A935" s="4"/>
      <c r="B935" s="4"/>
      <c r="C935" s="5"/>
      <c r="D935" s="5"/>
      <c r="E935" s="5"/>
      <c r="F935" s="5"/>
      <c r="G935" s="5"/>
      <c r="H935" s="5"/>
      <c r="I935" s="5"/>
      <c r="J935" s="5"/>
      <c r="K935" s="5"/>
      <c r="L935" s="4"/>
    </row>
    <row r="936" ht="14.25" customHeight="1">
      <c r="A936" s="4"/>
      <c r="B936" s="4"/>
      <c r="C936" s="5"/>
      <c r="D936" s="5"/>
      <c r="E936" s="5"/>
      <c r="F936" s="5"/>
      <c r="G936" s="5"/>
      <c r="H936" s="5"/>
      <c r="I936" s="5"/>
      <c r="J936" s="5"/>
      <c r="K936" s="5"/>
      <c r="L936" s="4"/>
    </row>
    <row r="937" ht="14.25" customHeight="1">
      <c r="A937" s="4"/>
      <c r="B937" s="4"/>
      <c r="C937" s="5"/>
      <c r="D937" s="5"/>
      <c r="E937" s="5"/>
      <c r="F937" s="5"/>
      <c r="G937" s="5"/>
      <c r="H937" s="5"/>
      <c r="I937" s="5"/>
      <c r="J937" s="5"/>
      <c r="K937" s="5"/>
      <c r="L937" s="4"/>
    </row>
    <row r="938" ht="14.25" customHeight="1">
      <c r="A938" s="4"/>
      <c r="B938" s="4"/>
      <c r="C938" s="5"/>
      <c r="D938" s="5"/>
      <c r="E938" s="5"/>
      <c r="F938" s="5"/>
      <c r="G938" s="5"/>
      <c r="H938" s="5"/>
      <c r="I938" s="5"/>
      <c r="J938" s="5"/>
      <c r="K938" s="5"/>
      <c r="L938" s="4"/>
    </row>
    <row r="939" ht="14.25" customHeight="1">
      <c r="A939" s="4"/>
      <c r="B939" s="4"/>
      <c r="C939" s="5"/>
      <c r="D939" s="5"/>
      <c r="E939" s="5"/>
      <c r="F939" s="5"/>
      <c r="G939" s="5"/>
      <c r="H939" s="5"/>
      <c r="I939" s="5"/>
      <c r="J939" s="5"/>
      <c r="K939" s="5"/>
      <c r="L939" s="4"/>
    </row>
    <row r="940" ht="14.25" customHeight="1">
      <c r="A940" s="4"/>
      <c r="B940" s="4"/>
      <c r="C940" s="5"/>
      <c r="D940" s="5"/>
      <c r="E940" s="5"/>
      <c r="F940" s="5"/>
      <c r="G940" s="5"/>
      <c r="H940" s="5"/>
      <c r="I940" s="5"/>
      <c r="J940" s="5"/>
      <c r="K940" s="5"/>
      <c r="L940" s="4"/>
    </row>
    <row r="941" ht="14.25" customHeight="1">
      <c r="A941" s="4"/>
      <c r="B941" s="4"/>
      <c r="C941" s="5"/>
      <c r="D941" s="5"/>
      <c r="E941" s="5"/>
      <c r="F941" s="5"/>
      <c r="G941" s="5"/>
      <c r="H941" s="5"/>
      <c r="I941" s="5"/>
      <c r="J941" s="5"/>
      <c r="K941" s="5"/>
      <c r="L941" s="4"/>
    </row>
    <row r="942" ht="14.25" customHeight="1">
      <c r="A942" s="4"/>
      <c r="B942" s="4"/>
      <c r="C942" s="5"/>
      <c r="D942" s="5"/>
      <c r="E942" s="5"/>
      <c r="F942" s="5"/>
      <c r="G942" s="5"/>
      <c r="H942" s="5"/>
      <c r="I942" s="5"/>
      <c r="J942" s="5"/>
      <c r="K942" s="5"/>
      <c r="L942" s="4"/>
    </row>
    <row r="943" ht="14.25" customHeight="1">
      <c r="A943" s="4"/>
      <c r="B943" s="4"/>
      <c r="C943" s="5"/>
      <c r="D943" s="5"/>
      <c r="E943" s="5"/>
      <c r="F943" s="5"/>
      <c r="G943" s="5"/>
      <c r="H943" s="5"/>
      <c r="I943" s="5"/>
      <c r="J943" s="5"/>
      <c r="K943" s="5"/>
      <c r="L943" s="4"/>
    </row>
    <row r="944" ht="14.25" customHeight="1">
      <c r="A944" s="4"/>
      <c r="B944" s="4"/>
      <c r="C944" s="5"/>
      <c r="D944" s="5"/>
      <c r="E944" s="5"/>
      <c r="F944" s="5"/>
      <c r="G944" s="5"/>
      <c r="H944" s="5"/>
      <c r="I944" s="5"/>
      <c r="J944" s="5"/>
      <c r="K944" s="5"/>
      <c r="L944" s="4"/>
    </row>
    <row r="945" ht="14.25" customHeight="1">
      <c r="A945" s="4"/>
      <c r="B945" s="4"/>
      <c r="C945" s="5"/>
      <c r="D945" s="5"/>
      <c r="E945" s="5"/>
      <c r="F945" s="5"/>
      <c r="G945" s="5"/>
      <c r="H945" s="5"/>
      <c r="I945" s="5"/>
      <c r="J945" s="5"/>
      <c r="K945" s="5"/>
      <c r="L945" s="4"/>
    </row>
    <row r="946" ht="14.25" customHeight="1">
      <c r="A946" s="4"/>
      <c r="B946" s="4"/>
      <c r="C946" s="5"/>
      <c r="D946" s="5"/>
      <c r="E946" s="5"/>
      <c r="F946" s="5"/>
      <c r="G946" s="5"/>
      <c r="H946" s="5"/>
      <c r="I946" s="5"/>
      <c r="J946" s="5"/>
      <c r="K946" s="5"/>
      <c r="L946" s="4"/>
    </row>
    <row r="947" ht="14.25" customHeight="1">
      <c r="A947" s="4"/>
      <c r="B947" s="4"/>
      <c r="C947" s="5"/>
      <c r="D947" s="5"/>
      <c r="E947" s="5"/>
      <c r="F947" s="5"/>
      <c r="G947" s="5"/>
      <c r="H947" s="5"/>
      <c r="I947" s="5"/>
      <c r="J947" s="5"/>
      <c r="K947" s="5"/>
      <c r="L947" s="4"/>
    </row>
    <row r="948" ht="14.25" customHeight="1">
      <c r="A948" s="4"/>
      <c r="B948" s="4"/>
      <c r="C948" s="5"/>
      <c r="D948" s="5"/>
      <c r="E948" s="5"/>
      <c r="F948" s="5"/>
      <c r="G948" s="5"/>
      <c r="H948" s="5"/>
      <c r="I948" s="5"/>
      <c r="J948" s="5"/>
      <c r="K948" s="5"/>
      <c r="L948" s="4"/>
    </row>
    <row r="949" ht="14.25" customHeight="1">
      <c r="A949" s="4"/>
      <c r="B949" s="4"/>
      <c r="C949" s="5"/>
      <c r="D949" s="5"/>
      <c r="E949" s="5"/>
      <c r="F949" s="5"/>
      <c r="G949" s="5"/>
      <c r="H949" s="5"/>
      <c r="I949" s="5"/>
      <c r="J949" s="5"/>
      <c r="K949" s="5"/>
      <c r="L949" s="4"/>
    </row>
    <row r="950" ht="14.25" customHeight="1">
      <c r="A950" s="4"/>
      <c r="B950" s="4"/>
      <c r="C950" s="5"/>
      <c r="D950" s="5"/>
      <c r="E950" s="5"/>
      <c r="F950" s="5"/>
      <c r="G950" s="5"/>
      <c r="H950" s="5"/>
      <c r="I950" s="5"/>
      <c r="J950" s="5"/>
      <c r="K950" s="5"/>
      <c r="L950" s="4"/>
    </row>
    <row r="951" ht="14.25" customHeight="1">
      <c r="A951" s="4"/>
      <c r="B951" s="4"/>
      <c r="C951" s="5"/>
      <c r="D951" s="5"/>
      <c r="E951" s="5"/>
      <c r="F951" s="5"/>
      <c r="G951" s="5"/>
      <c r="H951" s="5"/>
      <c r="I951" s="5"/>
      <c r="J951" s="5"/>
      <c r="K951" s="5"/>
      <c r="L951" s="4"/>
    </row>
    <row r="952" ht="14.25" customHeight="1">
      <c r="A952" s="4"/>
      <c r="B952" s="4"/>
      <c r="C952" s="5"/>
      <c r="D952" s="5"/>
      <c r="E952" s="5"/>
      <c r="F952" s="5"/>
      <c r="G952" s="5"/>
      <c r="H952" s="5"/>
      <c r="I952" s="5"/>
      <c r="J952" s="5"/>
      <c r="K952" s="5"/>
      <c r="L952" s="4"/>
    </row>
    <row r="953" ht="14.25" customHeight="1">
      <c r="A953" s="4"/>
      <c r="B953" s="4"/>
      <c r="C953" s="5"/>
      <c r="D953" s="5"/>
      <c r="E953" s="5"/>
      <c r="F953" s="5"/>
      <c r="G953" s="5"/>
      <c r="H953" s="5"/>
      <c r="I953" s="5"/>
      <c r="J953" s="5"/>
      <c r="K953" s="5"/>
      <c r="L953" s="4"/>
    </row>
    <row r="954" ht="14.25" customHeight="1">
      <c r="A954" s="4"/>
      <c r="B954" s="4"/>
      <c r="C954" s="5"/>
      <c r="D954" s="5"/>
      <c r="E954" s="5"/>
      <c r="F954" s="5"/>
      <c r="G954" s="5"/>
      <c r="H954" s="5"/>
      <c r="I954" s="5"/>
      <c r="J954" s="5"/>
      <c r="K954" s="5"/>
      <c r="L954" s="4"/>
    </row>
    <row r="955" ht="14.25" customHeight="1">
      <c r="A955" s="4"/>
      <c r="B955" s="4"/>
      <c r="C955" s="5"/>
      <c r="D955" s="5"/>
      <c r="E955" s="5"/>
      <c r="F955" s="5"/>
      <c r="G955" s="5"/>
      <c r="H955" s="5"/>
      <c r="I955" s="5"/>
      <c r="J955" s="5"/>
      <c r="K955" s="5"/>
      <c r="L955" s="4"/>
    </row>
    <row r="956" ht="14.25" customHeight="1">
      <c r="A956" s="4"/>
      <c r="B956" s="4"/>
      <c r="C956" s="5"/>
      <c r="D956" s="5"/>
      <c r="E956" s="5"/>
      <c r="F956" s="5"/>
      <c r="G956" s="5"/>
      <c r="H956" s="5"/>
      <c r="I956" s="5"/>
      <c r="J956" s="5"/>
      <c r="K956" s="5"/>
      <c r="L956" s="4"/>
    </row>
    <row r="957" ht="14.25" customHeight="1">
      <c r="A957" s="4"/>
      <c r="B957" s="4"/>
      <c r="C957" s="5"/>
      <c r="D957" s="5"/>
      <c r="E957" s="5"/>
      <c r="F957" s="5"/>
      <c r="G957" s="5"/>
      <c r="H957" s="5"/>
      <c r="I957" s="5"/>
      <c r="J957" s="5"/>
      <c r="K957" s="5"/>
      <c r="L957" s="4"/>
    </row>
    <row r="958" ht="14.25" customHeight="1">
      <c r="A958" s="4"/>
      <c r="B958" s="4"/>
      <c r="C958" s="5"/>
      <c r="D958" s="5"/>
      <c r="E958" s="5"/>
      <c r="F958" s="5"/>
      <c r="G958" s="5"/>
      <c r="H958" s="5"/>
      <c r="I958" s="5"/>
      <c r="J958" s="5"/>
      <c r="K958" s="5"/>
      <c r="L958" s="4"/>
    </row>
    <row r="959" ht="14.25" customHeight="1">
      <c r="A959" s="4"/>
      <c r="B959" s="4"/>
      <c r="C959" s="5"/>
      <c r="D959" s="5"/>
      <c r="E959" s="5"/>
      <c r="F959" s="5"/>
      <c r="G959" s="5"/>
      <c r="H959" s="5"/>
      <c r="I959" s="5"/>
      <c r="J959" s="5"/>
      <c r="K959" s="5"/>
      <c r="L959" s="4"/>
    </row>
    <row r="960" ht="14.25" customHeight="1">
      <c r="A960" s="4"/>
      <c r="B960" s="4"/>
      <c r="C960" s="5"/>
      <c r="D960" s="5"/>
      <c r="E960" s="5"/>
      <c r="F960" s="5"/>
      <c r="G960" s="5"/>
      <c r="H960" s="5"/>
      <c r="I960" s="5"/>
      <c r="J960" s="5"/>
      <c r="K960" s="5"/>
      <c r="L960" s="4"/>
    </row>
    <row r="961" ht="14.25" customHeight="1">
      <c r="A961" s="4"/>
      <c r="B961" s="4"/>
      <c r="C961" s="5"/>
      <c r="D961" s="5"/>
      <c r="E961" s="5"/>
      <c r="F961" s="5"/>
      <c r="G961" s="5"/>
      <c r="H961" s="5"/>
      <c r="I961" s="5"/>
      <c r="J961" s="5"/>
      <c r="K961" s="5"/>
      <c r="L961" s="4"/>
    </row>
    <row r="962" ht="14.25" customHeight="1">
      <c r="A962" s="4"/>
      <c r="B962" s="4"/>
      <c r="C962" s="5"/>
      <c r="D962" s="5"/>
      <c r="E962" s="5"/>
      <c r="F962" s="5"/>
      <c r="G962" s="5"/>
      <c r="H962" s="5"/>
      <c r="I962" s="5"/>
      <c r="J962" s="5"/>
      <c r="K962" s="5"/>
      <c r="L962" s="4"/>
    </row>
    <row r="963" ht="14.25" customHeight="1">
      <c r="A963" s="4"/>
      <c r="B963" s="4"/>
      <c r="C963" s="5"/>
      <c r="D963" s="5"/>
      <c r="E963" s="5"/>
      <c r="F963" s="5"/>
      <c r="G963" s="5"/>
      <c r="H963" s="5"/>
      <c r="I963" s="5"/>
      <c r="J963" s="5"/>
      <c r="K963" s="5"/>
      <c r="L963" s="4"/>
    </row>
    <row r="964" ht="14.25" customHeight="1">
      <c r="A964" s="4"/>
      <c r="B964" s="4"/>
      <c r="C964" s="5"/>
      <c r="D964" s="5"/>
      <c r="E964" s="5"/>
      <c r="F964" s="5"/>
      <c r="G964" s="5"/>
      <c r="H964" s="5"/>
      <c r="I964" s="5"/>
      <c r="J964" s="5"/>
      <c r="K964" s="5"/>
      <c r="L964" s="4"/>
    </row>
    <row r="965" ht="14.25" customHeight="1">
      <c r="A965" s="4"/>
      <c r="B965" s="4"/>
      <c r="C965" s="5"/>
      <c r="D965" s="5"/>
      <c r="E965" s="5"/>
      <c r="F965" s="5"/>
      <c r="G965" s="5"/>
      <c r="H965" s="5"/>
      <c r="I965" s="5"/>
      <c r="J965" s="5"/>
      <c r="K965" s="5"/>
      <c r="L965" s="4"/>
    </row>
    <row r="966" ht="14.25" customHeight="1">
      <c r="A966" s="4"/>
      <c r="B966" s="4"/>
      <c r="C966" s="5"/>
      <c r="D966" s="5"/>
      <c r="E966" s="5"/>
      <c r="F966" s="5"/>
      <c r="G966" s="5"/>
      <c r="H966" s="5"/>
      <c r="I966" s="5"/>
      <c r="J966" s="5"/>
      <c r="K966" s="5"/>
      <c r="L966" s="4"/>
    </row>
    <row r="967" ht="14.25" customHeight="1">
      <c r="A967" s="4"/>
      <c r="B967" s="4"/>
      <c r="C967" s="5"/>
      <c r="D967" s="5"/>
      <c r="E967" s="5"/>
      <c r="F967" s="5"/>
      <c r="G967" s="5"/>
      <c r="H967" s="5"/>
      <c r="I967" s="5"/>
      <c r="J967" s="5"/>
      <c r="K967" s="5"/>
      <c r="L967" s="4"/>
    </row>
    <row r="968" ht="14.25" customHeight="1">
      <c r="A968" s="4"/>
      <c r="B968" s="4"/>
      <c r="C968" s="5"/>
      <c r="D968" s="5"/>
      <c r="E968" s="5"/>
      <c r="F968" s="5"/>
      <c r="G968" s="5"/>
      <c r="H968" s="5"/>
      <c r="I968" s="5"/>
      <c r="J968" s="5"/>
      <c r="K968" s="5"/>
      <c r="L968" s="4"/>
    </row>
    <row r="969" ht="14.25" customHeight="1">
      <c r="A969" s="4"/>
      <c r="B969" s="4"/>
      <c r="C969" s="5"/>
      <c r="D969" s="5"/>
      <c r="E969" s="5"/>
      <c r="F969" s="5"/>
      <c r="G969" s="5"/>
      <c r="H969" s="5"/>
      <c r="I969" s="5"/>
      <c r="J969" s="5"/>
      <c r="K969" s="5"/>
      <c r="L969" s="4"/>
    </row>
    <row r="970" ht="14.25" customHeight="1">
      <c r="A970" s="4"/>
      <c r="B970" s="4"/>
      <c r="C970" s="5"/>
      <c r="D970" s="5"/>
      <c r="E970" s="5"/>
      <c r="F970" s="5"/>
      <c r="G970" s="5"/>
      <c r="H970" s="5"/>
      <c r="I970" s="5"/>
      <c r="J970" s="5"/>
      <c r="K970" s="5"/>
      <c r="L970" s="4"/>
    </row>
    <row r="971" ht="14.25" customHeight="1">
      <c r="A971" s="4"/>
      <c r="B971" s="4"/>
      <c r="C971" s="5"/>
      <c r="D971" s="5"/>
      <c r="E971" s="5"/>
      <c r="F971" s="5"/>
      <c r="G971" s="5"/>
      <c r="H971" s="5"/>
      <c r="I971" s="5"/>
      <c r="J971" s="5"/>
      <c r="K971" s="5"/>
      <c r="L971" s="4"/>
    </row>
    <row r="972" ht="14.25" customHeight="1">
      <c r="A972" s="4"/>
      <c r="B972" s="4"/>
      <c r="C972" s="5"/>
      <c r="D972" s="5"/>
      <c r="E972" s="5"/>
      <c r="F972" s="5"/>
      <c r="G972" s="5"/>
      <c r="H972" s="5"/>
      <c r="I972" s="5"/>
      <c r="J972" s="5"/>
      <c r="K972" s="5"/>
      <c r="L972" s="4"/>
    </row>
    <row r="973" ht="14.25" customHeight="1">
      <c r="A973" s="4"/>
      <c r="B973" s="4"/>
      <c r="C973" s="5"/>
      <c r="D973" s="5"/>
      <c r="E973" s="5"/>
      <c r="F973" s="5"/>
      <c r="G973" s="5"/>
      <c r="H973" s="5"/>
      <c r="I973" s="5"/>
      <c r="J973" s="5"/>
      <c r="K973" s="5"/>
      <c r="L973" s="4"/>
    </row>
    <row r="974" ht="14.25" customHeight="1">
      <c r="A974" s="4"/>
      <c r="B974" s="4"/>
      <c r="C974" s="5"/>
      <c r="D974" s="5"/>
      <c r="E974" s="5"/>
      <c r="F974" s="5"/>
      <c r="G974" s="5"/>
      <c r="H974" s="5"/>
      <c r="I974" s="5"/>
      <c r="J974" s="5"/>
      <c r="K974" s="5"/>
      <c r="L974" s="4"/>
    </row>
    <row r="975" ht="14.25" customHeight="1">
      <c r="A975" s="4"/>
      <c r="B975" s="4"/>
      <c r="C975" s="5"/>
      <c r="D975" s="5"/>
      <c r="E975" s="5"/>
      <c r="F975" s="5"/>
      <c r="G975" s="5"/>
      <c r="H975" s="5"/>
      <c r="I975" s="5"/>
      <c r="J975" s="5"/>
      <c r="K975" s="5"/>
      <c r="L975" s="4"/>
    </row>
    <row r="976" ht="14.25" customHeight="1">
      <c r="A976" s="4"/>
      <c r="B976" s="4"/>
      <c r="C976" s="5"/>
      <c r="D976" s="5"/>
      <c r="E976" s="5"/>
      <c r="F976" s="5"/>
      <c r="G976" s="5"/>
      <c r="H976" s="5"/>
      <c r="I976" s="5"/>
      <c r="J976" s="5"/>
      <c r="K976" s="5"/>
      <c r="L976" s="4"/>
    </row>
    <row r="977" ht="14.25" customHeight="1">
      <c r="A977" s="4"/>
      <c r="B977" s="4"/>
      <c r="C977" s="5"/>
      <c r="D977" s="5"/>
      <c r="E977" s="5"/>
      <c r="F977" s="5"/>
      <c r="G977" s="5"/>
      <c r="H977" s="5"/>
      <c r="I977" s="5"/>
      <c r="J977" s="5"/>
      <c r="K977" s="5"/>
      <c r="L977" s="4"/>
    </row>
    <row r="978" ht="14.25" customHeight="1">
      <c r="A978" s="4"/>
      <c r="B978" s="4"/>
      <c r="C978" s="5"/>
      <c r="D978" s="5"/>
      <c r="E978" s="5"/>
      <c r="F978" s="5"/>
      <c r="G978" s="5"/>
      <c r="H978" s="5"/>
      <c r="I978" s="5"/>
      <c r="J978" s="5"/>
      <c r="K978" s="5"/>
      <c r="L978" s="4"/>
    </row>
    <row r="979" ht="14.25" customHeight="1">
      <c r="A979" s="4"/>
      <c r="B979" s="4"/>
      <c r="C979" s="5"/>
      <c r="D979" s="5"/>
      <c r="E979" s="5"/>
      <c r="F979" s="5"/>
      <c r="G979" s="5"/>
      <c r="H979" s="5"/>
      <c r="I979" s="5"/>
      <c r="J979" s="5"/>
      <c r="K979" s="5"/>
      <c r="L979" s="4"/>
    </row>
    <row r="980" ht="14.25" customHeight="1">
      <c r="A980" s="4"/>
      <c r="B980" s="4"/>
      <c r="C980" s="5"/>
      <c r="D980" s="5"/>
      <c r="E980" s="5"/>
      <c r="F980" s="5"/>
      <c r="G980" s="5"/>
      <c r="H980" s="5"/>
      <c r="I980" s="5"/>
      <c r="J980" s="5"/>
      <c r="K980" s="5"/>
      <c r="L980" s="4"/>
    </row>
    <row r="981" ht="14.25" customHeight="1">
      <c r="A981" s="4"/>
      <c r="B981" s="4"/>
      <c r="C981" s="5"/>
      <c r="D981" s="5"/>
      <c r="E981" s="5"/>
      <c r="F981" s="5"/>
      <c r="G981" s="5"/>
      <c r="H981" s="5"/>
      <c r="I981" s="5"/>
      <c r="J981" s="5"/>
      <c r="K981" s="5"/>
      <c r="L981" s="4"/>
    </row>
    <row r="982" ht="14.25" customHeight="1">
      <c r="A982" s="4"/>
      <c r="B982" s="4"/>
      <c r="C982" s="5"/>
      <c r="D982" s="5"/>
      <c r="E982" s="5"/>
      <c r="F982" s="5"/>
      <c r="G982" s="5"/>
      <c r="H982" s="5"/>
      <c r="I982" s="5"/>
      <c r="J982" s="5"/>
      <c r="K982" s="5"/>
      <c r="L982" s="4"/>
    </row>
    <row r="983" ht="14.25" customHeight="1">
      <c r="A983" s="4"/>
      <c r="B983" s="4"/>
      <c r="C983" s="5"/>
      <c r="D983" s="5"/>
      <c r="E983" s="5"/>
      <c r="F983" s="5"/>
      <c r="G983" s="5"/>
      <c r="H983" s="5"/>
      <c r="I983" s="5"/>
      <c r="J983" s="5"/>
      <c r="K983" s="5"/>
      <c r="L983" s="4"/>
    </row>
    <row r="984" ht="14.25" customHeight="1">
      <c r="A984" s="4"/>
      <c r="B984" s="4"/>
      <c r="C984" s="5"/>
      <c r="D984" s="5"/>
      <c r="E984" s="5"/>
      <c r="F984" s="5"/>
      <c r="G984" s="5"/>
      <c r="H984" s="5"/>
      <c r="I984" s="5"/>
      <c r="J984" s="5"/>
      <c r="K984" s="5"/>
      <c r="L984" s="4"/>
    </row>
    <row r="985" ht="14.25" customHeight="1">
      <c r="A985" s="4"/>
      <c r="B985" s="4"/>
      <c r="C985" s="5"/>
      <c r="D985" s="5"/>
      <c r="E985" s="5"/>
      <c r="F985" s="5"/>
      <c r="G985" s="5"/>
      <c r="H985" s="5"/>
      <c r="I985" s="5"/>
      <c r="J985" s="5"/>
      <c r="K985" s="5"/>
      <c r="L985" s="4"/>
    </row>
    <row r="986" ht="14.25" customHeight="1">
      <c r="A986" s="4"/>
      <c r="B986" s="4"/>
      <c r="C986" s="5"/>
      <c r="D986" s="5"/>
      <c r="E986" s="5"/>
      <c r="F986" s="5"/>
      <c r="G986" s="5"/>
      <c r="H986" s="5"/>
      <c r="I986" s="5"/>
      <c r="J986" s="5"/>
      <c r="K986" s="5"/>
      <c r="L986" s="4"/>
    </row>
    <row r="987" ht="14.25" customHeight="1">
      <c r="A987" s="4"/>
      <c r="B987" s="4"/>
      <c r="C987" s="5"/>
      <c r="D987" s="5"/>
      <c r="E987" s="5"/>
      <c r="F987" s="5"/>
      <c r="G987" s="5"/>
      <c r="H987" s="5"/>
      <c r="I987" s="5"/>
      <c r="J987" s="5"/>
      <c r="K987" s="5"/>
      <c r="L987" s="4"/>
    </row>
    <row r="988" ht="14.25" customHeight="1">
      <c r="A988" s="4"/>
      <c r="B988" s="4"/>
      <c r="C988" s="5"/>
      <c r="D988" s="5"/>
      <c r="E988" s="5"/>
      <c r="F988" s="5"/>
      <c r="G988" s="5"/>
      <c r="H988" s="5"/>
      <c r="I988" s="5"/>
      <c r="J988" s="5"/>
      <c r="K988" s="5"/>
      <c r="L988" s="4"/>
    </row>
    <row r="989" ht="14.25" customHeight="1">
      <c r="A989" s="4"/>
      <c r="B989" s="4"/>
      <c r="C989" s="5"/>
      <c r="D989" s="5"/>
      <c r="E989" s="5"/>
      <c r="F989" s="5"/>
      <c r="G989" s="5"/>
      <c r="H989" s="5"/>
      <c r="I989" s="5"/>
      <c r="J989" s="5"/>
      <c r="K989" s="5"/>
      <c r="L989" s="4"/>
    </row>
    <row r="990" ht="14.25" customHeight="1">
      <c r="A990" s="4"/>
      <c r="B990" s="4"/>
      <c r="C990" s="5"/>
      <c r="D990" s="5"/>
      <c r="E990" s="5"/>
      <c r="F990" s="5"/>
      <c r="G990" s="5"/>
      <c r="H990" s="5"/>
      <c r="I990" s="5"/>
      <c r="J990" s="5"/>
      <c r="K990" s="5"/>
      <c r="L990" s="4"/>
    </row>
    <row r="991" ht="14.25" customHeight="1">
      <c r="A991" s="4"/>
      <c r="B991" s="4"/>
      <c r="C991" s="5"/>
      <c r="D991" s="5"/>
      <c r="E991" s="5"/>
      <c r="F991" s="5"/>
      <c r="G991" s="5"/>
      <c r="H991" s="5"/>
      <c r="I991" s="5"/>
      <c r="J991" s="5"/>
      <c r="K991" s="5"/>
      <c r="L991" s="4"/>
    </row>
    <row r="992" ht="14.25" customHeight="1">
      <c r="A992" s="4"/>
      <c r="B992" s="4"/>
      <c r="C992" s="5"/>
      <c r="D992" s="5"/>
      <c r="E992" s="5"/>
      <c r="F992" s="5"/>
      <c r="G992" s="5"/>
      <c r="H992" s="5"/>
      <c r="I992" s="5"/>
      <c r="J992" s="5"/>
      <c r="K992" s="5"/>
      <c r="L992" s="4"/>
    </row>
    <row r="993" ht="14.25" customHeight="1">
      <c r="A993" s="4"/>
      <c r="B993" s="4"/>
      <c r="C993" s="5"/>
      <c r="D993" s="5"/>
      <c r="E993" s="5"/>
      <c r="F993" s="5"/>
      <c r="G993" s="5"/>
      <c r="H993" s="5"/>
      <c r="I993" s="5"/>
      <c r="J993" s="5"/>
      <c r="K993" s="5"/>
      <c r="L993" s="4"/>
    </row>
    <row r="994" ht="14.25" customHeight="1">
      <c r="A994" s="4"/>
      <c r="B994" s="4"/>
      <c r="C994" s="5"/>
      <c r="D994" s="5"/>
      <c r="E994" s="5"/>
      <c r="F994" s="5"/>
      <c r="G994" s="5"/>
      <c r="H994" s="5"/>
      <c r="I994" s="5"/>
      <c r="J994" s="5"/>
      <c r="K994" s="5"/>
      <c r="L994" s="4"/>
    </row>
    <row r="995" ht="14.25" customHeight="1">
      <c r="A995" s="4"/>
      <c r="B995" s="4"/>
      <c r="C995" s="5"/>
      <c r="D995" s="5"/>
      <c r="E995" s="5"/>
      <c r="F995" s="5"/>
      <c r="G995" s="5"/>
      <c r="H995" s="5"/>
      <c r="I995" s="5"/>
      <c r="J995" s="5"/>
      <c r="K995" s="5"/>
      <c r="L995" s="4"/>
    </row>
    <row r="996" ht="14.25" customHeight="1">
      <c r="A996" s="4"/>
      <c r="B996" s="4"/>
      <c r="C996" s="5"/>
      <c r="D996" s="5"/>
      <c r="E996" s="5"/>
      <c r="F996" s="5"/>
      <c r="G996" s="5"/>
      <c r="H996" s="5"/>
      <c r="I996" s="5"/>
      <c r="J996" s="5"/>
      <c r="K996" s="5"/>
      <c r="L996" s="4"/>
    </row>
    <row r="997" ht="14.25" customHeight="1">
      <c r="A997" s="4"/>
      <c r="B997" s="4"/>
      <c r="C997" s="5"/>
      <c r="D997" s="5"/>
      <c r="E997" s="5"/>
      <c r="F997" s="5"/>
      <c r="G997" s="5"/>
      <c r="H997" s="5"/>
      <c r="I997" s="5"/>
      <c r="J997" s="5"/>
      <c r="K997" s="5"/>
      <c r="L997" s="4"/>
    </row>
    <row r="998" ht="14.25" customHeight="1">
      <c r="A998" s="4"/>
      <c r="B998" s="4"/>
      <c r="C998" s="5"/>
      <c r="D998" s="5"/>
      <c r="E998" s="5"/>
      <c r="F998" s="5"/>
      <c r="G998" s="5"/>
      <c r="H998" s="5"/>
      <c r="I998" s="5"/>
      <c r="J998" s="5"/>
      <c r="K998" s="5"/>
      <c r="L998" s="4"/>
    </row>
    <row r="999" ht="14.25" customHeight="1">
      <c r="A999" s="4"/>
      <c r="B999" s="4"/>
      <c r="C999" s="5"/>
      <c r="D999" s="5"/>
      <c r="E999" s="5"/>
      <c r="F999" s="5"/>
      <c r="G999" s="5"/>
      <c r="H999" s="5"/>
      <c r="I999" s="5"/>
      <c r="J999" s="5"/>
      <c r="K999" s="5"/>
      <c r="L999" s="4"/>
    </row>
    <row r="1000" ht="14.25" customHeight="1">
      <c r="A1000" s="4"/>
      <c r="B1000" s="4"/>
      <c r="C1000" s="5"/>
      <c r="D1000" s="5"/>
      <c r="E1000" s="5"/>
      <c r="F1000" s="5"/>
      <c r="G1000" s="5"/>
      <c r="H1000" s="5"/>
      <c r="I1000" s="5"/>
      <c r="J1000" s="5"/>
      <c r="K1000" s="5"/>
      <c r="L1000" s="4"/>
    </row>
  </sheetData>
  <mergeCells count="47">
    <mergeCell ref="A1:K1"/>
    <mergeCell ref="A2:K2"/>
    <mergeCell ref="A3:K3"/>
    <mergeCell ref="B5:K5"/>
    <mergeCell ref="B6:K6"/>
    <mergeCell ref="B14:K14"/>
    <mergeCell ref="B15:K15"/>
    <mergeCell ref="B16:K16"/>
    <mergeCell ref="B24:K24"/>
    <mergeCell ref="B25:K25"/>
    <mergeCell ref="B26:K26"/>
    <mergeCell ref="B34:K34"/>
    <mergeCell ref="B36:K36"/>
    <mergeCell ref="B37:K37"/>
    <mergeCell ref="B45:K45"/>
    <mergeCell ref="B46:K46"/>
    <mergeCell ref="B47:K47"/>
    <mergeCell ref="B55:K55"/>
    <mergeCell ref="B56:K56"/>
    <mergeCell ref="B57:K57"/>
    <mergeCell ref="B65:K65"/>
    <mergeCell ref="B67:K67"/>
    <mergeCell ref="B68:K68"/>
    <mergeCell ref="B76:K76"/>
    <mergeCell ref="B77:K77"/>
    <mergeCell ref="B78:K78"/>
    <mergeCell ref="B86:K86"/>
    <mergeCell ref="B87:K87"/>
    <mergeCell ref="B88:K88"/>
    <mergeCell ref="B96:K96"/>
    <mergeCell ref="B98:K98"/>
    <mergeCell ref="B99:K99"/>
    <mergeCell ref="B107:K107"/>
    <mergeCell ref="B108:K108"/>
    <mergeCell ref="B109:K109"/>
    <mergeCell ref="B139:K139"/>
    <mergeCell ref="B140:K140"/>
    <mergeCell ref="B148:K148"/>
    <mergeCell ref="B149:K149"/>
    <mergeCell ref="B150:K150"/>
    <mergeCell ref="B117:K117"/>
    <mergeCell ref="B118:K118"/>
    <mergeCell ref="B119:K119"/>
    <mergeCell ref="B127:K127"/>
    <mergeCell ref="B129:K129"/>
    <mergeCell ref="B130:K130"/>
    <mergeCell ref="B138:K138"/>
  </mergeCells>
  <printOptions horizontalCentered="1"/>
  <pageMargins bottom="0.984251968503937" footer="0.0" header="0.0" left="0.7480314960629921" right="0.7480314960629921" top="0.984251968503937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36C09"/>
    <pageSetUpPr fitToPage="1"/>
  </sheetPr>
  <sheetViews>
    <sheetView workbookViewId="0">
      <pane xSplit="7.0" ySplit="3.0" topLeftCell="H4" activePane="bottomRight" state="frozen"/>
      <selection activeCell="H1" sqref="H1" pane="topRight"/>
      <selection activeCell="A4" sqref="A4" pane="bottomLeft"/>
      <selection activeCell="H4" sqref="H4" pane="bottomRight"/>
    </sheetView>
  </sheetViews>
  <sheetFormatPr customHeight="1" defaultColWidth="14.43" defaultRowHeight="15.0"/>
  <cols>
    <col customWidth="1" min="1" max="1" width="4.43"/>
    <col customWidth="1" min="2" max="2" width="31.14"/>
    <col customWidth="1" min="3" max="3" width="39.57"/>
    <col customWidth="1" min="4" max="4" width="15.14"/>
    <col customWidth="1" min="5" max="5" width="24.57"/>
    <col customWidth="1" min="6" max="6" width="20.57"/>
    <col customWidth="1" min="7" max="7" width="25.57"/>
    <col customWidth="1" min="8" max="8" width="9.14"/>
    <col customWidth="1" min="9" max="25" width="8.71"/>
  </cols>
  <sheetData>
    <row r="1" ht="28.5" customHeight="1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ht="23.25" customHeight="1">
      <c r="A2" s="1" t="s">
        <v>1</v>
      </c>
      <c r="B2" s="2"/>
      <c r="C2" s="2"/>
      <c r="D2" s="2"/>
      <c r="E2" s="2"/>
      <c r="F2" s="2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ht="42.0" customHeight="1">
      <c r="A3" s="1" t="s">
        <v>2</v>
      </c>
      <c r="B3" s="2"/>
      <c r="C3" s="2"/>
      <c r="D3" s="2"/>
      <c r="E3" s="2"/>
      <c r="F3" s="2"/>
      <c r="G3" s="3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ht="14.25" customHeight="1">
      <c r="A4" s="4"/>
      <c r="B4" s="4"/>
      <c r="C4" s="5"/>
      <c r="D4" s="5"/>
      <c r="E4" s="5"/>
      <c r="F4" s="5"/>
      <c r="G4" s="5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ht="14.25" customHeight="1">
      <c r="A5" s="4"/>
      <c r="B5" s="57" t="s">
        <v>67</v>
      </c>
      <c r="C5" s="58"/>
      <c r="D5" s="58"/>
      <c r="E5" s="58"/>
      <c r="F5" s="58"/>
      <c r="G5" s="59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ht="14.25" customHeight="1">
      <c r="A6" s="43"/>
      <c r="B6" s="44" t="s">
        <v>40</v>
      </c>
      <c r="C6" s="42"/>
      <c r="D6" s="42"/>
      <c r="E6" s="42"/>
      <c r="F6" s="42"/>
      <c r="G6" s="18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ht="14.25" customHeight="1">
      <c r="A7" s="43"/>
      <c r="B7" s="45" t="s">
        <v>68</v>
      </c>
      <c r="C7" s="45" t="s">
        <v>69</v>
      </c>
      <c r="D7" s="45" t="s">
        <v>70</v>
      </c>
      <c r="E7" s="45" t="s">
        <v>71</v>
      </c>
      <c r="F7" s="46" t="s">
        <v>72</v>
      </c>
      <c r="G7" s="46" t="s">
        <v>73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ht="14.25" customHeight="1">
      <c r="A8" s="43"/>
      <c r="B8" s="47" t="s">
        <v>51</v>
      </c>
      <c r="C8" s="47" t="s">
        <v>74</v>
      </c>
      <c r="D8" s="48">
        <v>0.04</v>
      </c>
      <c r="E8" s="60">
        <v>0.0</v>
      </c>
      <c r="F8" s="61">
        <f>180000*G8</f>
        <v>7200</v>
      </c>
      <c r="G8" s="49">
        <f>SUM(180000*D8-E8)/180000</f>
        <v>0.04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ht="14.25" customHeight="1">
      <c r="A9" s="43"/>
      <c r="B9" s="47" t="s">
        <v>52</v>
      </c>
      <c r="C9" s="47" t="s">
        <v>75</v>
      </c>
      <c r="D9" s="48">
        <v>0.073</v>
      </c>
      <c r="E9" s="60">
        <v>5940.0</v>
      </c>
      <c r="F9" s="61">
        <f>360000*G9</f>
        <v>20340</v>
      </c>
      <c r="G9" s="49">
        <f>SUM(360000*D9-E9)/360000</f>
        <v>0.0565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ht="14.25" customHeight="1">
      <c r="A10" s="43"/>
      <c r="B10" s="47" t="s">
        <v>53</v>
      </c>
      <c r="C10" s="47" t="s">
        <v>76</v>
      </c>
      <c r="D10" s="48">
        <v>0.095</v>
      </c>
      <c r="E10" s="60">
        <v>13860.0</v>
      </c>
      <c r="F10" s="61">
        <f>720000*G10</f>
        <v>54540</v>
      </c>
      <c r="G10" s="49">
        <f>SUM(720000*D10-E10)/720000</f>
        <v>0.07575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ht="14.25" customHeight="1">
      <c r="A11" s="43"/>
      <c r="B11" s="47" t="s">
        <v>54</v>
      </c>
      <c r="C11" s="47" t="s">
        <v>77</v>
      </c>
      <c r="D11" s="48">
        <v>0.107</v>
      </c>
      <c r="E11" s="60">
        <v>22500.0</v>
      </c>
      <c r="F11" s="61">
        <f>1800000*G11</f>
        <v>170100</v>
      </c>
      <c r="G11" s="49">
        <f>SUM(1800000*D11-E11)/1800000</f>
        <v>0.0945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ht="14.25" customHeight="1">
      <c r="A12" s="43"/>
      <c r="B12" s="47" t="s">
        <v>55</v>
      </c>
      <c r="C12" s="47" t="s">
        <v>78</v>
      </c>
      <c r="D12" s="48">
        <v>0.143</v>
      </c>
      <c r="E12" s="60">
        <v>87300.0</v>
      </c>
      <c r="F12" s="61">
        <f>3600000*G12</f>
        <v>427500</v>
      </c>
      <c r="G12" s="49">
        <f>SUM(3600000*D12-E12)/3600000</f>
        <v>0.11875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ht="14.25" customHeight="1">
      <c r="A13" s="43"/>
      <c r="B13" s="47" t="s">
        <v>56</v>
      </c>
      <c r="C13" s="47" t="s">
        <v>79</v>
      </c>
      <c r="D13" s="48">
        <v>0.19</v>
      </c>
      <c r="E13" s="60">
        <v>378000.0</v>
      </c>
      <c r="F13" s="61">
        <f>4800000*G13</f>
        <v>534000</v>
      </c>
      <c r="G13" s="49">
        <f>SUM(4800000*D13-E13)/4800000</f>
        <v>0.11125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ht="14.25" customHeight="1">
      <c r="A14" s="43"/>
      <c r="B14" s="62" t="s">
        <v>80</v>
      </c>
      <c r="C14" s="42"/>
      <c r="D14" s="42"/>
      <c r="E14" s="42"/>
      <c r="F14" s="42"/>
      <c r="G14" s="63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ht="14.25" customHeight="1">
      <c r="A15" s="43"/>
      <c r="B15" s="45" t="s">
        <v>43</v>
      </c>
      <c r="C15" s="45" t="s">
        <v>44</v>
      </c>
      <c r="D15" s="45" t="s">
        <v>81</v>
      </c>
      <c r="E15" s="45" t="s">
        <v>46</v>
      </c>
      <c r="F15" s="46" t="s">
        <v>48</v>
      </c>
      <c r="G15" s="46" t="s">
        <v>50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ht="14.25" customHeight="1">
      <c r="A16" s="43"/>
      <c r="B16" s="48">
        <v>0.055</v>
      </c>
      <c r="C16" s="48">
        <v>0.035</v>
      </c>
      <c r="D16" s="48">
        <f t="shared" ref="D16:D20" si="1">12.74%+2.76%</f>
        <v>0.155</v>
      </c>
      <c r="E16" s="48">
        <v>0.415</v>
      </c>
      <c r="F16" s="49">
        <v>0.34</v>
      </c>
      <c r="G16" s="49">
        <v>0.0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ht="14.25" customHeight="1">
      <c r="A17" s="43"/>
      <c r="B17" s="48">
        <v>0.055</v>
      </c>
      <c r="C17" s="48">
        <v>0.035</v>
      </c>
      <c r="D17" s="48">
        <f t="shared" si="1"/>
        <v>0.155</v>
      </c>
      <c r="E17" s="48">
        <v>0.415</v>
      </c>
      <c r="F17" s="49">
        <v>0.34</v>
      </c>
      <c r="G17" s="49">
        <v>0.0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ht="14.25" customHeight="1">
      <c r="A18" s="43"/>
      <c r="B18" s="48">
        <v>0.055</v>
      </c>
      <c r="C18" s="48">
        <v>0.035</v>
      </c>
      <c r="D18" s="48">
        <f t="shared" si="1"/>
        <v>0.155</v>
      </c>
      <c r="E18" s="48">
        <v>0.42</v>
      </c>
      <c r="F18" s="49">
        <v>0.335</v>
      </c>
      <c r="G18" s="49">
        <v>0.0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ht="14.25" customHeight="1">
      <c r="A19" s="43"/>
      <c r="B19" s="48">
        <v>0.055</v>
      </c>
      <c r="C19" s="48">
        <v>0.035</v>
      </c>
      <c r="D19" s="48">
        <f t="shared" si="1"/>
        <v>0.155</v>
      </c>
      <c r="E19" s="48">
        <v>0.42</v>
      </c>
      <c r="F19" s="49">
        <v>0.335</v>
      </c>
      <c r="G19" s="49">
        <v>0.0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ht="14.25" customHeight="1">
      <c r="A20" s="43"/>
      <c r="B20" s="48">
        <v>0.055</v>
      </c>
      <c r="C20" s="48">
        <v>0.035</v>
      </c>
      <c r="D20" s="48">
        <f t="shared" si="1"/>
        <v>0.155</v>
      </c>
      <c r="E20" s="48">
        <v>0.42</v>
      </c>
      <c r="F20" s="49">
        <v>0.335</v>
      </c>
      <c r="G20" s="49">
        <v>0.0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ht="14.25" customHeight="1">
      <c r="A21" s="43"/>
      <c r="B21" s="48">
        <v>0.135</v>
      </c>
      <c r="C21" s="48">
        <v>0.1</v>
      </c>
      <c r="D21" s="48">
        <f>28.27%+6.13%</f>
        <v>0.344</v>
      </c>
      <c r="E21" s="48">
        <v>0.421</v>
      </c>
      <c r="F21" s="48">
        <f t="shared" ref="F21:G21" si="2">H5*F13</f>
        <v>0</v>
      </c>
      <c r="G21" s="48">
        <f t="shared" si="2"/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ht="14.25" customHeight="1">
      <c r="A22" s="43"/>
      <c r="B22" s="62" t="s">
        <v>82</v>
      </c>
      <c r="C22" s="42"/>
      <c r="D22" s="42"/>
      <c r="E22" s="42"/>
      <c r="F22" s="42"/>
      <c r="G22" s="63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ht="14.25" customHeight="1">
      <c r="A23" s="43"/>
      <c r="B23" s="45" t="s">
        <v>43</v>
      </c>
      <c r="C23" s="45" t="s">
        <v>44</v>
      </c>
      <c r="D23" s="45" t="s">
        <v>81</v>
      </c>
      <c r="E23" s="45" t="s">
        <v>46</v>
      </c>
      <c r="F23" s="46" t="s">
        <v>48</v>
      </c>
      <c r="G23" s="46" t="s">
        <v>50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ht="14.25" customHeight="1">
      <c r="A24" s="43"/>
      <c r="B24" s="48">
        <f t="shared" ref="B24:B29" si="3">G8*B16</f>
        <v>0.0022</v>
      </c>
      <c r="C24" s="48">
        <f t="shared" ref="C24:C29" si="4">G8*C16</f>
        <v>0.0014</v>
      </c>
      <c r="D24" s="48">
        <f t="shared" ref="D24:D29" si="5">G8*D16</f>
        <v>0.0062</v>
      </c>
      <c r="E24" s="48">
        <f t="shared" ref="E24:E29" si="6">G8*E16</f>
        <v>0.0166</v>
      </c>
      <c r="F24" s="49">
        <f t="shared" ref="F24:F29" si="7">G8*F16</f>
        <v>0.0136</v>
      </c>
      <c r="G24" s="49">
        <v>0.0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ht="14.25" customHeight="1">
      <c r="A25" s="43"/>
      <c r="B25" s="48">
        <f t="shared" si="3"/>
        <v>0.0031075</v>
      </c>
      <c r="C25" s="48">
        <f t="shared" si="4"/>
        <v>0.0019775</v>
      </c>
      <c r="D25" s="48">
        <f t="shared" si="5"/>
        <v>0.0087575</v>
      </c>
      <c r="E25" s="48">
        <f t="shared" si="6"/>
        <v>0.0234475</v>
      </c>
      <c r="F25" s="49">
        <f t="shared" si="7"/>
        <v>0.01921</v>
      </c>
      <c r="G25" s="49">
        <v>0.0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ht="14.25" customHeight="1">
      <c r="A26" s="43"/>
      <c r="B26" s="48">
        <f t="shared" si="3"/>
        <v>0.00416625</v>
      </c>
      <c r="C26" s="48">
        <f t="shared" si="4"/>
        <v>0.00265125</v>
      </c>
      <c r="D26" s="48">
        <f t="shared" si="5"/>
        <v>0.01174125</v>
      </c>
      <c r="E26" s="48">
        <f t="shared" si="6"/>
        <v>0.031815</v>
      </c>
      <c r="F26" s="49">
        <f t="shared" si="7"/>
        <v>0.02537625</v>
      </c>
      <c r="G26" s="49">
        <v>0.0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ht="14.25" customHeight="1">
      <c r="A27" s="43"/>
      <c r="B27" s="48">
        <f t="shared" si="3"/>
        <v>0.0051975</v>
      </c>
      <c r="C27" s="48">
        <f t="shared" si="4"/>
        <v>0.0033075</v>
      </c>
      <c r="D27" s="48">
        <f t="shared" si="5"/>
        <v>0.0146475</v>
      </c>
      <c r="E27" s="48">
        <f t="shared" si="6"/>
        <v>0.03969</v>
      </c>
      <c r="F27" s="49">
        <f t="shared" si="7"/>
        <v>0.0316575</v>
      </c>
      <c r="G27" s="49">
        <v>0.0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ht="14.25" customHeight="1">
      <c r="A28" s="43"/>
      <c r="B28" s="48">
        <f t="shared" si="3"/>
        <v>0.00653125</v>
      </c>
      <c r="C28" s="48">
        <f t="shared" si="4"/>
        <v>0.00415625</v>
      </c>
      <c r="D28" s="48">
        <f t="shared" si="5"/>
        <v>0.01840625</v>
      </c>
      <c r="E28" s="48">
        <f t="shared" si="6"/>
        <v>0.049875</v>
      </c>
      <c r="F28" s="49">
        <f t="shared" si="7"/>
        <v>0.03978125</v>
      </c>
      <c r="G28" s="49">
        <v>0.0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ht="14.25" customHeight="1">
      <c r="A29" s="43"/>
      <c r="B29" s="48">
        <f t="shared" si="3"/>
        <v>0.01501875</v>
      </c>
      <c r="C29" s="48">
        <f t="shared" si="4"/>
        <v>0.011125</v>
      </c>
      <c r="D29" s="48">
        <f t="shared" si="5"/>
        <v>0.03827</v>
      </c>
      <c r="E29" s="48">
        <f t="shared" si="6"/>
        <v>0.04683625</v>
      </c>
      <c r="F29" s="49">
        <f t="shared" si="7"/>
        <v>0</v>
      </c>
      <c r="G29" s="49">
        <v>0.0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ht="14.25" customHeight="1">
      <c r="A30" s="43"/>
      <c r="B30" s="64" t="s">
        <v>61</v>
      </c>
      <c r="C30" s="2"/>
      <c r="D30" s="2"/>
      <c r="E30" s="2"/>
      <c r="F30" s="2"/>
      <c r="G30" s="3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ht="6.75" customHeight="1">
      <c r="A31" s="43"/>
      <c r="B31" s="65"/>
      <c r="C31" s="65"/>
      <c r="D31" s="66"/>
      <c r="E31" s="67"/>
      <c r="F31" s="68"/>
      <c r="G31" s="69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ht="14.25" customHeight="1">
      <c r="A32" s="4"/>
      <c r="B32" s="70" t="s">
        <v>83</v>
      </c>
      <c r="C32" s="42"/>
      <c r="D32" s="42"/>
      <c r="E32" s="42"/>
      <c r="F32" s="42"/>
      <c r="G32" s="18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ht="14.25" customHeight="1">
      <c r="A33" s="4"/>
      <c r="B33" s="71" t="s">
        <v>68</v>
      </c>
      <c r="C33" s="71" t="s">
        <v>69</v>
      </c>
      <c r="D33" s="71" t="s">
        <v>70</v>
      </c>
      <c r="E33" s="71" t="s">
        <v>71</v>
      </c>
      <c r="F33" s="72" t="s">
        <v>72</v>
      </c>
      <c r="G33" s="72" t="s">
        <v>73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ht="14.25" customHeight="1">
      <c r="A34" s="4"/>
      <c r="B34" s="47" t="s">
        <v>51</v>
      </c>
      <c r="C34" s="47" t="s">
        <v>74</v>
      </c>
      <c r="D34" s="48">
        <v>0.04</v>
      </c>
      <c r="E34" s="60">
        <v>0.0</v>
      </c>
      <c r="F34" s="61">
        <v>7200.0</v>
      </c>
      <c r="G34" s="49">
        <f>SUM(180000*D34-E34)/180000</f>
        <v>0.04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ht="14.25" customHeight="1">
      <c r="A35" s="4"/>
      <c r="B35" s="47" t="s">
        <v>52</v>
      </c>
      <c r="C35" s="47" t="s">
        <v>75</v>
      </c>
      <c r="D35" s="48">
        <v>0.073</v>
      </c>
      <c r="E35" s="60">
        <v>5940.0</v>
      </c>
      <c r="F35" s="61">
        <v>20340.0</v>
      </c>
      <c r="G35" s="49">
        <f>SUM(360000*D35-E35)/360000</f>
        <v>0.0565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ht="14.25" customHeight="1">
      <c r="A36" s="4"/>
      <c r="B36" s="47" t="s">
        <v>53</v>
      </c>
      <c r="C36" s="47" t="s">
        <v>76</v>
      </c>
      <c r="D36" s="48">
        <v>0.095</v>
      </c>
      <c r="E36" s="60">
        <v>13860.0</v>
      </c>
      <c r="F36" s="61">
        <v>54540.0</v>
      </c>
      <c r="G36" s="49">
        <f>SUM(720000*D36-E36)/720000</f>
        <v>0.07575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ht="14.25" customHeight="1">
      <c r="A37" s="4"/>
      <c r="B37" s="47" t="s">
        <v>54</v>
      </c>
      <c r="C37" s="47" t="s">
        <v>77</v>
      </c>
      <c r="D37" s="48">
        <v>0.107</v>
      </c>
      <c r="E37" s="60">
        <v>22500.0</v>
      </c>
      <c r="F37" s="61">
        <v>170100.0</v>
      </c>
      <c r="G37" s="49">
        <f>SUM(1800000*D37-E37)/1800000</f>
        <v>0.0945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ht="14.25" customHeight="1">
      <c r="A38" s="4"/>
      <c r="B38" s="47" t="s">
        <v>55</v>
      </c>
      <c r="C38" s="47" t="s">
        <v>78</v>
      </c>
      <c r="D38" s="48">
        <v>0.143</v>
      </c>
      <c r="E38" s="60">
        <v>87300.0</v>
      </c>
      <c r="F38" s="61">
        <v>427500.0</v>
      </c>
      <c r="G38" s="49">
        <f>SUM(3600000*D38-E38)/3600000</f>
        <v>0.11875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ht="14.25" customHeight="1">
      <c r="A39" s="4"/>
      <c r="B39" s="47" t="s">
        <v>56</v>
      </c>
      <c r="C39" s="47" t="s">
        <v>79</v>
      </c>
      <c r="D39" s="48">
        <v>0.189</v>
      </c>
      <c r="E39" s="60">
        <v>378000.0</v>
      </c>
      <c r="F39" s="61">
        <v>529200.0</v>
      </c>
      <c r="G39" s="49">
        <f>SUM(4800000*D39-E39)/4800000</f>
        <v>0.11025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ht="14.25" customHeight="1">
      <c r="A40" s="4"/>
      <c r="B40" s="62" t="s">
        <v>84</v>
      </c>
      <c r="C40" s="42"/>
      <c r="D40" s="42"/>
      <c r="E40" s="42"/>
      <c r="F40" s="42"/>
      <c r="G40" s="63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ht="14.25" customHeight="1">
      <c r="A41" s="4"/>
      <c r="B41" s="45" t="s">
        <v>43</v>
      </c>
      <c r="C41" s="45" t="s">
        <v>44</v>
      </c>
      <c r="D41" s="45" t="s">
        <v>45</v>
      </c>
      <c r="E41" s="45" t="s">
        <v>46</v>
      </c>
      <c r="F41" s="46" t="s">
        <v>48</v>
      </c>
      <c r="G41" s="46" t="s">
        <v>50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ht="14.25" customHeight="1">
      <c r="A42" s="4"/>
      <c r="B42" s="48">
        <v>0.055</v>
      </c>
      <c r="C42" s="48">
        <v>0.035</v>
      </c>
      <c r="D42" s="48">
        <v>0.1533</v>
      </c>
      <c r="E42" s="48">
        <v>0.415</v>
      </c>
      <c r="F42" s="49">
        <v>0.34</v>
      </c>
      <c r="G42" s="49">
        <v>0.0017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ht="14.25" customHeight="1">
      <c r="A43" s="4"/>
      <c r="B43" s="48">
        <v>0.055</v>
      </c>
      <c r="C43" s="48">
        <v>0.035</v>
      </c>
      <c r="D43" s="48">
        <v>0.1533</v>
      </c>
      <c r="E43" s="48">
        <v>0.415</v>
      </c>
      <c r="F43" s="49">
        <v>0.34</v>
      </c>
      <c r="G43" s="49">
        <v>0.0017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ht="14.25" customHeight="1">
      <c r="A44" s="4"/>
      <c r="B44" s="48">
        <v>0.055</v>
      </c>
      <c r="C44" s="48">
        <v>0.035</v>
      </c>
      <c r="D44" s="48">
        <v>0.1533</v>
      </c>
      <c r="E44" s="48">
        <v>0.42</v>
      </c>
      <c r="F44" s="49">
        <v>0.335</v>
      </c>
      <c r="G44" s="49">
        <v>0.0017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ht="14.25" customHeight="1">
      <c r="A45" s="4"/>
      <c r="B45" s="48">
        <v>0.055</v>
      </c>
      <c r="C45" s="48">
        <v>0.035</v>
      </c>
      <c r="D45" s="48">
        <v>0.1533</v>
      </c>
      <c r="E45" s="48">
        <v>0.42</v>
      </c>
      <c r="F45" s="49">
        <v>0.335</v>
      </c>
      <c r="G45" s="49">
        <v>0.0017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ht="14.25" customHeight="1">
      <c r="A46" s="4"/>
      <c r="B46" s="48">
        <v>0.055</v>
      </c>
      <c r="C46" s="48">
        <v>0.035</v>
      </c>
      <c r="D46" s="48">
        <v>0.1533</v>
      </c>
      <c r="E46" s="48">
        <v>0.42</v>
      </c>
      <c r="F46" s="49">
        <v>0.335</v>
      </c>
      <c r="G46" s="49">
        <v>0.0017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ht="14.25" customHeight="1">
      <c r="A47" s="4"/>
      <c r="B47" s="48">
        <v>0.1358</v>
      </c>
      <c r="C47" s="48">
        <v>0.1006</v>
      </c>
      <c r="D47" s="48">
        <v>0.3402</v>
      </c>
      <c r="E47" s="48">
        <v>0.4234</v>
      </c>
      <c r="F47" s="48">
        <f t="shared" ref="F47:G47" si="8">H31*F39</f>
        <v>0</v>
      </c>
      <c r="G47" s="48">
        <f t="shared" si="8"/>
        <v>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ht="14.25" customHeight="1">
      <c r="A48" s="4"/>
      <c r="B48" s="62" t="s">
        <v>85</v>
      </c>
      <c r="C48" s="42"/>
      <c r="D48" s="42"/>
      <c r="E48" s="42"/>
      <c r="F48" s="42"/>
      <c r="G48" s="63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ht="14.25" customHeight="1">
      <c r="A49" s="4"/>
      <c r="B49" s="45" t="s">
        <v>43</v>
      </c>
      <c r="C49" s="45" t="s">
        <v>44</v>
      </c>
      <c r="D49" s="45" t="s">
        <v>45</v>
      </c>
      <c r="E49" s="45" t="s">
        <v>46</v>
      </c>
      <c r="F49" s="46" t="s">
        <v>48</v>
      </c>
      <c r="G49" s="46" t="s">
        <v>50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ht="14.25" customHeight="1">
      <c r="A50" s="4"/>
      <c r="B50" s="48">
        <f t="shared" ref="B50:B55" si="9">G34*B42</f>
        <v>0.0022</v>
      </c>
      <c r="C50" s="48">
        <f t="shared" ref="C50:C55" si="10">G34*C42</f>
        <v>0.0014</v>
      </c>
      <c r="D50" s="48">
        <f t="shared" ref="D50:D55" si="11">G34*D42</f>
        <v>0.006132</v>
      </c>
      <c r="E50" s="48">
        <f t="shared" ref="E50:E55" si="12">G34*E42</f>
        <v>0.0166</v>
      </c>
      <c r="F50" s="49">
        <f t="shared" ref="F50:F55" si="13">G34*F42</f>
        <v>0.0136</v>
      </c>
      <c r="G50" s="49">
        <v>1.0E-4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ht="14.25" customHeight="1">
      <c r="A51" s="4"/>
      <c r="B51" s="48">
        <f t="shared" si="9"/>
        <v>0.0031075</v>
      </c>
      <c r="C51" s="48">
        <f t="shared" si="10"/>
        <v>0.0019775</v>
      </c>
      <c r="D51" s="48">
        <f t="shared" si="11"/>
        <v>0.00866145</v>
      </c>
      <c r="E51" s="48">
        <f t="shared" si="12"/>
        <v>0.0234475</v>
      </c>
      <c r="F51" s="49">
        <f t="shared" si="13"/>
        <v>0.01921</v>
      </c>
      <c r="G51" s="49">
        <v>1.0E-4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ht="14.25" customHeight="1">
      <c r="A52" s="4"/>
      <c r="B52" s="48">
        <f t="shared" si="9"/>
        <v>0.00416625</v>
      </c>
      <c r="C52" s="48">
        <f t="shared" si="10"/>
        <v>0.00265125</v>
      </c>
      <c r="D52" s="48">
        <f t="shared" si="11"/>
        <v>0.011612475</v>
      </c>
      <c r="E52" s="48">
        <f t="shared" si="12"/>
        <v>0.031815</v>
      </c>
      <c r="F52" s="49">
        <f t="shared" si="13"/>
        <v>0.02537625</v>
      </c>
      <c r="G52" s="49">
        <v>1.0E-4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ht="14.25" customHeight="1">
      <c r="A53" s="4"/>
      <c r="B53" s="48">
        <f t="shared" si="9"/>
        <v>0.0051975</v>
      </c>
      <c r="C53" s="48">
        <f t="shared" si="10"/>
        <v>0.0033075</v>
      </c>
      <c r="D53" s="48">
        <f t="shared" si="11"/>
        <v>0.01448685</v>
      </c>
      <c r="E53" s="48">
        <f t="shared" si="12"/>
        <v>0.03969</v>
      </c>
      <c r="F53" s="49">
        <f t="shared" si="13"/>
        <v>0.0316575</v>
      </c>
      <c r="G53" s="49">
        <v>2.0E-4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ht="14.25" customHeight="1">
      <c r="A54" s="4"/>
      <c r="B54" s="48">
        <f t="shared" si="9"/>
        <v>0.00653125</v>
      </c>
      <c r="C54" s="48">
        <f t="shared" si="10"/>
        <v>0.00415625</v>
      </c>
      <c r="D54" s="48">
        <f t="shared" si="11"/>
        <v>0.018204375</v>
      </c>
      <c r="E54" s="48">
        <f t="shared" si="12"/>
        <v>0.049875</v>
      </c>
      <c r="F54" s="49">
        <f t="shared" si="13"/>
        <v>0.03978125</v>
      </c>
      <c r="G54" s="49">
        <v>2.0E-4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ht="14.25" customHeight="1">
      <c r="A55" s="4"/>
      <c r="B55" s="48">
        <f t="shared" si="9"/>
        <v>0.01497195</v>
      </c>
      <c r="C55" s="48">
        <f t="shared" si="10"/>
        <v>0.01109115</v>
      </c>
      <c r="D55" s="48">
        <f t="shared" si="11"/>
        <v>0.03750705</v>
      </c>
      <c r="E55" s="48">
        <f t="shared" si="12"/>
        <v>0.04667985</v>
      </c>
      <c r="F55" s="49">
        <f t="shared" si="13"/>
        <v>0</v>
      </c>
      <c r="G55" s="49">
        <v>0.0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ht="14.25" customHeight="1">
      <c r="A56" s="4"/>
      <c r="B56" s="64" t="s">
        <v>61</v>
      </c>
      <c r="C56" s="2"/>
      <c r="D56" s="2"/>
      <c r="E56" s="2"/>
      <c r="F56" s="2"/>
      <c r="G56" s="3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ht="14.25" customHeight="1">
      <c r="A57" s="4"/>
      <c r="B57" s="4"/>
      <c r="C57" s="5"/>
      <c r="D57" s="5"/>
      <c r="E57" s="5"/>
      <c r="F57" s="5"/>
      <c r="G57" s="5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ht="14.25" customHeight="1">
      <c r="A58" s="4"/>
      <c r="B58" s="41" t="s">
        <v>86</v>
      </c>
      <c r="C58" s="42"/>
      <c r="D58" s="42"/>
      <c r="E58" s="42"/>
      <c r="F58" s="42"/>
      <c r="G58" s="18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ht="14.25" customHeight="1">
      <c r="A59" s="4"/>
      <c r="B59" s="73" t="s">
        <v>87</v>
      </c>
      <c r="C59" s="74" t="s">
        <v>88</v>
      </c>
      <c r="D59" s="74">
        <v>2026.0</v>
      </c>
      <c r="E59" s="74" t="s">
        <v>89</v>
      </c>
      <c r="F59" s="74" t="s">
        <v>90</v>
      </c>
      <c r="G59" s="74" t="s">
        <v>91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ht="14.25" customHeight="1">
      <c r="A60" s="4"/>
      <c r="B60" s="47" t="s">
        <v>92</v>
      </c>
      <c r="C60" s="75" t="s">
        <v>93</v>
      </c>
      <c r="D60" s="76">
        <f t="shared" ref="D60:D65" si="14">G8</f>
        <v>0.04</v>
      </c>
      <c r="E60" s="76">
        <f t="shared" ref="E60:E65" si="15">G34</f>
        <v>0.04</v>
      </c>
      <c r="F60" s="76">
        <f t="shared" ref="F60:F65" si="16">E60-D60</f>
        <v>0</v>
      </c>
      <c r="G60" s="75" t="s">
        <v>94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ht="14.25" customHeight="1">
      <c r="A61" s="4"/>
      <c r="B61" s="47" t="s">
        <v>95</v>
      </c>
      <c r="C61" s="75" t="s">
        <v>93</v>
      </c>
      <c r="D61" s="76">
        <f t="shared" si="14"/>
        <v>0.0565</v>
      </c>
      <c r="E61" s="76">
        <f t="shared" si="15"/>
        <v>0.0565</v>
      </c>
      <c r="F61" s="76">
        <f t="shared" si="16"/>
        <v>0</v>
      </c>
      <c r="G61" s="75" t="s">
        <v>94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ht="14.25" customHeight="1">
      <c r="A62" s="4"/>
      <c r="B62" s="47" t="s">
        <v>96</v>
      </c>
      <c r="C62" s="75" t="s">
        <v>93</v>
      </c>
      <c r="D62" s="76">
        <f t="shared" si="14"/>
        <v>0.07575</v>
      </c>
      <c r="E62" s="76">
        <f t="shared" si="15"/>
        <v>0.07575</v>
      </c>
      <c r="F62" s="76">
        <f t="shared" si="16"/>
        <v>0</v>
      </c>
      <c r="G62" s="75" t="s">
        <v>94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ht="14.25" customHeight="1">
      <c r="A63" s="4"/>
      <c r="B63" s="47" t="s">
        <v>97</v>
      </c>
      <c r="C63" s="75" t="s">
        <v>93</v>
      </c>
      <c r="D63" s="76">
        <f t="shared" si="14"/>
        <v>0.0945</v>
      </c>
      <c r="E63" s="76">
        <f t="shared" si="15"/>
        <v>0.0945</v>
      </c>
      <c r="F63" s="76">
        <f t="shared" si="16"/>
        <v>0</v>
      </c>
      <c r="G63" s="75" t="s">
        <v>94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ht="14.25" customHeight="1">
      <c r="A64" s="4"/>
      <c r="B64" s="47" t="s">
        <v>98</v>
      </c>
      <c r="C64" s="75" t="s">
        <v>93</v>
      </c>
      <c r="D64" s="76">
        <f t="shared" si="14"/>
        <v>0.11875</v>
      </c>
      <c r="E64" s="76">
        <f t="shared" si="15"/>
        <v>0.11875</v>
      </c>
      <c r="F64" s="76">
        <f t="shared" si="16"/>
        <v>0</v>
      </c>
      <c r="G64" s="75" t="s">
        <v>94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ht="14.25" customHeight="1">
      <c r="A65" s="4"/>
      <c r="B65" s="47" t="s">
        <v>99</v>
      </c>
      <c r="C65" s="75" t="s">
        <v>93</v>
      </c>
      <c r="D65" s="76">
        <f t="shared" si="14"/>
        <v>0.11125</v>
      </c>
      <c r="E65" s="76">
        <f t="shared" si="15"/>
        <v>0.11025</v>
      </c>
      <c r="F65" s="76">
        <f t="shared" si="16"/>
        <v>-0.001</v>
      </c>
      <c r="G65" s="75" t="s">
        <v>100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ht="14.25" customHeight="1">
      <c r="A66" s="4"/>
      <c r="B66" s="4"/>
      <c r="C66" s="5"/>
      <c r="D66" s="5"/>
      <c r="E66" s="5"/>
      <c r="F66" s="5"/>
      <c r="G66" s="5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ht="14.25" customHeight="1">
      <c r="A67" s="4"/>
      <c r="B67" s="73" t="s">
        <v>87</v>
      </c>
      <c r="C67" s="74" t="s">
        <v>88</v>
      </c>
      <c r="D67" s="74">
        <v>2026.0</v>
      </c>
      <c r="E67" s="74" t="s">
        <v>89</v>
      </c>
      <c r="F67" s="74" t="s">
        <v>90</v>
      </c>
      <c r="G67" s="74" t="s">
        <v>91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ht="14.25" customHeight="1">
      <c r="A68" s="4"/>
      <c r="B68" s="47" t="s">
        <v>92</v>
      </c>
      <c r="C68" s="75" t="s">
        <v>101</v>
      </c>
      <c r="D68" s="76">
        <f t="shared" ref="D68:D73" si="17">B24</f>
        <v>0.0022</v>
      </c>
      <c r="E68" s="76">
        <f t="shared" ref="E68:E73" si="18">B50</f>
        <v>0.0022</v>
      </c>
      <c r="F68" s="76">
        <f t="shared" ref="F68:F73" si="19">E68-D68</f>
        <v>0</v>
      </c>
      <c r="G68" s="75" t="s">
        <v>94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ht="14.25" customHeight="1">
      <c r="A69" s="4"/>
      <c r="B69" s="47" t="s">
        <v>95</v>
      </c>
      <c r="C69" s="75" t="s">
        <v>101</v>
      </c>
      <c r="D69" s="76">
        <f t="shared" si="17"/>
        <v>0.0031075</v>
      </c>
      <c r="E69" s="76">
        <f t="shared" si="18"/>
        <v>0.0031075</v>
      </c>
      <c r="F69" s="76">
        <f t="shared" si="19"/>
        <v>0</v>
      </c>
      <c r="G69" s="75" t="s">
        <v>94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ht="14.25" customHeight="1">
      <c r="A70" s="4"/>
      <c r="B70" s="47" t="s">
        <v>96</v>
      </c>
      <c r="C70" s="75" t="s">
        <v>101</v>
      </c>
      <c r="D70" s="76">
        <f t="shared" si="17"/>
        <v>0.00416625</v>
      </c>
      <c r="E70" s="76">
        <f t="shared" si="18"/>
        <v>0.00416625</v>
      </c>
      <c r="F70" s="76">
        <f t="shared" si="19"/>
        <v>0</v>
      </c>
      <c r="G70" s="75" t="s">
        <v>94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ht="14.25" customHeight="1">
      <c r="A71" s="4"/>
      <c r="B71" s="47" t="s">
        <v>97</v>
      </c>
      <c r="C71" s="75" t="s">
        <v>101</v>
      </c>
      <c r="D71" s="76">
        <f t="shared" si="17"/>
        <v>0.0051975</v>
      </c>
      <c r="E71" s="76">
        <f t="shared" si="18"/>
        <v>0.0051975</v>
      </c>
      <c r="F71" s="76">
        <f t="shared" si="19"/>
        <v>0</v>
      </c>
      <c r="G71" s="75" t="s">
        <v>94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ht="14.25" customHeight="1">
      <c r="A72" s="4"/>
      <c r="B72" s="47" t="s">
        <v>98</v>
      </c>
      <c r="C72" s="75" t="s">
        <v>101</v>
      </c>
      <c r="D72" s="76">
        <f t="shared" si="17"/>
        <v>0.00653125</v>
      </c>
      <c r="E72" s="76">
        <f t="shared" si="18"/>
        <v>0.00653125</v>
      </c>
      <c r="F72" s="76">
        <f t="shared" si="19"/>
        <v>0</v>
      </c>
      <c r="G72" s="75" t="s">
        <v>94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ht="14.25" customHeight="1">
      <c r="A73" s="4"/>
      <c r="B73" s="47" t="s">
        <v>99</v>
      </c>
      <c r="C73" s="75" t="s">
        <v>101</v>
      </c>
      <c r="D73" s="76">
        <f t="shared" si="17"/>
        <v>0.01501875</v>
      </c>
      <c r="E73" s="76">
        <f t="shared" si="18"/>
        <v>0.01497195</v>
      </c>
      <c r="F73" s="76">
        <f t="shared" si="19"/>
        <v>-0.0000468</v>
      </c>
      <c r="G73" s="75" t="s">
        <v>94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ht="14.25" customHeight="1">
      <c r="A74" s="4"/>
      <c r="B74" s="4"/>
      <c r="C74" s="5"/>
      <c r="D74" s="5"/>
      <c r="E74" s="5"/>
      <c r="F74" s="5"/>
      <c r="G74" s="5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ht="14.25" customHeight="1">
      <c r="A75" s="4"/>
      <c r="B75" s="73" t="s">
        <v>87</v>
      </c>
      <c r="C75" s="74" t="s">
        <v>88</v>
      </c>
      <c r="D75" s="74">
        <v>2026.0</v>
      </c>
      <c r="E75" s="74" t="s">
        <v>89</v>
      </c>
      <c r="F75" s="74" t="s">
        <v>90</v>
      </c>
      <c r="G75" s="74" t="s">
        <v>91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ht="14.25" customHeight="1">
      <c r="A76" s="4"/>
      <c r="B76" s="47" t="s">
        <v>92</v>
      </c>
      <c r="C76" s="75" t="s">
        <v>102</v>
      </c>
      <c r="D76" s="76">
        <f t="shared" ref="D76:D81" si="20">C24</f>
        <v>0.0014</v>
      </c>
      <c r="E76" s="76">
        <f t="shared" ref="E76:E81" si="21">C50</f>
        <v>0.0014</v>
      </c>
      <c r="F76" s="76">
        <f t="shared" ref="F76:F81" si="22">E76-D76</f>
        <v>0</v>
      </c>
      <c r="G76" s="75" t="s">
        <v>94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ht="14.25" customHeight="1">
      <c r="A77" s="4"/>
      <c r="B77" s="47" t="s">
        <v>95</v>
      </c>
      <c r="C77" s="75" t="s">
        <v>102</v>
      </c>
      <c r="D77" s="76">
        <f t="shared" si="20"/>
        <v>0.0019775</v>
      </c>
      <c r="E77" s="76">
        <f t="shared" si="21"/>
        <v>0.0019775</v>
      </c>
      <c r="F77" s="76">
        <f t="shared" si="22"/>
        <v>0</v>
      </c>
      <c r="G77" s="75" t="s">
        <v>94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ht="14.25" customHeight="1">
      <c r="A78" s="4"/>
      <c r="B78" s="47" t="s">
        <v>96</v>
      </c>
      <c r="C78" s="75" t="s">
        <v>102</v>
      </c>
      <c r="D78" s="76">
        <f t="shared" si="20"/>
        <v>0.00265125</v>
      </c>
      <c r="E78" s="76">
        <f t="shared" si="21"/>
        <v>0.00265125</v>
      </c>
      <c r="F78" s="76">
        <f t="shared" si="22"/>
        <v>0</v>
      </c>
      <c r="G78" s="75" t="s">
        <v>94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ht="14.25" customHeight="1">
      <c r="A79" s="4"/>
      <c r="B79" s="47" t="s">
        <v>97</v>
      </c>
      <c r="C79" s="75" t="s">
        <v>102</v>
      </c>
      <c r="D79" s="76">
        <f t="shared" si="20"/>
        <v>0.0033075</v>
      </c>
      <c r="E79" s="76">
        <f t="shared" si="21"/>
        <v>0.0033075</v>
      </c>
      <c r="F79" s="76">
        <f t="shared" si="22"/>
        <v>0</v>
      </c>
      <c r="G79" s="75" t="s">
        <v>94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ht="14.25" customHeight="1">
      <c r="A80" s="4"/>
      <c r="B80" s="47" t="s">
        <v>98</v>
      </c>
      <c r="C80" s="75" t="s">
        <v>102</v>
      </c>
      <c r="D80" s="76">
        <f t="shared" si="20"/>
        <v>0.00415625</v>
      </c>
      <c r="E80" s="76">
        <f t="shared" si="21"/>
        <v>0.00415625</v>
      </c>
      <c r="F80" s="76">
        <f t="shared" si="22"/>
        <v>0</v>
      </c>
      <c r="G80" s="75" t="s">
        <v>94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ht="14.25" customHeight="1">
      <c r="A81" s="4"/>
      <c r="B81" s="47" t="s">
        <v>99</v>
      </c>
      <c r="C81" s="75" t="s">
        <v>102</v>
      </c>
      <c r="D81" s="76">
        <f t="shared" si="20"/>
        <v>0.011125</v>
      </c>
      <c r="E81" s="76">
        <f t="shared" si="21"/>
        <v>0.01109115</v>
      </c>
      <c r="F81" s="76">
        <f t="shared" si="22"/>
        <v>-0.00003385</v>
      </c>
      <c r="G81" s="75" t="s">
        <v>94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ht="14.25" customHeight="1">
      <c r="A82" s="4"/>
      <c r="B82" s="4"/>
      <c r="C82" s="5"/>
      <c r="D82" s="5"/>
      <c r="E82" s="5"/>
      <c r="F82" s="5"/>
      <c r="G82" s="5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ht="14.25" customHeight="1">
      <c r="A83" s="4"/>
      <c r="B83" s="73" t="s">
        <v>87</v>
      </c>
      <c r="C83" s="74" t="s">
        <v>88</v>
      </c>
      <c r="D83" s="74">
        <v>2026.0</v>
      </c>
      <c r="E83" s="74" t="s">
        <v>89</v>
      </c>
      <c r="F83" s="74" t="s">
        <v>90</v>
      </c>
      <c r="G83" s="74" t="s">
        <v>91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ht="14.25" customHeight="1">
      <c r="A84" s="4"/>
      <c r="B84" s="47" t="s">
        <v>92</v>
      </c>
      <c r="C84" s="75" t="s">
        <v>103</v>
      </c>
      <c r="D84" s="76">
        <f t="shared" ref="D84:D89" si="23">D24</f>
        <v>0.0062</v>
      </c>
      <c r="E84" s="76">
        <f t="shared" ref="E84:E89" si="24">D50+G50</f>
        <v>0.006232</v>
      </c>
      <c r="F84" s="76">
        <f t="shared" ref="F84:F89" si="25">E84-D84</f>
        <v>0.000032</v>
      </c>
      <c r="G84" s="75" t="s">
        <v>94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ht="14.25" customHeight="1">
      <c r="A85" s="4"/>
      <c r="B85" s="47" t="s">
        <v>95</v>
      </c>
      <c r="C85" s="75" t="s">
        <v>103</v>
      </c>
      <c r="D85" s="76">
        <f t="shared" si="23"/>
        <v>0.0087575</v>
      </c>
      <c r="E85" s="76">
        <f t="shared" si="24"/>
        <v>0.00876145</v>
      </c>
      <c r="F85" s="76">
        <f t="shared" si="25"/>
        <v>0.00000395</v>
      </c>
      <c r="G85" s="75" t="s">
        <v>94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ht="14.25" customHeight="1">
      <c r="A86" s="4"/>
      <c r="B86" s="47" t="s">
        <v>96</v>
      </c>
      <c r="C86" s="75" t="s">
        <v>103</v>
      </c>
      <c r="D86" s="76">
        <f t="shared" si="23"/>
        <v>0.01174125</v>
      </c>
      <c r="E86" s="76">
        <f t="shared" si="24"/>
        <v>0.011712475</v>
      </c>
      <c r="F86" s="76">
        <f t="shared" si="25"/>
        <v>-0.000028775</v>
      </c>
      <c r="G86" s="75" t="s">
        <v>94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ht="14.25" customHeight="1">
      <c r="A87" s="4"/>
      <c r="B87" s="47" t="s">
        <v>97</v>
      </c>
      <c r="C87" s="75" t="s">
        <v>103</v>
      </c>
      <c r="D87" s="76">
        <f t="shared" si="23"/>
        <v>0.0146475</v>
      </c>
      <c r="E87" s="76">
        <f t="shared" si="24"/>
        <v>0.01468685</v>
      </c>
      <c r="F87" s="76">
        <f t="shared" si="25"/>
        <v>0.00003935</v>
      </c>
      <c r="G87" s="75" t="s">
        <v>94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ht="14.25" customHeight="1">
      <c r="A88" s="4"/>
      <c r="B88" s="47" t="s">
        <v>98</v>
      </c>
      <c r="C88" s="75" t="s">
        <v>103</v>
      </c>
      <c r="D88" s="76">
        <f t="shared" si="23"/>
        <v>0.01840625</v>
      </c>
      <c r="E88" s="76">
        <f t="shared" si="24"/>
        <v>0.018404375</v>
      </c>
      <c r="F88" s="76">
        <f t="shared" si="25"/>
        <v>-0.000001875</v>
      </c>
      <c r="G88" s="75" t="s">
        <v>94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ht="14.25" customHeight="1">
      <c r="A89" s="4"/>
      <c r="B89" s="47" t="s">
        <v>99</v>
      </c>
      <c r="C89" s="75" t="s">
        <v>103</v>
      </c>
      <c r="D89" s="76">
        <f t="shared" si="23"/>
        <v>0.03827</v>
      </c>
      <c r="E89" s="76">
        <f t="shared" si="24"/>
        <v>0.03750705</v>
      </c>
      <c r="F89" s="76">
        <f t="shared" si="25"/>
        <v>-0.00076295</v>
      </c>
      <c r="G89" s="75" t="s">
        <v>104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ht="14.25" customHeight="1">
      <c r="A90" s="4"/>
      <c r="B90" s="4"/>
      <c r="C90" s="5"/>
      <c r="D90" s="5"/>
      <c r="E90" s="5"/>
      <c r="F90" s="5"/>
      <c r="G90" s="5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ht="14.25" customHeight="1">
      <c r="A91" s="4"/>
      <c r="B91" s="73" t="s">
        <v>87</v>
      </c>
      <c r="C91" s="74" t="s">
        <v>88</v>
      </c>
      <c r="D91" s="74">
        <v>2026.0</v>
      </c>
      <c r="E91" s="74" t="s">
        <v>89</v>
      </c>
      <c r="F91" s="74" t="s">
        <v>90</v>
      </c>
      <c r="G91" s="74" t="s">
        <v>91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ht="14.25" customHeight="1">
      <c r="A92" s="4"/>
      <c r="B92" s="47" t="s">
        <v>92</v>
      </c>
      <c r="C92" s="75" t="s">
        <v>105</v>
      </c>
      <c r="D92" s="76">
        <f t="shared" ref="D92:D96" si="26">E24</f>
        <v>0.0166</v>
      </c>
      <c r="E92" s="76">
        <f t="shared" ref="E92:E97" si="27">E50</f>
        <v>0.0166</v>
      </c>
      <c r="F92" s="76">
        <f t="shared" ref="F92:F97" si="28">E92-D92</f>
        <v>0</v>
      </c>
      <c r="G92" s="75" t="s">
        <v>94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ht="14.25" customHeight="1">
      <c r="A93" s="4"/>
      <c r="B93" s="47" t="s">
        <v>95</v>
      </c>
      <c r="C93" s="75" t="s">
        <v>105</v>
      </c>
      <c r="D93" s="76">
        <f t="shared" si="26"/>
        <v>0.0234475</v>
      </c>
      <c r="E93" s="76">
        <f t="shared" si="27"/>
        <v>0.0234475</v>
      </c>
      <c r="F93" s="76">
        <f t="shared" si="28"/>
        <v>0</v>
      </c>
      <c r="G93" s="75" t="s">
        <v>94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ht="14.25" customHeight="1">
      <c r="A94" s="4"/>
      <c r="B94" s="47" t="s">
        <v>96</v>
      </c>
      <c r="C94" s="75" t="s">
        <v>105</v>
      </c>
      <c r="D94" s="76">
        <f t="shared" si="26"/>
        <v>0.031815</v>
      </c>
      <c r="E94" s="76">
        <f t="shared" si="27"/>
        <v>0.031815</v>
      </c>
      <c r="F94" s="76">
        <f t="shared" si="28"/>
        <v>0</v>
      </c>
      <c r="G94" s="75" t="s">
        <v>94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ht="14.25" customHeight="1">
      <c r="A95" s="4"/>
      <c r="B95" s="47" t="s">
        <v>97</v>
      </c>
      <c r="C95" s="75" t="s">
        <v>105</v>
      </c>
      <c r="D95" s="76">
        <f t="shared" si="26"/>
        <v>0.03969</v>
      </c>
      <c r="E95" s="76">
        <f t="shared" si="27"/>
        <v>0.03969</v>
      </c>
      <c r="F95" s="76">
        <f t="shared" si="28"/>
        <v>0</v>
      </c>
      <c r="G95" s="75" t="s">
        <v>94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ht="14.25" customHeight="1">
      <c r="A96" s="4"/>
      <c r="B96" s="47" t="s">
        <v>98</v>
      </c>
      <c r="C96" s="75" t="s">
        <v>105</v>
      </c>
      <c r="D96" s="76">
        <f t="shared" si="26"/>
        <v>0.049875</v>
      </c>
      <c r="E96" s="76">
        <f t="shared" si="27"/>
        <v>0.049875</v>
      </c>
      <c r="F96" s="76">
        <f t="shared" si="28"/>
        <v>0</v>
      </c>
      <c r="G96" s="75" t="s">
        <v>94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ht="14.25" customHeight="1">
      <c r="A97" s="4"/>
      <c r="B97" s="47" t="s">
        <v>99</v>
      </c>
      <c r="C97" s="75" t="s">
        <v>105</v>
      </c>
      <c r="D97" s="76">
        <v>0.0467</v>
      </c>
      <c r="E97" s="76">
        <f t="shared" si="27"/>
        <v>0.04667985</v>
      </c>
      <c r="F97" s="76">
        <f t="shared" si="28"/>
        <v>-0.00002015</v>
      </c>
      <c r="G97" s="75" t="s">
        <v>94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ht="14.25" customHeight="1">
      <c r="A98" s="4"/>
      <c r="B98" s="4"/>
      <c r="C98" s="5"/>
      <c r="D98" s="5"/>
      <c r="E98" s="5"/>
      <c r="F98" s="5"/>
      <c r="G98" s="5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ht="14.25" customHeight="1">
      <c r="A99" s="4"/>
      <c r="B99" s="73" t="s">
        <v>87</v>
      </c>
      <c r="C99" s="74" t="s">
        <v>88</v>
      </c>
      <c r="D99" s="74">
        <v>2026.0</v>
      </c>
      <c r="E99" s="74" t="s">
        <v>89</v>
      </c>
      <c r="F99" s="74" t="s">
        <v>90</v>
      </c>
      <c r="G99" s="74" t="s">
        <v>91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ht="14.25" customHeight="1">
      <c r="A100" s="4"/>
      <c r="B100" s="47" t="s">
        <v>92</v>
      </c>
      <c r="C100" s="75" t="s">
        <v>106</v>
      </c>
      <c r="D100" s="76">
        <f t="shared" ref="D100:D105" si="29">F24</f>
        <v>0.0136</v>
      </c>
      <c r="E100" s="76">
        <f t="shared" ref="E100:E105" si="30">F50</f>
        <v>0.0136</v>
      </c>
      <c r="F100" s="76">
        <f t="shared" ref="F100:F105" si="31">E100-D100</f>
        <v>0</v>
      </c>
      <c r="G100" s="75" t="s">
        <v>94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ht="14.25" customHeight="1">
      <c r="A101" s="4"/>
      <c r="B101" s="47" t="s">
        <v>95</v>
      </c>
      <c r="C101" s="75" t="s">
        <v>106</v>
      </c>
      <c r="D101" s="76">
        <f t="shared" si="29"/>
        <v>0.01921</v>
      </c>
      <c r="E101" s="76">
        <f t="shared" si="30"/>
        <v>0.01921</v>
      </c>
      <c r="F101" s="76">
        <f t="shared" si="31"/>
        <v>0</v>
      </c>
      <c r="G101" s="75" t="s">
        <v>94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ht="14.25" customHeight="1">
      <c r="A102" s="4"/>
      <c r="B102" s="47" t="s">
        <v>96</v>
      </c>
      <c r="C102" s="75" t="s">
        <v>106</v>
      </c>
      <c r="D102" s="76">
        <f t="shared" si="29"/>
        <v>0.02537625</v>
      </c>
      <c r="E102" s="76">
        <f t="shared" si="30"/>
        <v>0.02537625</v>
      </c>
      <c r="F102" s="76">
        <f t="shared" si="31"/>
        <v>0</v>
      </c>
      <c r="G102" s="75" t="s">
        <v>94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ht="14.25" customHeight="1">
      <c r="A103" s="4"/>
      <c r="B103" s="47" t="s">
        <v>97</v>
      </c>
      <c r="C103" s="75" t="s">
        <v>106</v>
      </c>
      <c r="D103" s="76">
        <f t="shared" si="29"/>
        <v>0.0316575</v>
      </c>
      <c r="E103" s="76">
        <f t="shared" si="30"/>
        <v>0.0316575</v>
      </c>
      <c r="F103" s="76">
        <f t="shared" si="31"/>
        <v>0</v>
      </c>
      <c r="G103" s="75" t="s">
        <v>94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ht="14.25" customHeight="1">
      <c r="A104" s="4"/>
      <c r="B104" s="47" t="s">
        <v>98</v>
      </c>
      <c r="C104" s="75" t="s">
        <v>106</v>
      </c>
      <c r="D104" s="76">
        <f t="shared" si="29"/>
        <v>0.03978125</v>
      </c>
      <c r="E104" s="76">
        <f t="shared" si="30"/>
        <v>0.03978125</v>
      </c>
      <c r="F104" s="76">
        <f t="shared" si="31"/>
        <v>0</v>
      </c>
      <c r="G104" s="75" t="s">
        <v>94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ht="14.25" customHeight="1">
      <c r="A105" s="4"/>
      <c r="B105" s="47" t="s">
        <v>99</v>
      </c>
      <c r="C105" s="75" t="s">
        <v>106</v>
      </c>
      <c r="D105" s="76">
        <f t="shared" si="29"/>
        <v>0</v>
      </c>
      <c r="E105" s="76">
        <f t="shared" si="30"/>
        <v>0</v>
      </c>
      <c r="F105" s="76">
        <f t="shared" si="31"/>
        <v>0</v>
      </c>
      <c r="G105" s="75" t="s">
        <v>94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ht="14.25" customHeight="1">
      <c r="A106" s="4"/>
      <c r="B106" s="4"/>
      <c r="C106" s="5"/>
      <c r="D106" s="5"/>
      <c r="E106" s="5"/>
      <c r="F106" s="5"/>
      <c r="G106" s="5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ht="14.25" customHeight="1">
      <c r="A107" s="4"/>
      <c r="B107" s="4"/>
      <c r="C107" s="5"/>
      <c r="D107" s="5"/>
      <c r="E107" s="5"/>
      <c r="F107" s="5"/>
      <c r="G107" s="5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ht="14.25" customHeight="1">
      <c r="A108" s="4"/>
      <c r="B108" s="4"/>
      <c r="C108" s="5"/>
      <c r="D108" s="5"/>
      <c r="E108" s="5"/>
      <c r="F108" s="5"/>
      <c r="G108" s="5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ht="14.25" customHeight="1">
      <c r="A109" s="4"/>
      <c r="B109" s="4"/>
      <c r="C109" s="5"/>
      <c r="D109" s="5"/>
      <c r="E109" s="5"/>
      <c r="F109" s="5"/>
      <c r="G109" s="5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ht="14.25" customHeight="1">
      <c r="A110" s="4"/>
      <c r="B110" s="4"/>
      <c r="C110" s="5"/>
      <c r="D110" s="5"/>
      <c r="E110" s="5"/>
      <c r="F110" s="5"/>
      <c r="G110" s="5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ht="14.25" customHeight="1">
      <c r="A111" s="4"/>
      <c r="B111" s="4"/>
      <c r="C111" s="5"/>
      <c r="D111" s="5"/>
      <c r="E111" s="5"/>
      <c r="F111" s="5"/>
      <c r="G111" s="5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ht="14.25" customHeight="1">
      <c r="A112" s="4"/>
      <c r="B112" s="4"/>
      <c r="C112" s="5"/>
      <c r="D112" s="5"/>
      <c r="E112" s="5"/>
      <c r="F112" s="5"/>
      <c r="G112" s="5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ht="14.25" customHeight="1">
      <c r="A113" s="4"/>
      <c r="B113" s="4"/>
      <c r="C113" s="5"/>
      <c r="D113" s="5"/>
      <c r="E113" s="5"/>
      <c r="F113" s="5"/>
      <c r="G113" s="5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ht="14.25" customHeight="1">
      <c r="A114" s="4"/>
      <c r="B114" s="4"/>
      <c r="C114" s="5"/>
      <c r="D114" s="5"/>
      <c r="E114" s="5"/>
      <c r="F114" s="5"/>
      <c r="G114" s="5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ht="14.25" customHeight="1">
      <c r="A115" s="4"/>
      <c r="B115" s="4"/>
      <c r="C115" s="5"/>
      <c r="D115" s="5"/>
      <c r="E115" s="5"/>
      <c r="F115" s="5"/>
      <c r="G115" s="5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ht="14.25" customHeight="1">
      <c r="A116" s="4"/>
      <c r="B116" s="4"/>
      <c r="C116" s="5"/>
      <c r="D116" s="5"/>
      <c r="E116" s="5"/>
      <c r="F116" s="5"/>
      <c r="G116" s="5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ht="14.25" customHeight="1">
      <c r="A117" s="4"/>
      <c r="B117" s="4"/>
      <c r="C117" s="5"/>
      <c r="D117" s="5"/>
      <c r="E117" s="5"/>
      <c r="F117" s="5"/>
      <c r="G117" s="5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ht="14.25" customHeight="1">
      <c r="A118" s="4"/>
      <c r="B118" s="4"/>
      <c r="C118" s="5"/>
      <c r="D118" s="5"/>
      <c r="E118" s="5"/>
      <c r="F118" s="5"/>
      <c r="G118" s="5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ht="14.25" customHeight="1">
      <c r="A119" s="4"/>
      <c r="B119" s="4"/>
      <c r="C119" s="5"/>
      <c r="D119" s="5"/>
      <c r="E119" s="5"/>
      <c r="F119" s="5"/>
      <c r="G119" s="5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ht="14.25" customHeight="1">
      <c r="A120" s="4"/>
      <c r="B120" s="4"/>
      <c r="C120" s="5"/>
      <c r="D120" s="5"/>
      <c r="E120" s="5"/>
      <c r="F120" s="5"/>
      <c r="G120" s="5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ht="14.25" customHeight="1">
      <c r="A121" s="4"/>
      <c r="B121" s="4"/>
      <c r="C121" s="5"/>
      <c r="D121" s="5"/>
      <c r="E121" s="5"/>
      <c r="F121" s="5"/>
      <c r="G121" s="5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ht="14.25" customHeight="1">
      <c r="A122" s="4"/>
      <c r="B122" s="4"/>
      <c r="C122" s="5"/>
      <c r="D122" s="5"/>
      <c r="E122" s="5"/>
      <c r="F122" s="5"/>
      <c r="G122" s="5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ht="14.25" customHeight="1">
      <c r="A123" s="4"/>
      <c r="B123" s="4"/>
      <c r="C123" s="5"/>
      <c r="D123" s="5"/>
      <c r="E123" s="5"/>
      <c r="F123" s="5"/>
      <c r="G123" s="5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ht="14.25" customHeight="1">
      <c r="A124" s="4"/>
      <c r="B124" s="4"/>
      <c r="C124" s="5"/>
      <c r="D124" s="5"/>
      <c r="E124" s="5"/>
      <c r="F124" s="5"/>
      <c r="G124" s="5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ht="14.25" customHeight="1">
      <c r="A125" s="4"/>
      <c r="B125" s="4"/>
      <c r="C125" s="5"/>
      <c r="D125" s="5"/>
      <c r="E125" s="5"/>
      <c r="F125" s="5"/>
      <c r="G125" s="5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ht="14.25" customHeight="1">
      <c r="A126" s="4"/>
      <c r="B126" s="4"/>
      <c r="C126" s="5"/>
      <c r="D126" s="5"/>
      <c r="E126" s="5"/>
      <c r="F126" s="5"/>
      <c r="G126" s="5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ht="14.25" customHeight="1">
      <c r="A127" s="4"/>
      <c r="B127" s="4"/>
      <c r="C127" s="5"/>
      <c r="D127" s="5"/>
      <c r="E127" s="5"/>
      <c r="F127" s="5"/>
      <c r="G127" s="5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ht="14.25" customHeight="1">
      <c r="A128" s="4"/>
      <c r="B128" s="4"/>
      <c r="C128" s="5"/>
      <c r="D128" s="5"/>
      <c r="E128" s="5"/>
      <c r="F128" s="5"/>
      <c r="G128" s="5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ht="14.25" customHeight="1">
      <c r="A129" s="4"/>
      <c r="B129" s="4"/>
      <c r="C129" s="5"/>
      <c r="D129" s="5"/>
      <c r="E129" s="5"/>
      <c r="F129" s="5"/>
      <c r="G129" s="5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ht="14.25" customHeight="1">
      <c r="A130" s="4"/>
      <c r="B130" s="4"/>
      <c r="C130" s="5"/>
      <c r="D130" s="5"/>
      <c r="E130" s="5"/>
      <c r="F130" s="5"/>
      <c r="G130" s="5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ht="14.25" customHeight="1">
      <c r="A131" s="4"/>
      <c r="B131" s="4"/>
      <c r="C131" s="5"/>
      <c r="D131" s="5"/>
      <c r="E131" s="5"/>
      <c r="F131" s="5"/>
      <c r="G131" s="5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ht="14.25" customHeight="1">
      <c r="A132" s="4"/>
      <c r="B132" s="4"/>
      <c r="C132" s="5"/>
      <c r="D132" s="5"/>
      <c r="E132" s="5"/>
      <c r="F132" s="5"/>
      <c r="G132" s="5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ht="14.25" customHeight="1">
      <c r="A133" s="4"/>
      <c r="B133" s="4"/>
      <c r="C133" s="5"/>
      <c r="D133" s="5"/>
      <c r="E133" s="5"/>
      <c r="F133" s="5"/>
      <c r="G133" s="5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ht="14.25" customHeight="1">
      <c r="A134" s="4"/>
      <c r="B134" s="4"/>
      <c r="C134" s="5"/>
      <c r="D134" s="5"/>
      <c r="E134" s="5"/>
      <c r="F134" s="5"/>
      <c r="G134" s="5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ht="14.25" customHeight="1">
      <c r="A135" s="4"/>
      <c r="B135" s="4"/>
      <c r="C135" s="5"/>
      <c r="D135" s="5"/>
      <c r="E135" s="5"/>
      <c r="F135" s="5"/>
      <c r="G135" s="5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ht="14.25" customHeight="1">
      <c r="A136" s="4"/>
      <c r="B136" s="4"/>
      <c r="C136" s="5"/>
      <c r="D136" s="5"/>
      <c r="E136" s="5"/>
      <c r="F136" s="5"/>
      <c r="G136" s="5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ht="14.25" customHeight="1">
      <c r="A137" s="4"/>
      <c r="B137" s="4"/>
      <c r="C137" s="5"/>
      <c r="D137" s="5"/>
      <c r="E137" s="5"/>
      <c r="F137" s="5"/>
      <c r="G137" s="5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ht="14.25" customHeight="1">
      <c r="A138" s="4"/>
      <c r="B138" s="4"/>
      <c r="C138" s="5"/>
      <c r="D138" s="5"/>
      <c r="E138" s="5"/>
      <c r="F138" s="5"/>
      <c r="G138" s="5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ht="14.25" customHeight="1">
      <c r="A139" s="4"/>
      <c r="B139" s="4"/>
      <c r="C139" s="5"/>
      <c r="D139" s="5"/>
      <c r="E139" s="5"/>
      <c r="F139" s="5"/>
      <c r="G139" s="5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ht="14.25" customHeight="1">
      <c r="A140" s="4"/>
      <c r="B140" s="4"/>
      <c r="C140" s="5"/>
      <c r="D140" s="5"/>
      <c r="E140" s="5"/>
      <c r="F140" s="5"/>
      <c r="G140" s="5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ht="14.25" customHeight="1">
      <c r="A141" s="4"/>
      <c r="B141" s="4"/>
      <c r="C141" s="5"/>
      <c r="D141" s="5"/>
      <c r="E141" s="5"/>
      <c r="F141" s="5"/>
      <c r="G141" s="5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ht="14.25" customHeight="1">
      <c r="A142" s="4"/>
      <c r="B142" s="4"/>
      <c r="C142" s="5"/>
      <c r="D142" s="5"/>
      <c r="E142" s="5"/>
      <c r="F142" s="5"/>
      <c r="G142" s="5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ht="14.25" customHeight="1">
      <c r="A143" s="4"/>
      <c r="B143" s="4"/>
      <c r="C143" s="5"/>
      <c r="D143" s="5"/>
      <c r="E143" s="5"/>
      <c r="F143" s="5"/>
      <c r="G143" s="5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ht="14.25" customHeight="1">
      <c r="A144" s="4"/>
      <c r="B144" s="4"/>
      <c r="C144" s="5"/>
      <c r="D144" s="5"/>
      <c r="E144" s="5"/>
      <c r="F144" s="5"/>
      <c r="G144" s="5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ht="14.25" customHeight="1">
      <c r="A145" s="4"/>
      <c r="B145" s="4"/>
      <c r="C145" s="5"/>
      <c r="D145" s="5"/>
      <c r="E145" s="5"/>
      <c r="F145" s="5"/>
      <c r="G145" s="5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ht="14.25" customHeight="1">
      <c r="A146" s="4"/>
      <c r="B146" s="4"/>
      <c r="C146" s="5"/>
      <c r="D146" s="5"/>
      <c r="E146" s="5"/>
      <c r="F146" s="5"/>
      <c r="G146" s="5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ht="14.25" customHeight="1">
      <c r="A147" s="4"/>
      <c r="B147" s="4"/>
      <c r="C147" s="5"/>
      <c r="D147" s="5"/>
      <c r="E147" s="5"/>
      <c r="F147" s="5"/>
      <c r="G147" s="5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ht="14.25" customHeight="1">
      <c r="A148" s="4"/>
      <c r="B148" s="4"/>
      <c r="C148" s="5"/>
      <c r="D148" s="5"/>
      <c r="E148" s="5"/>
      <c r="F148" s="5"/>
      <c r="G148" s="5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ht="14.25" customHeight="1">
      <c r="A149" s="4"/>
      <c r="B149" s="4"/>
      <c r="C149" s="5"/>
      <c r="D149" s="5"/>
      <c r="E149" s="5"/>
      <c r="F149" s="5"/>
      <c r="G149" s="5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ht="14.25" customHeight="1">
      <c r="A150" s="4"/>
      <c r="B150" s="4"/>
      <c r="C150" s="5"/>
      <c r="D150" s="5"/>
      <c r="E150" s="5"/>
      <c r="F150" s="5"/>
      <c r="G150" s="5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ht="14.25" customHeight="1">
      <c r="A151" s="4"/>
      <c r="B151" s="4"/>
      <c r="C151" s="5"/>
      <c r="D151" s="5"/>
      <c r="E151" s="5"/>
      <c r="F151" s="5"/>
      <c r="G151" s="5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ht="14.25" customHeight="1">
      <c r="A152" s="4"/>
      <c r="B152" s="4"/>
      <c r="C152" s="5"/>
      <c r="D152" s="5"/>
      <c r="E152" s="5"/>
      <c r="F152" s="5"/>
      <c r="G152" s="5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ht="14.25" customHeight="1">
      <c r="A153" s="4"/>
      <c r="B153" s="4"/>
      <c r="C153" s="5"/>
      <c r="D153" s="5"/>
      <c r="E153" s="5"/>
      <c r="F153" s="5"/>
      <c r="G153" s="5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ht="14.25" customHeight="1">
      <c r="A154" s="4"/>
      <c r="B154" s="4"/>
      <c r="C154" s="5"/>
      <c r="D154" s="5"/>
      <c r="E154" s="5"/>
      <c r="F154" s="5"/>
      <c r="G154" s="5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ht="14.25" customHeight="1">
      <c r="A155" s="4"/>
      <c r="B155" s="4"/>
      <c r="C155" s="5"/>
      <c r="D155" s="5"/>
      <c r="E155" s="5"/>
      <c r="F155" s="5"/>
      <c r="G155" s="5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ht="14.25" customHeight="1">
      <c r="A156" s="4"/>
      <c r="B156" s="4"/>
      <c r="C156" s="5"/>
      <c r="D156" s="5"/>
      <c r="E156" s="5"/>
      <c r="F156" s="5"/>
      <c r="G156" s="5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ht="14.25" customHeight="1">
      <c r="A157" s="4"/>
      <c r="B157" s="4"/>
      <c r="C157" s="5"/>
      <c r="D157" s="5"/>
      <c r="E157" s="5"/>
      <c r="F157" s="5"/>
      <c r="G157" s="5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ht="14.25" customHeight="1">
      <c r="A158" s="4"/>
      <c r="B158" s="4"/>
      <c r="C158" s="5"/>
      <c r="D158" s="5"/>
      <c r="E158" s="5"/>
      <c r="F158" s="5"/>
      <c r="G158" s="5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ht="14.25" customHeight="1">
      <c r="A159" s="4"/>
      <c r="B159" s="4"/>
      <c r="C159" s="5"/>
      <c r="D159" s="5"/>
      <c r="E159" s="5"/>
      <c r="F159" s="5"/>
      <c r="G159" s="5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ht="14.25" customHeight="1">
      <c r="A160" s="4"/>
      <c r="B160" s="4"/>
      <c r="C160" s="5"/>
      <c r="D160" s="5"/>
      <c r="E160" s="5"/>
      <c r="F160" s="5"/>
      <c r="G160" s="5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ht="14.25" customHeight="1">
      <c r="A161" s="4"/>
      <c r="B161" s="4"/>
      <c r="C161" s="5"/>
      <c r="D161" s="5"/>
      <c r="E161" s="5"/>
      <c r="F161" s="5"/>
      <c r="G161" s="5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ht="14.25" customHeight="1">
      <c r="A162" s="4"/>
      <c r="B162" s="4"/>
      <c r="C162" s="5"/>
      <c r="D162" s="5"/>
      <c r="E162" s="5"/>
      <c r="F162" s="5"/>
      <c r="G162" s="5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ht="14.25" customHeight="1">
      <c r="A163" s="4"/>
      <c r="B163" s="4"/>
      <c r="C163" s="5"/>
      <c r="D163" s="5"/>
      <c r="E163" s="5"/>
      <c r="F163" s="5"/>
      <c r="G163" s="5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ht="14.25" customHeight="1">
      <c r="A164" s="4"/>
      <c r="B164" s="4"/>
      <c r="C164" s="5"/>
      <c r="D164" s="5"/>
      <c r="E164" s="5"/>
      <c r="F164" s="5"/>
      <c r="G164" s="5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ht="14.25" customHeight="1">
      <c r="A165" s="4"/>
      <c r="B165" s="4"/>
      <c r="C165" s="5"/>
      <c r="D165" s="5"/>
      <c r="E165" s="5"/>
      <c r="F165" s="5"/>
      <c r="G165" s="5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ht="14.25" customHeight="1">
      <c r="A166" s="4"/>
      <c r="B166" s="4"/>
      <c r="C166" s="5"/>
      <c r="D166" s="5"/>
      <c r="E166" s="5"/>
      <c r="F166" s="5"/>
      <c r="G166" s="5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ht="14.25" customHeight="1">
      <c r="A167" s="4"/>
      <c r="B167" s="4"/>
      <c r="C167" s="5"/>
      <c r="D167" s="5"/>
      <c r="E167" s="5"/>
      <c r="F167" s="5"/>
      <c r="G167" s="5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ht="14.25" customHeight="1">
      <c r="A168" s="4"/>
      <c r="B168" s="4"/>
      <c r="C168" s="5"/>
      <c r="D168" s="5"/>
      <c r="E168" s="5"/>
      <c r="F168" s="5"/>
      <c r="G168" s="5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ht="14.25" customHeight="1">
      <c r="A169" s="4"/>
      <c r="B169" s="4"/>
      <c r="C169" s="5"/>
      <c r="D169" s="5"/>
      <c r="E169" s="5"/>
      <c r="F169" s="5"/>
      <c r="G169" s="5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ht="14.25" customHeight="1">
      <c r="A170" s="4"/>
      <c r="B170" s="4"/>
      <c r="C170" s="5"/>
      <c r="D170" s="5"/>
      <c r="E170" s="5"/>
      <c r="F170" s="5"/>
      <c r="G170" s="5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ht="14.25" customHeight="1">
      <c r="A171" s="4"/>
      <c r="B171" s="4"/>
      <c r="C171" s="5"/>
      <c r="D171" s="5"/>
      <c r="E171" s="5"/>
      <c r="F171" s="5"/>
      <c r="G171" s="5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ht="14.25" customHeight="1">
      <c r="A172" s="4"/>
      <c r="B172" s="4"/>
      <c r="C172" s="5"/>
      <c r="D172" s="5"/>
      <c r="E172" s="5"/>
      <c r="F172" s="5"/>
      <c r="G172" s="5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ht="14.25" customHeight="1">
      <c r="A173" s="4"/>
      <c r="B173" s="4"/>
      <c r="C173" s="5"/>
      <c r="D173" s="5"/>
      <c r="E173" s="5"/>
      <c r="F173" s="5"/>
      <c r="G173" s="5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ht="14.25" customHeight="1">
      <c r="A174" s="4"/>
      <c r="B174" s="4"/>
      <c r="C174" s="5"/>
      <c r="D174" s="5"/>
      <c r="E174" s="5"/>
      <c r="F174" s="5"/>
      <c r="G174" s="5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ht="14.25" customHeight="1">
      <c r="A175" s="4"/>
      <c r="B175" s="4"/>
      <c r="C175" s="5"/>
      <c r="D175" s="5"/>
      <c r="E175" s="5"/>
      <c r="F175" s="5"/>
      <c r="G175" s="5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ht="14.25" customHeight="1">
      <c r="A176" s="4"/>
      <c r="B176" s="4"/>
      <c r="C176" s="5"/>
      <c r="D176" s="5"/>
      <c r="E176" s="5"/>
      <c r="F176" s="5"/>
      <c r="G176" s="5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ht="14.25" customHeight="1">
      <c r="A177" s="4"/>
      <c r="B177" s="4"/>
      <c r="C177" s="5"/>
      <c r="D177" s="5"/>
      <c r="E177" s="5"/>
      <c r="F177" s="5"/>
      <c r="G177" s="5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ht="14.25" customHeight="1">
      <c r="A178" s="4"/>
      <c r="B178" s="4"/>
      <c r="C178" s="5"/>
      <c r="D178" s="5"/>
      <c r="E178" s="5"/>
      <c r="F178" s="5"/>
      <c r="G178" s="5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ht="14.25" customHeight="1">
      <c r="A179" s="4"/>
      <c r="B179" s="4"/>
      <c r="C179" s="5"/>
      <c r="D179" s="5"/>
      <c r="E179" s="5"/>
      <c r="F179" s="5"/>
      <c r="G179" s="5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ht="14.25" customHeight="1">
      <c r="A180" s="4"/>
      <c r="B180" s="4"/>
      <c r="C180" s="5"/>
      <c r="D180" s="5"/>
      <c r="E180" s="5"/>
      <c r="F180" s="5"/>
      <c r="G180" s="5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ht="14.25" customHeight="1">
      <c r="A181" s="4"/>
      <c r="B181" s="4"/>
      <c r="C181" s="5"/>
      <c r="D181" s="5"/>
      <c r="E181" s="5"/>
      <c r="F181" s="5"/>
      <c r="G181" s="5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ht="14.25" customHeight="1">
      <c r="A182" s="4"/>
      <c r="B182" s="4"/>
      <c r="C182" s="5"/>
      <c r="D182" s="5"/>
      <c r="E182" s="5"/>
      <c r="F182" s="5"/>
      <c r="G182" s="5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ht="14.25" customHeight="1">
      <c r="A183" s="4"/>
      <c r="B183" s="4"/>
      <c r="C183" s="5"/>
      <c r="D183" s="5"/>
      <c r="E183" s="5"/>
      <c r="F183" s="5"/>
      <c r="G183" s="5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ht="14.25" customHeight="1">
      <c r="A184" s="4"/>
      <c r="B184" s="4"/>
      <c r="C184" s="5"/>
      <c r="D184" s="5"/>
      <c r="E184" s="5"/>
      <c r="F184" s="5"/>
      <c r="G184" s="5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ht="14.25" customHeight="1">
      <c r="A185" s="4"/>
      <c r="B185" s="4"/>
      <c r="C185" s="5"/>
      <c r="D185" s="5"/>
      <c r="E185" s="5"/>
      <c r="F185" s="5"/>
      <c r="G185" s="5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ht="14.25" customHeight="1">
      <c r="A186" s="4"/>
      <c r="B186" s="4"/>
      <c r="C186" s="5"/>
      <c r="D186" s="5"/>
      <c r="E186" s="5"/>
      <c r="F186" s="5"/>
      <c r="G186" s="5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ht="14.25" customHeight="1">
      <c r="A187" s="4"/>
      <c r="B187" s="4"/>
      <c r="C187" s="5"/>
      <c r="D187" s="5"/>
      <c r="E187" s="5"/>
      <c r="F187" s="5"/>
      <c r="G187" s="5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ht="14.25" customHeight="1">
      <c r="A188" s="4"/>
      <c r="B188" s="4"/>
      <c r="C188" s="5"/>
      <c r="D188" s="5"/>
      <c r="E188" s="5"/>
      <c r="F188" s="5"/>
      <c r="G188" s="5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ht="14.25" customHeight="1">
      <c r="A189" s="4"/>
      <c r="B189" s="4"/>
      <c r="C189" s="5"/>
      <c r="D189" s="5"/>
      <c r="E189" s="5"/>
      <c r="F189" s="5"/>
      <c r="G189" s="5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ht="14.25" customHeight="1">
      <c r="A190" s="4"/>
      <c r="B190" s="4"/>
      <c r="C190" s="5"/>
      <c r="D190" s="5"/>
      <c r="E190" s="5"/>
      <c r="F190" s="5"/>
      <c r="G190" s="5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ht="14.25" customHeight="1">
      <c r="A191" s="4"/>
      <c r="B191" s="4"/>
      <c r="C191" s="5"/>
      <c r="D191" s="5"/>
      <c r="E191" s="5"/>
      <c r="F191" s="5"/>
      <c r="G191" s="5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ht="14.25" customHeight="1">
      <c r="A192" s="4"/>
      <c r="B192" s="4"/>
      <c r="C192" s="5"/>
      <c r="D192" s="5"/>
      <c r="E192" s="5"/>
      <c r="F192" s="5"/>
      <c r="G192" s="5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ht="14.25" customHeight="1">
      <c r="A193" s="4"/>
      <c r="B193" s="4"/>
      <c r="C193" s="5"/>
      <c r="D193" s="5"/>
      <c r="E193" s="5"/>
      <c r="F193" s="5"/>
      <c r="G193" s="5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ht="14.25" customHeight="1">
      <c r="A194" s="4"/>
      <c r="B194" s="4"/>
      <c r="C194" s="5"/>
      <c r="D194" s="5"/>
      <c r="E194" s="5"/>
      <c r="F194" s="5"/>
      <c r="G194" s="5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ht="14.25" customHeight="1">
      <c r="A195" s="4"/>
      <c r="B195" s="4"/>
      <c r="C195" s="5"/>
      <c r="D195" s="5"/>
      <c r="E195" s="5"/>
      <c r="F195" s="5"/>
      <c r="G195" s="5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ht="14.25" customHeight="1">
      <c r="A196" s="4"/>
      <c r="B196" s="4"/>
      <c r="C196" s="5"/>
      <c r="D196" s="5"/>
      <c r="E196" s="5"/>
      <c r="F196" s="5"/>
      <c r="G196" s="5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ht="14.25" customHeight="1">
      <c r="A197" s="4"/>
      <c r="B197" s="4"/>
      <c r="C197" s="5"/>
      <c r="D197" s="5"/>
      <c r="E197" s="5"/>
      <c r="F197" s="5"/>
      <c r="G197" s="5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ht="14.25" customHeight="1">
      <c r="A198" s="4"/>
      <c r="B198" s="4"/>
      <c r="C198" s="5"/>
      <c r="D198" s="5"/>
      <c r="E198" s="5"/>
      <c r="F198" s="5"/>
      <c r="G198" s="5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ht="14.25" customHeight="1">
      <c r="A199" s="4"/>
      <c r="B199" s="4"/>
      <c r="C199" s="5"/>
      <c r="D199" s="5"/>
      <c r="E199" s="5"/>
      <c r="F199" s="5"/>
      <c r="G199" s="5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ht="14.25" customHeight="1">
      <c r="A200" s="4"/>
      <c r="B200" s="4"/>
      <c r="C200" s="5"/>
      <c r="D200" s="5"/>
      <c r="E200" s="5"/>
      <c r="F200" s="5"/>
      <c r="G200" s="5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ht="14.25" customHeight="1">
      <c r="A201" s="4"/>
      <c r="B201" s="4"/>
      <c r="C201" s="5"/>
      <c r="D201" s="5"/>
      <c r="E201" s="5"/>
      <c r="F201" s="5"/>
      <c r="G201" s="5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ht="14.25" customHeight="1">
      <c r="A202" s="4"/>
      <c r="B202" s="4"/>
      <c r="C202" s="5"/>
      <c r="D202" s="5"/>
      <c r="E202" s="5"/>
      <c r="F202" s="5"/>
      <c r="G202" s="5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ht="14.25" customHeight="1">
      <c r="A203" s="4"/>
      <c r="B203" s="4"/>
      <c r="C203" s="5"/>
      <c r="D203" s="5"/>
      <c r="E203" s="5"/>
      <c r="F203" s="5"/>
      <c r="G203" s="5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ht="14.25" customHeight="1">
      <c r="A204" s="4"/>
      <c r="B204" s="4"/>
      <c r="C204" s="5"/>
      <c r="D204" s="5"/>
      <c r="E204" s="5"/>
      <c r="F204" s="5"/>
      <c r="G204" s="5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ht="14.25" customHeight="1">
      <c r="A205" s="4"/>
      <c r="B205" s="4"/>
      <c r="C205" s="5"/>
      <c r="D205" s="5"/>
      <c r="E205" s="5"/>
      <c r="F205" s="5"/>
      <c r="G205" s="5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ht="14.25" customHeight="1">
      <c r="A206" s="4"/>
      <c r="B206" s="4"/>
      <c r="C206" s="5"/>
      <c r="D206" s="5"/>
      <c r="E206" s="5"/>
      <c r="F206" s="5"/>
      <c r="G206" s="5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ht="14.25" customHeight="1">
      <c r="A207" s="4"/>
      <c r="B207" s="4"/>
      <c r="C207" s="5"/>
      <c r="D207" s="5"/>
      <c r="E207" s="5"/>
      <c r="F207" s="5"/>
      <c r="G207" s="5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ht="14.25" customHeight="1">
      <c r="A208" s="4"/>
      <c r="B208" s="4"/>
      <c r="C208" s="5"/>
      <c r="D208" s="5"/>
      <c r="E208" s="5"/>
      <c r="F208" s="5"/>
      <c r="G208" s="5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ht="14.25" customHeight="1">
      <c r="A209" s="4"/>
      <c r="B209" s="4"/>
      <c r="C209" s="5"/>
      <c r="D209" s="5"/>
      <c r="E209" s="5"/>
      <c r="F209" s="5"/>
      <c r="G209" s="5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ht="14.25" customHeight="1">
      <c r="A210" s="4"/>
      <c r="B210" s="4"/>
      <c r="C210" s="5"/>
      <c r="D210" s="5"/>
      <c r="E210" s="5"/>
      <c r="F210" s="5"/>
      <c r="G210" s="5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ht="14.25" customHeight="1">
      <c r="A211" s="4"/>
      <c r="B211" s="4"/>
      <c r="C211" s="5"/>
      <c r="D211" s="5"/>
      <c r="E211" s="5"/>
      <c r="F211" s="5"/>
      <c r="G211" s="5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ht="14.25" customHeight="1">
      <c r="A212" s="4"/>
      <c r="B212" s="4"/>
      <c r="C212" s="5"/>
      <c r="D212" s="5"/>
      <c r="E212" s="5"/>
      <c r="F212" s="5"/>
      <c r="G212" s="5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ht="14.25" customHeight="1">
      <c r="A213" s="4"/>
      <c r="B213" s="4"/>
      <c r="C213" s="5"/>
      <c r="D213" s="5"/>
      <c r="E213" s="5"/>
      <c r="F213" s="5"/>
      <c r="G213" s="5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ht="14.25" customHeight="1">
      <c r="A214" s="4"/>
      <c r="B214" s="4"/>
      <c r="C214" s="5"/>
      <c r="D214" s="5"/>
      <c r="E214" s="5"/>
      <c r="F214" s="5"/>
      <c r="G214" s="5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ht="14.25" customHeight="1">
      <c r="A215" s="4"/>
      <c r="B215" s="4"/>
      <c r="C215" s="5"/>
      <c r="D215" s="5"/>
      <c r="E215" s="5"/>
      <c r="F215" s="5"/>
      <c r="G215" s="5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ht="14.25" customHeight="1">
      <c r="A216" s="4"/>
      <c r="B216" s="4"/>
      <c r="C216" s="5"/>
      <c r="D216" s="5"/>
      <c r="E216" s="5"/>
      <c r="F216" s="5"/>
      <c r="G216" s="5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ht="14.25" customHeight="1">
      <c r="A217" s="4"/>
      <c r="B217" s="4"/>
      <c r="C217" s="5"/>
      <c r="D217" s="5"/>
      <c r="E217" s="5"/>
      <c r="F217" s="5"/>
      <c r="G217" s="5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ht="14.25" customHeight="1">
      <c r="A218" s="4"/>
      <c r="B218" s="4"/>
      <c r="C218" s="5"/>
      <c r="D218" s="5"/>
      <c r="E218" s="5"/>
      <c r="F218" s="5"/>
      <c r="G218" s="5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ht="14.25" customHeight="1">
      <c r="A219" s="4"/>
      <c r="B219" s="4"/>
      <c r="C219" s="5"/>
      <c r="D219" s="5"/>
      <c r="E219" s="5"/>
      <c r="F219" s="5"/>
      <c r="G219" s="5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ht="14.25" customHeight="1">
      <c r="A220" s="4"/>
      <c r="B220" s="4"/>
      <c r="C220" s="5"/>
      <c r="D220" s="5"/>
      <c r="E220" s="5"/>
      <c r="F220" s="5"/>
      <c r="G220" s="5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ht="14.25" customHeight="1">
      <c r="A221" s="4"/>
      <c r="B221" s="4"/>
      <c r="C221" s="5"/>
      <c r="D221" s="5"/>
      <c r="E221" s="5"/>
      <c r="F221" s="5"/>
      <c r="G221" s="5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ht="14.25" customHeight="1">
      <c r="A222" s="4"/>
      <c r="B222" s="4"/>
      <c r="C222" s="5"/>
      <c r="D222" s="5"/>
      <c r="E222" s="5"/>
      <c r="F222" s="5"/>
      <c r="G222" s="5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ht="14.25" customHeight="1">
      <c r="A223" s="4"/>
      <c r="B223" s="4"/>
      <c r="C223" s="5"/>
      <c r="D223" s="5"/>
      <c r="E223" s="5"/>
      <c r="F223" s="5"/>
      <c r="G223" s="5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ht="14.25" customHeight="1">
      <c r="A224" s="4"/>
      <c r="B224" s="4"/>
      <c r="C224" s="5"/>
      <c r="D224" s="5"/>
      <c r="E224" s="5"/>
      <c r="F224" s="5"/>
      <c r="G224" s="5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ht="14.25" customHeight="1">
      <c r="A225" s="4"/>
      <c r="B225" s="4"/>
      <c r="C225" s="5"/>
      <c r="D225" s="5"/>
      <c r="E225" s="5"/>
      <c r="F225" s="5"/>
      <c r="G225" s="5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ht="14.25" customHeight="1">
      <c r="A226" s="4"/>
      <c r="B226" s="4"/>
      <c r="C226" s="5"/>
      <c r="D226" s="5"/>
      <c r="E226" s="5"/>
      <c r="F226" s="5"/>
      <c r="G226" s="5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ht="14.25" customHeight="1">
      <c r="A227" s="4"/>
      <c r="B227" s="4"/>
      <c r="C227" s="5"/>
      <c r="D227" s="5"/>
      <c r="E227" s="5"/>
      <c r="F227" s="5"/>
      <c r="G227" s="5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ht="14.25" customHeight="1">
      <c r="A228" s="4"/>
      <c r="B228" s="4"/>
      <c r="C228" s="5"/>
      <c r="D228" s="5"/>
      <c r="E228" s="5"/>
      <c r="F228" s="5"/>
      <c r="G228" s="5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ht="14.25" customHeight="1">
      <c r="A229" s="4"/>
      <c r="B229" s="4"/>
      <c r="C229" s="5"/>
      <c r="D229" s="5"/>
      <c r="E229" s="5"/>
      <c r="F229" s="5"/>
      <c r="G229" s="5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ht="14.25" customHeight="1">
      <c r="A230" s="4"/>
      <c r="B230" s="4"/>
      <c r="C230" s="5"/>
      <c r="D230" s="5"/>
      <c r="E230" s="5"/>
      <c r="F230" s="5"/>
      <c r="G230" s="5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ht="14.25" customHeight="1">
      <c r="A231" s="4"/>
      <c r="B231" s="4"/>
      <c r="C231" s="5"/>
      <c r="D231" s="5"/>
      <c r="E231" s="5"/>
      <c r="F231" s="5"/>
      <c r="G231" s="5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ht="14.25" customHeight="1">
      <c r="A232" s="4"/>
      <c r="B232" s="4"/>
      <c r="C232" s="5"/>
      <c r="D232" s="5"/>
      <c r="E232" s="5"/>
      <c r="F232" s="5"/>
      <c r="G232" s="5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ht="14.25" customHeight="1">
      <c r="A233" s="4"/>
      <c r="B233" s="4"/>
      <c r="C233" s="5"/>
      <c r="D233" s="5"/>
      <c r="E233" s="5"/>
      <c r="F233" s="5"/>
      <c r="G233" s="5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ht="14.25" customHeight="1">
      <c r="A234" s="4"/>
      <c r="B234" s="4"/>
      <c r="C234" s="5"/>
      <c r="D234" s="5"/>
      <c r="E234" s="5"/>
      <c r="F234" s="5"/>
      <c r="G234" s="5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ht="14.25" customHeight="1">
      <c r="A235" s="4"/>
      <c r="B235" s="4"/>
      <c r="C235" s="5"/>
      <c r="D235" s="5"/>
      <c r="E235" s="5"/>
      <c r="F235" s="5"/>
      <c r="G235" s="5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ht="14.25" customHeight="1">
      <c r="A236" s="4"/>
      <c r="B236" s="4"/>
      <c r="C236" s="5"/>
      <c r="D236" s="5"/>
      <c r="E236" s="5"/>
      <c r="F236" s="5"/>
      <c r="G236" s="5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ht="14.25" customHeight="1">
      <c r="A237" s="4"/>
      <c r="B237" s="4"/>
      <c r="C237" s="5"/>
      <c r="D237" s="5"/>
      <c r="E237" s="5"/>
      <c r="F237" s="5"/>
      <c r="G237" s="5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ht="14.25" customHeight="1">
      <c r="A238" s="4"/>
      <c r="B238" s="4"/>
      <c r="C238" s="5"/>
      <c r="D238" s="5"/>
      <c r="E238" s="5"/>
      <c r="F238" s="5"/>
      <c r="G238" s="5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ht="14.25" customHeight="1">
      <c r="A239" s="4"/>
      <c r="B239" s="4"/>
      <c r="C239" s="5"/>
      <c r="D239" s="5"/>
      <c r="E239" s="5"/>
      <c r="F239" s="5"/>
      <c r="G239" s="5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ht="14.25" customHeight="1">
      <c r="A240" s="4"/>
      <c r="B240" s="4"/>
      <c r="C240" s="5"/>
      <c r="D240" s="5"/>
      <c r="E240" s="5"/>
      <c r="F240" s="5"/>
      <c r="G240" s="5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ht="14.25" customHeight="1">
      <c r="A241" s="4"/>
      <c r="B241" s="4"/>
      <c r="C241" s="5"/>
      <c r="D241" s="5"/>
      <c r="E241" s="5"/>
      <c r="F241" s="5"/>
      <c r="G241" s="5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ht="14.25" customHeight="1">
      <c r="A242" s="4"/>
      <c r="B242" s="4"/>
      <c r="C242" s="5"/>
      <c r="D242" s="5"/>
      <c r="E242" s="5"/>
      <c r="F242" s="5"/>
      <c r="G242" s="5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ht="14.25" customHeight="1">
      <c r="A243" s="4"/>
      <c r="B243" s="4"/>
      <c r="C243" s="5"/>
      <c r="D243" s="5"/>
      <c r="E243" s="5"/>
      <c r="F243" s="5"/>
      <c r="G243" s="5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ht="14.25" customHeight="1">
      <c r="A244" s="4"/>
      <c r="B244" s="4"/>
      <c r="C244" s="5"/>
      <c r="D244" s="5"/>
      <c r="E244" s="5"/>
      <c r="F244" s="5"/>
      <c r="G244" s="5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ht="14.25" customHeight="1">
      <c r="A245" s="4"/>
      <c r="B245" s="4"/>
      <c r="C245" s="5"/>
      <c r="D245" s="5"/>
      <c r="E245" s="5"/>
      <c r="F245" s="5"/>
      <c r="G245" s="5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ht="14.25" customHeight="1">
      <c r="A246" s="4"/>
      <c r="B246" s="4"/>
      <c r="C246" s="5"/>
      <c r="D246" s="5"/>
      <c r="E246" s="5"/>
      <c r="F246" s="5"/>
      <c r="G246" s="5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ht="14.25" customHeight="1">
      <c r="A247" s="4"/>
      <c r="B247" s="4"/>
      <c r="C247" s="5"/>
      <c r="D247" s="5"/>
      <c r="E247" s="5"/>
      <c r="F247" s="5"/>
      <c r="G247" s="5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ht="14.25" customHeight="1">
      <c r="A248" s="4"/>
      <c r="B248" s="4"/>
      <c r="C248" s="5"/>
      <c r="D248" s="5"/>
      <c r="E248" s="5"/>
      <c r="F248" s="5"/>
      <c r="G248" s="5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ht="14.25" customHeight="1">
      <c r="A249" s="4"/>
      <c r="B249" s="4"/>
      <c r="C249" s="5"/>
      <c r="D249" s="5"/>
      <c r="E249" s="5"/>
      <c r="F249" s="5"/>
      <c r="G249" s="5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ht="14.25" customHeight="1">
      <c r="A250" s="4"/>
      <c r="B250" s="4"/>
      <c r="C250" s="5"/>
      <c r="D250" s="5"/>
      <c r="E250" s="5"/>
      <c r="F250" s="5"/>
      <c r="G250" s="5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ht="14.25" customHeight="1">
      <c r="A251" s="4"/>
      <c r="B251" s="4"/>
      <c r="C251" s="5"/>
      <c r="D251" s="5"/>
      <c r="E251" s="5"/>
      <c r="F251" s="5"/>
      <c r="G251" s="5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ht="14.25" customHeight="1">
      <c r="A252" s="4"/>
      <c r="B252" s="4"/>
      <c r="C252" s="5"/>
      <c r="D252" s="5"/>
      <c r="E252" s="5"/>
      <c r="F252" s="5"/>
      <c r="G252" s="5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ht="14.25" customHeight="1">
      <c r="A253" s="4"/>
      <c r="B253" s="4"/>
      <c r="C253" s="5"/>
      <c r="D253" s="5"/>
      <c r="E253" s="5"/>
      <c r="F253" s="5"/>
      <c r="G253" s="5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ht="14.25" customHeight="1">
      <c r="A254" s="4"/>
      <c r="B254" s="4"/>
      <c r="C254" s="5"/>
      <c r="D254" s="5"/>
      <c r="E254" s="5"/>
      <c r="F254" s="5"/>
      <c r="G254" s="5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ht="14.25" customHeight="1">
      <c r="A255" s="4"/>
      <c r="B255" s="4"/>
      <c r="C255" s="5"/>
      <c r="D255" s="5"/>
      <c r="E255" s="5"/>
      <c r="F255" s="5"/>
      <c r="G255" s="5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ht="14.25" customHeight="1">
      <c r="A256" s="4"/>
      <c r="B256" s="4"/>
      <c r="C256" s="5"/>
      <c r="D256" s="5"/>
      <c r="E256" s="5"/>
      <c r="F256" s="5"/>
      <c r="G256" s="5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ht="14.25" customHeight="1">
      <c r="A257" s="4"/>
      <c r="B257" s="4"/>
      <c r="C257" s="5"/>
      <c r="D257" s="5"/>
      <c r="E257" s="5"/>
      <c r="F257" s="5"/>
      <c r="G257" s="5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ht="14.25" customHeight="1">
      <c r="A258" s="4"/>
      <c r="B258" s="4"/>
      <c r="C258" s="5"/>
      <c r="D258" s="5"/>
      <c r="E258" s="5"/>
      <c r="F258" s="5"/>
      <c r="G258" s="5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ht="14.25" customHeight="1">
      <c r="A259" s="4"/>
      <c r="B259" s="4"/>
      <c r="C259" s="5"/>
      <c r="D259" s="5"/>
      <c r="E259" s="5"/>
      <c r="F259" s="5"/>
      <c r="G259" s="5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ht="14.25" customHeight="1">
      <c r="A260" s="4"/>
      <c r="B260" s="4"/>
      <c r="C260" s="5"/>
      <c r="D260" s="5"/>
      <c r="E260" s="5"/>
      <c r="F260" s="5"/>
      <c r="G260" s="5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ht="14.25" customHeight="1">
      <c r="A261" s="4"/>
      <c r="B261" s="4"/>
      <c r="C261" s="5"/>
      <c r="D261" s="5"/>
      <c r="E261" s="5"/>
      <c r="F261" s="5"/>
      <c r="G261" s="5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ht="14.25" customHeight="1">
      <c r="A262" s="4"/>
      <c r="B262" s="4"/>
      <c r="C262" s="5"/>
      <c r="D262" s="5"/>
      <c r="E262" s="5"/>
      <c r="F262" s="5"/>
      <c r="G262" s="5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ht="14.25" customHeight="1">
      <c r="A263" s="4"/>
      <c r="B263" s="4"/>
      <c r="C263" s="5"/>
      <c r="D263" s="5"/>
      <c r="E263" s="5"/>
      <c r="F263" s="5"/>
      <c r="G263" s="5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ht="14.25" customHeight="1">
      <c r="A264" s="4"/>
      <c r="B264" s="4"/>
      <c r="C264" s="5"/>
      <c r="D264" s="5"/>
      <c r="E264" s="5"/>
      <c r="F264" s="5"/>
      <c r="G264" s="5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ht="14.25" customHeight="1">
      <c r="A265" s="4"/>
      <c r="B265" s="4"/>
      <c r="C265" s="5"/>
      <c r="D265" s="5"/>
      <c r="E265" s="5"/>
      <c r="F265" s="5"/>
      <c r="G265" s="5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ht="14.25" customHeight="1">
      <c r="A266" s="4"/>
      <c r="B266" s="4"/>
      <c r="C266" s="5"/>
      <c r="D266" s="5"/>
      <c r="E266" s="5"/>
      <c r="F266" s="5"/>
      <c r="G266" s="5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ht="14.25" customHeight="1">
      <c r="A267" s="4"/>
      <c r="B267" s="4"/>
      <c r="C267" s="5"/>
      <c r="D267" s="5"/>
      <c r="E267" s="5"/>
      <c r="F267" s="5"/>
      <c r="G267" s="5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ht="14.25" customHeight="1">
      <c r="A268" s="4"/>
      <c r="B268" s="4"/>
      <c r="C268" s="5"/>
      <c r="D268" s="5"/>
      <c r="E268" s="5"/>
      <c r="F268" s="5"/>
      <c r="G268" s="5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ht="14.25" customHeight="1">
      <c r="A269" s="4"/>
      <c r="B269" s="4"/>
      <c r="C269" s="5"/>
      <c r="D269" s="5"/>
      <c r="E269" s="5"/>
      <c r="F269" s="5"/>
      <c r="G269" s="5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ht="14.25" customHeight="1">
      <c r="A270" s="4"/>
      <c r="B270" s="4"/>
      <c r="C270" s="5"/>
      <c r="D270" s="5"/>
      <c r="E270" s="5"/>
      <c r="F270" s="5"/>
      <c r="G270" s="5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ht="14.25" customHeight="1">
      <c r="A271" s="4"/>
      <c r="B271" s="4"/>
      <c r="C271" s="5"/>
      <c r="D271" s="5"/>
      <c r="E271" s="5"/>
      <c r="F271" s="5"/>
      <c r="G271" s="5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ht="14.25" customHeight="1">
      <c r="A272" s="4"/>
      <c r="B272" s="4"/>
      <c r="C272" s="5"/>
      <c r="D272" s="5"/>
      <c r="E272" s="5"/>
      <c r="F272" s="5"/>
      <c r="G272" s="5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ht="14.25" customHeight="1">
      <c r="A273" s="4"/>
      <c r="B273" s="4"/>
      <c r="C273" s="5"/>
      <c r="D273" s="5"/>
      <c r="E273" s="5"/>
      <c r="F273" s="5"/>
      <c r="G273" s="5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ht="14.25" customHeight="1">
      <c r="A274" s="4"/>
      <c r="B274" s="4"/>
      <c r="C274" s="5"/>
      <c r="D274" s="5"/>
      <c r="E274" s="5"/>
      <c r="F274" s="5"/>
      <c r="G274" s="5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ht="14.25" customHeight="1">
      <c r="A275" s="4"/>
      <c r="B275" s="4"/>
      <c r="C275" s="5"/>
      <c r="D275" s="5"/>
      <c r="E275" s="5"/>
      <c r="F275" s="5"/>
      <c r="G275" s="5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ht="14.25" customHeight="1">
      <c r="A276" s="4"/>
      <c r="B276" s="4"/>
      <c r="C276" s="5"/>
      <c r="D276" s="5"/>
      <c r="E276" s="5"/>
      <c r="F276" s="5"/>
      <c r="G276" s="5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ht="14.25" customHeight="1">
      <c r="A277" s="4"/>
      <c r="B277" s="4"/>
      <c r="C277" s="5"/>
      <c r="D277" s="5"/>
      <c r="E277" s="5"/>
      <c r="F277" s="5"/>
      <c r="G277" s="5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ht="14.25" customHeight="1">
      <c r="A278" s="4"/>
      <c r="B278" s="4"/>
      <c r="C278" s="5"/>
      <c r="D278" s="5"/>
      <c r="E278" s="5"/>
      <c r="F278" s="5"/>
      <c r="G278" s="5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ht="14.25" customHeight="1">
      <c r="A279" s="4"/>
      <c r="B279" s="4"/>
      <c r="C279" s="5"/>
      <c r="D279" s="5"/>
      <c r="E279" s="5"/>
      <c r="F279" s="5"/>
      <c r="G279" s="5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ht="14.25" customHeight="1">
      <c r="A280" s="4"/>
      <c r="B280" s="4"/>
      <c r="C280" s="5"/>
      <c r="D280" s="5"/>
      <c r="E280" s="5"/>
      <c r="F280" s="5"/>
      <c r="G280" s="5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ht="14.25" customHeight="1">
      <c r="A281" s="4"/>
      <c r="B281" s="4"/>
      <c r="C281" s="5"/>
      <c r="D281" s="5"/>
      <c r="E281" s="5"/>
      <c r="F281" s="5"/>
      <c r="G281" s="5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ht="14.25" customHeight="1">
      <c r="A282" s="4"/>
      <c r="B282" s="4"/>
      <c r="C282" s="5"/>
      <c r="D282" s="5"/>
      <c r="E282" s="5"/>
      <c r="F282" s="5"/>
      <c r="G282" s="5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ht="14.25" customHeight="1">
      <c r="A283" s="4"/>
      <c r="B283" s="4"/>
      <c r="C283" s="5"/>
      <c r="D283" s="5"/>
      <c r="E283" s="5"/>
      <c r="F283" s="5"/>
      <c r="G283" s="5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ht="14.25" customHeight="1">
      <c r="A284" s="4"/>
      <c r="B284" s="4"/>
      <c r="C284" s="5"/>
      <c r="D284" s="5"/>
      <c r="E284" s="5"/>
      <c r="F284" s="5"/>
      <c r="G284" s="5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ht="14.25" customHeight="1">
      <c r="A285" s="4"/>
      <c r="B285" s="4"/>
      <c r="C285" s="5"/>
      <c r="D285" s="5"/>
      <c r="E285" s="5"/>
      <c r="F285" s="5"/>
      <c r="G285" s="5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ht="14.25" customHeight="1">
      <c r="A286" s="4"/>
      <c r="B286" s="4"/>
      <c r="C286" s="5"/>
      <c r="D286" s="5"/>
      <c r="E286" s="5"/>
      <c r="F286" s="5"/>
      <c r="G286" s="5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ht="14.25" customHeight="1">
      <c r="A287" s="4"/>
      <c r="B287" s="4"/>
      <c r="C287" s="5"/>
      <c r="D287" s="5"/>
      <c r="E287" s="5"/>
      <c r="F287" s="5"/>
      <c r="G287" s="5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ht="14.25" customHeight="1">
      <c r="A288" s="4"/>
      <c r="B288" s="4"/>
      <c r="C288" s="5"/>
      <c r="D288" s="5"/>
      <c r="E288" s="5"/>
      <c r="F288" s="5"/>
      <c r="G288" s="5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ht="14.25" customHeight="1">
      <c r="A289" s="4"/>
      <c r="B289" s="4"/>
      <c r="C289" s="5"/>
      <c r="D289" s="5"/>
      <c r="E289" s="5"/>
      <c r="F289" s="5"/>
      <c r="G289" s="5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ht="14.25" customHeight="1">
      <c r="A290" s="4"/>
      <c r="B290" s="4"/>
      <c r="C290" s="5"/>
      <c r="D290" s="5"/>
      <c r="E290" s="5"/>
      <c r="F290" s="5"/>
      <c r="G290" s="5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ht="14.25" customHeight="1">
      <c r="A291" s="4"/>
      <c r="B291" s="4"/>
      <c r="C291" s="5"/>
      <c r="D291" s="5"/>
      <c r="E291" s="5"/>
      <c r="F291" s="5"/>
      <c r="G291" s="5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ht="14.25" customHeight="1">
      <c r="A292" s="4"/>
      <c r="B292" s="4"/>
      <c r="C292" s="5"/>
      <c r="D292" s="5"/>
      <c r="E292" s="5"/>
      <c r="F292" s="5"/>
      <c r="G292" s="5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ht="14.25" customHeight="1">
      <c r="A293" s="4"/>
      <c r="B293" s="4"/>
      <c r="C293" s="5"/>
      <c r="D293" s="5"/>
      <c r="E293" s="5"/>
      <c r="F293" s="5"/>
      <c r="G293" s="5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ht="14.25" customHeight="1">
      <c r="A294" s="4"/>
      <c r="B294" s="4"/>
      <c r="C294" s="5"/>
      <c r="D294" s="5"/>
      <c r="E294" s="5"/>
      <c r="F294" s="5"/>
      <c r="G294" s="5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ht="14.25" customHeight="1">
      <c r="A295" s="4"/>
      <c r="B295" s="4"/>
      <c r="C295" s="5"/>
      <c r="D295" s="5"/>
      <c r="E295" s="5"/>
      <c r="F295" s="5"/>
      <c r="G295" s="5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ht="14.25" customHeight="1">
      <c r="A296" s="4"/>
      <c r="B296" s="4"/>
      <c r="C296" s="5"/>
      <c r="D296" s="5"/>
      <c r="E296" s="5"/>
      <c r="F296" s="5"/>
      <c r="G296" s="5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ht="14.25" customHeight="1">
      <c r="A297" s="4"/>
      <c r="B297" s="4"/>
      <c r="C297" s="5"/>
      <c r="D297" s="5"/>
      <c r="E297" s="5"/>
      <c r="F297" s="5"/>
      <c r="G297" s="5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ht="14.25" customHeight="1">
      <c r="A298" s="4"/>
      <c r="B298" s="4"/>
      <c r="C298" s="5"/>
      <c r="D298" s="5"/>
      <c r="E298" s="5"/>
      <c r="F298" s="5"/>
      <c r="G298" s="5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ht="14.25" customHeight="1">
      <c r="A299" s="4"/>
      <c r="B299" s="4"/>
      <c r="C299" s="5"/>
      <c r="D299" s="5"/>
      <c r="E299" s="5"/>
      <c r="F299" s="5"/>
      <c r="G299" s="5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ht="14.25" customHeight="1">
      <c r="A300" s="4"/>
      <c r="B300" s="4"/>
      <c r="C300" s="5"/>
      <c r="D300" s="5"/>
      <c r="E300" s="5"/>
      <c r="F300" s="5"/>
      <c r="G300" s="5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ht="14.25" customHeight="1">
      <c r="A301" s="4"/>
      <c r="B301" s="4"/>
      <c r="C301" s="5"/>
      <c r="D301" s="5"/>
      <c r="E301" s="5"/>
      <c r="F301" s="5"/>
      <c r="G301" s="5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ht="14.25" customHeight="1">
      <c r="A302" s="4"/>
      <c r="B302" s="4"/>
      <c r="C302" s="5"/>
      <c r="D302" s="5"/>
      <c r="E302" s="5"/>
      <c r="F302" s="5"/>
      <c r="G302" s="5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ht="14.25" customHeight="1">
      <c r="A303" s="4"/>
      <c r="B303" s="4"/>
      <c r="C303" s="5"/>
      <c r="D303" s="5"/>
      <c r="E303" s="5"/>
      <c r="F303" s="5"/>
      <c r="G303" s="5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ht="14.25" customHeight="1">
      <c r="A304" s="4"/>
      <c r="B304" s="4"/>
      <c r="C304" s="5"/>
      <c r="D304" s="5"/>
      <c r="E304" s="5"/>
      <c r="F304" s="5"/>
      <c r="G304" s="5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ht="14.25" customHeight="1">
      <c r="A305" s="4"/>
      <c r="B305" s="4"/>
      <c r="C305" s="5"/>
      <c r="D305" s="5"/>
      <c r="E305" s="5"/>
      <c r="F305" s="5"/>
      <c r="G305" s="5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ht="14.25" customHeight="1">
      <c r="A306" s="4"/>
      <c r="B306" s="4"/>
      <c r="C306" s="5"/>
      <c r="D306" s="5"/>
      <c r="E306" s="5"/>
      <c r="F306" s="5"/>
      <c r="G306" s="5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ht="14.25" customHeight="1">
      <c r="A307" s="4"/>
      <c r="B307" s="4"/>
      <c r="C307" s="5"/>
      <c r="D307" s="5"/>
      <c r="E307" s="5"/>
      <c r="F307" s="5"/>
      <c r="G307" s="5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ht="14.25" customHeight="1">
      <c r="A308" s="4"/>
      <c r="B308" s="4"/>
      <c r="C308" s="5"/>
      <c r="D308" s="5"/>
      <c r="E308" s="5"/>
      <c r="F308" s="5"/>
      <c r="G308" s="5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ht="14.25" customHeight="1">
      <c r="A309" s="4"/>
      <c r="B309" s="4"/>
      <c r="C309" s="5"/>
      <c r="D309" s="5"/>
      <c r="E309" s="5"/>
      <c r="F309" s="5"/>
      <c r="G309" s="5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ht="14.25" customHeight="1">
      <c r="A310" s="4"/>
      <c r="B310" s="4"/>
      <c r="C310" s="5"/>
      <c r="D310" s="5"/>
      <c r="E310" s="5"/>
      <c r="F310" s="5"/>
      <c r="G310" s="5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ht="14.25" customHeight="1">
      <c r="A311" s="4"/>
      <c r="B311" s="4"/>
      <c r="C311" s="5"/>
      <c r="D311" s="5"/>
      <c r="E311" s="5"/>
      <c r="F311" s="5"/>
      <c r="G311" s="5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ht="14.25" customHeight="1">
      <c r="A312" s="4"/>
      <c r="B312" s="4"/>
      <c r="C312" s="5"/>
      <c r="D312" s="5"/>
      <c r="E312" s="5"/>
      <c r="F312" s="5"/>
      <c r="G312" s="5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ht="14.25" customHeight="1">
      <c r="A313" s="4"/>
      <c r="B313" s="4"/>
      <c r="C313" s="5"/>
      <c r="D313" s="5"/>
      <c r="E313" s="5"/>
      <c r="F313" s="5"/>
      <c r="G313" s="5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ht="14.25" customHeight="1">
      <c r="A314" s="4"/>
      <c r="B314" s="4"/>
      <c r="C314" s="5"/>
      <c r="D314" s="5"/>
      <c r="E314" s="5"/>
      <c r="F314" s="5"/>
      <c r="G314" s="5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ht="14.25" customHeight="1">
      <c r="A315" s="4"/>
      <c r="B315" s="4"/>
      <c r="C315" s="5"/>
      <c r="D315" s="5"/>
      <c r="E315" s="5"/>
      <c r="F315" s="5"/>
      <c r="G315" s="5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ht="14.25" customHeight="1">
      <c r="A316" s="4"/>
      <c r="B316" s="4"/>
      <c r="C316" s="5"/>
      <c r="D316" s="5"/>
      <c r="E316" s="5"/>
      <c r="F316" s="5"/>
      <c r="G316" s="5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ht="14.25" customHeight="1">
      <c r="A317" s="4"/>
      <c r="B317" s="4"/>
      <c r="C317" s="5"/>
      <c r="D317" s="5"/>
      <c r="E317" s="5"/>
      <c r="F317" s="5"/>
      <c r="G317" s="5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ht="14.25" customHeight="1">
      <c r="A318" s="4"/>
      <c r="B318" s="4"/>
      <c r="C318" s="5"/>
      <c r="D318" s="5"/>
      <c r="E318" s="5"/>
      <c r="F318" s="5"/>
      <c r="G318" s="5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ht="14.25" customHeight="1">
      <c r="A319" s="4"/>
      <c r="B319" s="4"/>
      <c r="C319" s="5"/>
      <c r="D319" s="5"/>
      <c r="E319" s="5"/>
      <c r="F319" s="5"/>
      <c r="G319" s="5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ht="14.25" customHeight="1">
      <c r="A320" s="4"/>
      <c r="B320" s="4"/>
      <c r="C320" s="5"/>
      <c r="D320" s="5"/>
      <c r="E320" s="5"/>
      <c r="F320" s="5"/>
      <c r="G320" s="5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ht="14.25" customHeight="1">
      <c r="A321" s="4"/>
      <c r="B321" s="4"/>
      <c r="C321" s="5"/>
      <c r="D321" s="5"/>
      <c r="E321" s="5"/>
      <c r="F321" s="5"/>
      <c r="G321" s="5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ht="14.25" customHeight="1">
      <c r="A322" s="4"/>
      <c r="B322" s="4"/>
      <c r="C322" s="5"/>
      <c r="D322" s="5"/>
      <c r="E322" s="5"/>
      <c r="F322" s="5"/>
      <c r="G322" s="5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ht="14.25" customHeight="1">
      <c r="A323" s="4"/>
      <c r="B323" s="4"/>
      <c r="C323" s="5"/>
      <c r="D323" s="5"/>
      <c r="E323" s="5"/>
      <c r="F323" s="5"/>
      <c r="G323" s="5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ht="14.25" customHeight="1">
      <c r="A324" s="4"/>
      <c r="B324" s="4"/>
      <c r="C324" s="5"/>
      <c r="D324" s="5"/>
      <c r="E324" s="5"/>
      <c r="F324" s="5"/>
      <c r="G324" s="5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ht="14.25" customHeight="1">
      <c r="A325" s="4"/>
      <c r="B325" s="4"/>
      <c r="C325" s="5"/>
      <c r="D325" s="5"/>
      <c r="E325" s="5"/>
      <c r="F325" s="5"/>
      <c r="G325" s="5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ht="14.25" customHeight="1">
      <c r="A326" s="4"/>
      <c r="B326" s="4"/>
      <c r="C326" s="5"/>
      <c r="D326" s="5"/>
      <c r="E326" s="5"/>
      <c r="F326" s="5"/>
      <c r="G326" s="5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ht="14.25" customHeight="1">
      <c r="A327" s="4"/>
      <c r="B327" s="4"/>
      <c r="C327" s="5"/>
      <c r="D327" s="5"/>
      <c r="E327" s="5"/>
      <c r="F327" s="5"/>
      <c r="G327" s="5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ht="14.25" customHeight="1">
      <c r="A328" s="4"/>
      <c r="B328" s="4"/>
      <c r="C328" s="5"/>
      <c r="D328" s="5"/>
      <c r="E328" s="5"/>
      <c r="F328" s="5"/>
      <c r="G328" s="5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ht="14.25" customHeight="1">
      <c r="A329" s="4"/>
      <c r="B329" s="4"/>
      <c r="C329" s="5"/>
      <c r="D329" s="5"/>
      <c r="E329" s="5"/>
      <c r="F329" s="5"/>
      <c r="G329" s="5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ht="14.25" customHeight="1">
      <c r="A330" s="4"/>
      <c r="B330" s="4"/>
      <c r="C330" s="5"/>
      <c r="D330" s="5"/>
      <c r="E330" s="5"/>
      <c r="F330" s="5"/>
      <c r="G330" s="5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ht="14.25" customHeight="1">
      <c r="A331" s="4"/>
      <c r="B331" s="4"/>
      <c r="C331" s="5"/>
      <c r="D331" s="5"/>
      <c r="E331" s="5"/>
      <c r="F331" s="5"/>
      <c r="G331" s="5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ht="14.25" customHeight="1">
      <c r="A332" s="4"/>
      <c r="B332" s="4"/>
      <c r="C332" s="5"/>
      <c r="D332" s="5"/>
      <c r="E332" s="5"/>
      <c r="F332" s="5"/>
      <c r="G332" s="5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ht="14.25" customHeight="1">
      <c r="A333" s="4"/>
      <c r="B333" s="4"/>
      <c r="C333" s="5"/>
      <c r="D333" s="5"/>
      <c r="E333" s="5"/>
      <c r="F333" s="5"/>
      <c r="G333" s="5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ht="14.25" customHeight="1">
      <c r="A334" s="4"/>
      <c r="B334" s="4"/>
      <c r="C334" s="5"/>
      <c r="D334" s="5"/>
      <c r="E334" s="5"/>
      <c r="F334" s="5"/>
      <c r="G334" s="5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ht="14.25" customHeight="1">
      <c r="A335" s="4"/>
      <c r="B335" s="4"/>
      <c r="C335" s="5"/>
      <c r="D335" s="5"/>
      <c r="E335" s="5"/>
      <c r="F335" s="5"/>
      <c r="G335" s="5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ht="14.25" customHeight="1">
      <c r="A336" s="4"/>
      <c r="B336" s="4"/>
      <c r="C336" s="5"/>
      <c r="D336" s="5"/>
      <c r="E336" s="5"/>
      <c r="F336" s="5"/>
      <c r="G336" s="5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ht="14.25" customHeight="1">
      <c r="A337" s="4"/>
      <c r="B337" s="4"/>
      <c r="C337" s="5"/>
      <c r="D337" s="5"/>
      <c r="E337" s="5"/>
      <c r="F337" s="5"/>
      <c r="G337" s="5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ht="14.25" customHeight="1">
      <c r="A338" s="4"/>
      <c r="B338" s="4"/>
      <c r="C338" s="5"/>
      <c r="D338" s="5"/>
      <c r="E338" s="5"/>
      <c r="F338" s="5"/>
      <c r="G338" s="5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ht="14.25" customHeight="1">
      <c r="A339" s="4"/>
      <c r="B339" s="4"/>
      <c r="C339" s="5"/>
      <c r="D339" s="5"/>
      <c r="E339" s="5"/>
      <c r="F339" s="5"/>
      <c r="G339" s="5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ht="14.25" customHeight="1">
      <c r="A340" s="4"/>
      <c r="B340" s="4"/>
      <c r="C340" s="5"/>
      <c r="D340" s="5"/>
      <c r="E340" s="5"/>
      <c r="F340" s="5"/>
      <c r="G340" s="5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ht="14.25" customHeight="1">
      <c r="A341" s="4"/>
      <c r="B341" s="4"/>
      <c r="C341" s="5"/>
      <c r="D341" s="5"/>
      <c r="E341" s="5"/>
      <c r="F341" s="5"/>
      <c r="G341" s="5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ht="14.25" customHeight="1">
      <c r="A342" s="4"/>
      <c r="B342" s="4"/>
      <c r="C342" s="5"/>
      <c r="D342" s="5"/>
      <c r="E342" s="5"/>
      <c r="F342" s="5"/>
      <c r="G342" s="5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ht="14.25" customHeight="1">
      <c r="A343" s="4"/>
      <c r="B343" s="4"/>
      <c r="C343" s="5"/>
      <c r="D343" s="5"/>
      <c r="E343" s="5"/>
      <c r="F343" s="5"/>
      <c r="G343" s="5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ht="14.25" customHeight="1">
      <c r="A344" s="4"/>
      <c r="B344" s="4"/>
      <c r="C344" s="5"/>
      <c r="D344" s="5"/>
      <c r="E344" s="5"/>
      <c r="F344" s="5"/>
      <c r="G344" s="5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ht="14.25" customHeight="1">
      <c r="A345" s="4"/>
      <c r="B345" s="4"/>
      <c r="C345" s="5"/>
      <c r="D345" s="5"/>
      <c r="E345" s="5"/>
      <c r="F345" s="5"/>
      <c r="G345" s="5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ht="14.25" customHeight="1">
      <c r="A346" s="4"/>
      <c r="B346" s="4"/>
      <c r="C346" s="5"/>
      <c r="D346" s="5"/>
      <c r="E346" s="5"/>
      <c r="F346" s="5"/>
      <c r="G346" s="5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ht="14.25" customHeight="1">
      <c r="A347" s="4"/>
      <c r="B347" s="4"/>
      <c r="C347" s="5"/>
      <c r="D347" s="5"/>
      <c r="E347" s="5"/>
      <c r="F347" s="5"/>
      <c r="G347" s="5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ht="14.25" customHeight="1">
      <c r="A348" s="4"/>
      <c r="B348" s="4"/>
      <c r="C348" s="5"/>
      <c r="D348" s="5"/>
      <c r="E348" s="5"/>
      <c r="F348" s="5"/>
      <c r="G348" s="5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ht="14.25" customHeight="1">
      <c r="A349" s="4"/>
      <c r="B349" s="4"/>
      <c r="C349" s="5"/>
      <c r="D349" s="5"/>
      <c r="E349" s="5"/>
      <c r="F349" s="5"/>
      <c r="G349" s="5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ht="14.25" customHeight="1">
      <c r="A350" s="4"/>
      <c r="B350" s="4"/>
      <c r="C350" s="5"/>
      <c r="D350" s="5"/>
      <c r="E350" s="5"/>
      <c r="F350" s="5"/>
      <c r="G350" s="5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ht="14.25" customHeight="1">
      <c r="A351" s="4"/>
      <c r="B351" s="4"/>
      <c r="C351" s="5"/>
      <c r="D351" s="5"/>
      <c r="E351" s="5"/>
      <c r="F351" s="5"/>
      <c r="G351" s="5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ht="14.25" customHeight="1">
      <c r="A352" s="4"/>
      <c r="B352" s="4"/>
      <c r="C352" s="5"/>
      <c r="D352" s="5"/>
      <c r="E352" s="5"/>
      <c r="F352" s="5"/>
      <c r="G352" s="5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ht="14.25" customHeight="1">
      <c r="A353" s="4"/>
      <c r="B353" s="4"/>
      <c r="C353" s="5"/>
      <c r="D353" s="5"/>
      <c r="E353" s="5"/>
      <c r="F353" s="5"/>
      <c r="G353" s="5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ht="14.25" customHeight="1">
      <c r="A354" s="4"/>
      <c r="B354" s="4"/>
      <c r="C354" s="5"/>
      <c r="D354" s="5"/>
      <c r="E354" s="5"/>
      <c r="F354" s="5"/>
      <c r="G354" s="5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ht="14.25" customHeight="1">
      <c r="A355" s="4"/>
      <c r="B355" s="4"/>
      <c r="C355" s="5"/>
      <c r="D355" s="5"/>
      <c r="E355" s="5"/>
      <c r="F355" s="5"/>
      <c r="G355" s="5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ht="14.25" customHeight="1">
      <c r="A356" s="4"/>
      <c r="B356" s="4"/>
      <c r="C356" s="5"/>
      <c r="D356" s="5"/>
      <c r="E356" s="5"/>
      <c r="F356" s="5"/>
      <c r="G356" s="5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ht="14.25" customHeight="1">
      <c r="A357" s="4"/>
      <c r="B357" s="4"/>
      <c r="C357" s="5"/>
      <c r="D357" s="5"/>
      <c r="E357" s="5"/>
      <c r="F357" s="5"/>
      <c r="G357" s="5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ht="14.25" customHeight="1">
      <c r="A358" s="4"/>
      <c r="B358" s="4"/>
      <c r="C358" s="5"/>
      <c r="D358" s="5"/>
      <c r="E358" s="5"/>
      <c r="F358" s="5"/>
      <c r="G358" s="5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ht="14.25" customHeight="1">
      <c r="A359" s="4"/>
      <c r="B359" s="4"/>
      <c r="C359" s="5"/>
      <c r="D359" s="5"/>
      <c r="E359" s="5"/>
      <c r="F359" s="5"/>
      <c r="G359" s="5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ht="14.25" customHeight="1">
      <c r="A360" s="4"/>
      <c r="B360" s="4"/>
      <c r="C360" s="5"/>
      <c r="D360" s="5"/>
      <c r="E360" s="5"/>
      <c r="F360" s="5"/>
      <c r="G360" s="5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ht="14.25" customHeight="1">
      <c r="A361" s="4"/>
      <c r="B361" s="4"/>
      <c r="C361" s="5"/>
      <c r="D361" s="5"/>
      <c r="E361" s="5"/>
      <c r="F361" s="5"/>
      <c r="G361" s="5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ht="14.25" customHeight="1">
      <c r="A362" s="4"/>
      <c r="B362" s="4"/>
      <c r="C362" s="5"/>
      <c r="D362" s="5"/>
      <c r="E362" s="5"/>
      <c r="F362" s="5"/>
      <c r="G362" s="5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ht="14.25" customHeight="1">
      <c r="A363" s="4"/>
      <c r="B363" s="4"/>
      <c r="C363" s="5"/>
      <c r="D363" s="5"/>
      <c r="E363" s="5"/>
      <c r="F363" s="5"/>
      <c r="G363" s="5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ht="14.25" customHeight="1">
      <c r="A364" s="4"/>
      <c r="B364" s="4"/>
      <c r="C364" s="5"/>
      <c r="D364" s="5"/>
      <c r="E364" s="5"/>
      <c r="F364" s="5"/>
      <c r="G364" s="5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ht="14.25" customHeight="1">
      <c r="A365" s="4"/>
      <c r="B365" s="4"/>
      <c r="C365" s="5"/>
      <c r="D365" s="5"/>
      <c r="E365" s="5"/>
      <c r="F365" s="5"/>
      <c r="G365" s="5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ht="14.25" customHeight="1">
      <c r="A366" s="4"/>
      <c r="B366" s="4"/>
      <c r="C366" s="5"/>
      <c r="D366" s="5"/>
      <c r="E366" s="5"/>
      <c r="F366" s="5"/>
      <c r="G366" s="5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ht="14.25" customHeight="1">
      <c r="A367" s="4"/>
      <c r="B367" s="4"/>
      <c r="C367" s="5"/>
      <c r="D367" s="5"/>
      <c r="E367" s="5"/>
      <c r="F367" s="5"/>
      <c r="G367" s="5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ht="14.25" customHeight="1">
      <c r="A368" s="4"/>
      <c r="B368" s="4"/>
      <c r="C368" s="5"/>
      <c r="D368" s="5"/>
      <c r="E368" s="5"/>
      <c r="F368" s="5"/>
      <c r="G368" s="5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ht="14.25" customHeight="1">
      <c r="A369" s="4"/>
      <c r="B369" s="4"/>
      <c r="C369" s="5"/>
      <c r="D369" s="5"/>
      <c r="E369" s="5"/>
      <c r="F369" s="5"/>
      <c r="G369" s="5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ht="14.25" customHeight="1">
      <c r="A370" s="4"/>
      <c r="B370" s="4"/>
      <c r="C370" s="5"/>
      <c r="D370" s="5"/>
      <c r="E370" s="5"/>
      <c r="F370" s="5"/>
      <c r="G370" s="5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ht="14.25" customHeight="1">
      <c r="A371" s="4"/>
      <c r="B371" s="4"/>
      <c r="C371" s="5"/>
      <c r="D371" s="5"/>
      <c r="E371" s="5"/>
      <c r="F371" s="5"/>
      <c r="G371" s="5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ht="14.25" customHeight="1">
      <c r="A372" s="4"/>
      <c r="B372" s="4"/>
      <c r="C372" s="5"/>
      <c r="D372" s="5"/>
      <c r="E372" s="5"/>
      <c r="F372" s="5"/>
      <c r="G372" s="5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ht="14.25" customHeight="1">
      <c r="A373" s="4"/>
      <c r="B373" s="4"/>
      <c r="C373" s="5"/>
      <c r="D373" s="5"/>
      <c r="E373" s="5"/>
      <c r="F373" s="5"/>
      <c r="G373" s="5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ht="14.25" customHeight="1">
      <c r="A374" s="4"/>
      <c r="B374" s="4"/>
      <c r="C374" s="5"/>
      <c r="D374" s="5"/>
      <c r="E374" s="5"/>
      <c r="F374" s="5"/>
      <c r="G374" s="5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ht="14.25" customHeight="1">
      <c r="A375" s="4"/>
      <c r="B375" s="4"/>
      <c r="C375" s="5"/>
      <c r="D375" s="5"/>
      <c r="E375" s="5"/>
      <c r="F375" s="5"/>
      <c r="G375" s="5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ht="14.25" customHeight="1">
      <c r="A376" s="4"/>
      <c r="B376" s="4"/>
      <c r="C376" s="5"/>
      <c r="D376" s="5"/>
      <c r="E376" s="5"/>
      <c r="F376" s="5"/>
      <c r="G376" s="5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ht="14.25" customHeight="1">
      <c r="A377" s="4"/>
      <c r="B377" s="4"/>
      <c r="C377" s="5"/>
      <c r="D377" s="5"/>
      <c r="E377" s="5"/>
      <c r="F377" s="5"/>
      <c r="G377" s="5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ht="14.25" customHeight="1">
      <c r="A378" s="4"/>
      <c r="B378" s="4"/>
      <c r="C378" s="5"/>
      <c r="D378" s="5"/>
      <c r="E378" s="5"/>
      <c r="F378" s="5"/>
      <c r="G378" s="5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ht="14.25" customHeight="1">
      <c r="A379" s="4"/>
      <c r="B379" s="4"/>
      <c r="C379" s="5"/>
      <c r="D379" s="5"/>
      <c r="E379" s="5"/>
      <c r="F379" s="5"/>
      <c r="G379" s="5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ht="14.25" customHeight="1">
      <c r="A380" s="4"/>
      <c r="B380" s="4"/>
      <c r="C380" s="5"/>
      <c r="D380" s="5"/>
      <c r="E380" s="5"/>
      <c r="F380" s="5"/>
      <c r="G380" s="5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ht="14.25" customHeight="1">
      <c r="A381" s="4"/>
      <c r="B381" s="4"/>
      <c r="C381" s="5"/>
      <c r="D381" s="5"/>
      <c r="E381" s="5"/>
      <c r="F381" s="5"/>
      <c r="G381" s="5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ht="14.25" customHeight="1">
      <c r="A382" s="4"/>
      <c r="B382" s="4"/>
      <c r="C382" s="5"/>
      <c r="D382" s="5"/>
      <c r="E382" s="5"/>
      <c r="F382" s="5"/>
      <c r="G382" s="5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ht="14.25" customHeight="1">
      <c r="A383" s="4"/>
      <c r="B383" s="4"/>
      <c r="C383" s="5"/>
      <c r="D383" s="5"/>
      <c r="E383" s="5"/>
      <c r="F383" s="5"/>
      <c r="G383" s="5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ht="14.25" customHeight="1">
      <c r="A384" s="4"/>
      <c r="B384" s="4"/>
      <c r="C384" s="5"/>
      <c r="D384" s="5"/>
      <c r="E384" s="5"/>
      <c r="F384" s="5"/>
      <c r="G384" s="5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ht="14.25" customHeight="1">
      <c r="A385" s="4"/>
      <c r="B385" s="4"/>
      <c r="C385" s="5"/>
      <c r="D385" s="5"/>
      <c r="E385" s="5"/>
      <c r="F385" s="5"/>
      <c r="G385" s="5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ht="14.25" customHeight="1">
      <c r="A386" s="4"/>
      <c r="B386" s="4"/>
      <c r="C386" s="5"/>
      <c r="D386" s="5"/>
      <c r="E386" s="5"/>
      <c r="F386" s="5"/>
      <c r="G386" s="5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ht="14.25" customHeight="1">
      <c r="A387" s="4"/>
      <c r="B387" s="4"/>
      <c r="C387" s="5"/>
      <c r="D387" s="5"/>
      <c r="E387" s="5"/>
      <c r="F387" s="5"/>
      <c r="G387" s="5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ht="14.25" customHeight="1">
      <c r="A388" s="4"/>
      <c r="B388" s="4"/>
      <c r="C388" s="5"/>
      <c r="D388" s="5"/>
      <c r="E388" s="5"/>
      <c r="F388" s="5"/>
      <c r="G388" s="5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ht="14.25" customHeight="1">
      <c r="A389" s="4"/>
      <c r="B389" s="4"/>
      <c r="C389" s="5"/>
      <c r="D389" s="5"/>
      <c r="E389" s="5"/>
      <c r="F389" s="5"/>
      <c r="G389" s="5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ht="14.25" customHeight="1">
      <c r="A390" s="4"/>
      <c r="B390" s="4"/>
      <c r="C390" s="5"/>
      <c r="D390" s="5"/>
      <c r="E390" s="5"/>
      <c r="F390" s="5"/>
      <c r="G390" s="5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ht="14.25" customHeight="1">
      <c r="A391" s="4"/>
      <c r="B391" s="4"/>
      <c r="C391" s="5"/>
      <c r="D391" s="5"/>
      <c r="E391" s="5"/>
      <c r="F391" s="5"/>
      <c r="G391" s="5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ht="14.25" customHeight="1">
      <c r="A392" s="4"/>
      <c r="B392" s="4"/>
      <c r="C392" s="5"/>
      <c r="D392" s="5"/>
      <c r="E392" s="5"/>
      <c r="F392" s="5"/>
      <c r="G392" s="5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ht="14.25" customHeight="1">
      <c r="A393" s="4"/>
      <c r="B393" s="4"/>
      <c r="C393" s="5"/>
      <c r="D393" s="5"/>
      <c r="E393" s="5"/>
      <c r="F393" s="5"/>
      <c r="G393" s="5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ht="14.25" customHeight="1">
      <c r="A394" s="4"/>
      <c r="B394" s="4"/>
      <c r="C394" s="5"/>
      <c r="D394" s="5"/>
      <c r="E394" s="5"/>
      <c r="F394" s="5"/>
      <c r="G394" s="5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ht="14.25" customHeight="1">
      <c r="A395" s="4"/>
      <c r="B395" s="4"/>
      <c r="C395" s="5"/>
      <c r="D395" s="5"/>
      <c r="E395" s="5"/>
      <c r="F395" s="5"/>
      <c r="G395" s="5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ht="14.25" customHeight="1">
      <c r="A396" s="4"/>
      <c r="B396" s="4"/>
      <c r="C396" s="5"/>
      <c r="D396" s="5"/>
      <c r="E396" s="5"/>
      <c r="F396" s="5"/>
      <c r="G396" s="5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ht="14.25" customHeight="1">
      <c r="A397" s="4"/>
      <c r="B397" s="4"/>
      <c r="C397" s="5"/>
      <c r="D397" s="5"/>
      <c r="E397" s="5"/>
      <c r="F397" s="5"/>
      <c r="G397" s="5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ht="14.25" customHeight="1">
      <c r="A398" s="4"/>
      <c r="B398" s="4"/>
      <c r="C398" s="5"/>
      <c r="D398" s="5"/>
      <c r="E398" s="5"/>
      <c r="F398" s="5"/>
      <c r="G398" s="5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ht="14.25" customHeight="1">
      <c r="A399" s="4"/>
      <c r="B399" s="4"/>
      <c r="C399" s="5"/>
      <c r="D399" s="5"/>
      <c r="E399" s="5"/>
      <c r="F399" s="5"/>
      <c r="G399" s="5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ht="14.25" customHeight="1">
      <c r="A400" s="4"/>
      <c r="B400" s="4"/>
      <c r="C400" s="5"/>
      <c r="D400" s="5"/>
      <c r="E400" s="5"/>
      <c r="F400" s="5"/>
      <c r="G400" s="5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ht="14.25" customHeight="1">
      <c r="A401" s="4"/>
      <c r="B401" s="4"/>
      <c r="C401" s="5"/>
      <c r="D401" s="5"/>
      <c r="E401" s="5"/>
      <c r="F401" s="5"/>
      <c r="G401" s="5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ht="14.25" customHeight="1">
      <c r="A402" s="4"/>
      <c r="B402" s="4"/>
      <c r="C402" s="5"/>
      <c r="D402" s="5"/>
      <c r="E402" s="5"/>
      <c r="F402" s="5"/>
      <c r="G402" s="5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ht="14.25" customHeight="1">
      <c r="A403" s="4"/>
      <c r="B403" s="4"/>
      <c r="C403" s="5"/>
      <c r="D403" s="5"/>
      <c r="E403" s="5"/>
      <c r="F403" s="5"/>
      <c r="G403" s="5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ht="14.25" customHeight="1">
      <c r="A404" s="4"/>
      <c r="B404" s="4"/>
      <c r="C404" s="5"/>
      <c r="D404" s="5"/>
      <c r="E404" s="5"/>
      <c r="F404" s="5"/>
      <c r="G404" s="5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ht="14.25" customHeight="1">
      <c r="A405" s="4"/>
      <c r="B405" s="4"/>
      <c r="C405" s="5"/>
      <c r="D405" s="5"/>
      <c r="E405" s="5"/>
      <c r="F405" s="5"/>
      <c r="G405" s="5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ht="14.25" customHeight="1">
      <c r="A406" s="4"/>
      <c r="B406" s="4"/>
      <c r="C406" s="5"/>
      <c r="D406" s="5"/>
      <c r="E406" s="5"/>
      <c r="F406" s="5"/>
      <c r="G406" s="5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ht="14.25" customHeight="1">
      <c r="A407" s="4"/>
      <c r="B407" s="4"/>
      <c r="C407" s="5"/>
      <c r="D407" s="5"/>
      <c r="E407" s="5"/>
      <c r="F407" s="5"/>
      <c r="G407" s="5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ht="14.25" customHeight="1">
      <c r="A408" s="4"/>
      <c r="B408" s="4"/>
      <c r="C408" s="5"/>
      <c r="D408" s="5"/>
      <c r="E408" s="5"/>
      <c r="F408" s="5"/>
      <c r="G408" s="5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ht="14.25" customHeight="1">
      <c r="A409" s="4"/>
      <c r="B409" s="4"/>
      <c r="C409" s="5"/>
      <c r="D409" s="5"/>
      <c r="E409" s="5"/>
      <c r="F409" s="5"/>
      <c r="G409" s="5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ht="14.25" customHeight="1">
      <c r="A410" s="4"/>
      <c r="B410" s="4"/>
      <c r="C410" s="5"/>
      <c r="D410" s="5"/>
      <c r="E410" s="5"/>
      <c r="F410" s="5"/>
      <c r="G410" s="5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ht="14.25" customHeight="1">
      <c r="A411" s="4"/>
      <c r="B411" s="4"/>
      <c r="C411" s="5"/>
      <c r="D411" s="5"/>
      <c r="E411" s="5"/>
      <c r="F411" s="5"/>
      <c r="G411" s="5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ht="14.25" customHeight="1">
      <c r="A412" s="4"/>
      <c r="B412" s="4"/>
      <c r="C412" s="5"/>
      <c r="D412" s="5"/>
      <c r="E412" s="5"/>
      <c r="F412" s="5"/>
      <c r="G412" s="5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ht="14.25" customHeight="1">
      <c r="A413" s="4"/>
      <c r="B413" s="4"/>
      <c r="C413" s="5"/>
      <c r="D413" s="5"/>
      <c r="E413" s="5"/>
      <c r="F413" s="5"/>
      <c r="G413" s="5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ht="14.25" customHeight="1">
      <c r="A414" s="4"/>
      <c r="B414" s="4"/>
      <c r="C414" s="5"/>
      <c r="D414" s="5"/>
      <c r="E414" s="5"/>
      <c r="F414" s="5"/>
      <c r="G414" s="5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ht="14.25" customHeight="1">
      <c r="A415" s="4"/>
      <c r="B415" s="4"/>
      <c r="C415" s="5"/>
      <c r="D415" s="5"/>
      <c r="E415" s="5"/>
      <c r="F415" s="5"/>
      <c r="G415" s="5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ht="14.25" customHeight="1">
      <c r="A416" s="4"/>
      <c r="B416" s="4"/>
      <c r="C416" s="5"/>
      <c r="D416" s="5"/>
      <c r="E416" s="5"/>
      <c r="F416" s="5"/>
      <c r="G416" s="5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ht="14.25" customHeight="1">
      <c r="A417" s="4"/>
      <c r="B417" s="4"/>
      <c r="C417" s="5"/>
      <c r="D417" s="5"/>
      <c r="E417" s="5"/>
      <c r="F417" s="5"/>
      <c r="G417" s="5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ht="14.25" customHeight="1">
      <c r="A418" s="4"/>
      <c r="B418" s="4"/>
      <c r="C418" s="5"/>
      <c r="D418" s="5"/>
      <c r="E418" s="5"/>
      <c r="F418" s="5"/>
      <c r="G418" s="5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ht="14.25" customHeight="1">
      <c r="A419" s="4"/>
      <c r="B419" s="4"/>
      <c r="C419" s="5"/>
      <c r="D419" s="5"/>
      <c r="E419" s="5"/>
      <c r="F419" s="5"/>
      <c r="G419" s="5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ht="14.25" customHeight="1">
      <c r="A420" s="4"/>
      <c r="B420" s="4"/>
      <c r="C420" s="5"/>
      <c r="D420" s="5"/>
      <c r="E420" s="5"/>
      <c r="F420" s="5"/>
      <c r="G420" s="5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ht="14.25" customHeight="1">
      <c r="A421" s="4"/>
      <c r="B421" s="4"/>
      <c r="C421" s="5"/>
      <c r="D421" s="5"/>
      <c r="E421" s="5"/>
      <c r="F421" s="5"/>
      <c r="G421" s="5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ht="14.25" customHeight="1">
      <c r="A422" s="4"/>
      <c r="B422" s="4"/>
      <c r="C422" s="5"/>
      <c r="D422" s="5"/>
      <c r="E422" s="5"/>
      <c r="F422" s="5"/>
      <c r="G422" s="5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ht="14.25" customHeight="1">
      <c r="A423" s="4"/>
      <c r="B423" s="4"/>
      <c r="C423" s="5"/>
      <c r="D423" s="5"/>
      <c r="E423" s="5"/>
      <c r="F423" s="5"/>
      <c r="G423" s="5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ht="14.25" customHeight="1">
      <c r="A424" s="4"/>
      <c r="B424" s="4"/>
      <c r="C424" s="5"/>
      <c r="D424" s="5"/>
      <c r="E424" s="5"/>
      <c r="F424" s="5"/>
      <c r="G424" s="5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ht="14.25" customHeight="1">
      <c r="A425" s="4"/>
      <c r="B425" s="4"/>
      <c r="C425" s="5"/>
      <c r="D425" s="5"/>
      <c r="E425" s="5"/>
      <c r="F425" s="5"/>
      <c r="G425" s="5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ht="14.25" customHeight="1">
      <c r="A426" s="4"/>
      <c r="B426" s="4"/>
      <c r="C426" s="5"/>
      <c r="D426" s="5"/>
      <c r="E426" s="5"/>
      <c r="F426" s="5"/>
      <c r="G426" s="5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ht="14.25" customHeight="1">
      <c r="A427" s="4"/>
      <c r="B427" s="4"/>
      <c r="C427" s="5"/>
      <c r="D427" s="5"/>
      <c r="E427" s="5"/>
      <c r="F427" s="5"/>
      <c r="G427" s="5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ht="14.25" customHeight="1">
      <c r="A428" s="4"/>
      <c r="B428" s="4"/>
      <c r="C428" s="5"/>
      <c r="D428" s="5"/>
      <c r="E428" s="5"/>
      <c r="F428" s="5"/>
      <c r="G428" s="5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ht="14.25" customHeight="1">
      <c r="A429" s="4"/>
      <c r="B429" s="4"/>
      <c r="C429" s="5"/>
      <c r="D429" s="5"/>
      <c r="E429" s="5"/>
      <c r="F429" s="5"/>
      <c r="G429" s="5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ht="14.25" customHeight="1">
      <c r="A430" s="4"/>
      <c r="B430" s="4"/>
      <c r="C430" s="5"/>
      <c r="D430" s="5"/>
      <c r="E430" s="5"/>
      <c r="F430" s="5"/>
      <c r="G430" s="5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ht="14.25" customHeight="1">
      <c r="A431" s="4"/>
      <c r="B431" s="4"/>
      <c r="C431" s="5"/>
      <c r="D431" s="5"/>
      <c r="E431" s="5"/>
      <c r="F431" s="5"/>
      <c r="G431" s="5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ht="14.25" customHeight="1">
      <c r="A432" s="4"/>
      <c r="B432" s="4"/>
      <c r="C432" s="5"/>
      <c r="D432" s="5"/>
      <c r="E432" s="5"/>
      <c r="F432" s="5"/>
      <c r="G432" s="5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ht="14.25" customHeight="1">
      <c r="A433" s="4"/>
      <c r="B433" s="4"/>
      <c r="C433" s="5"/>
      <c r="D433" s="5"/>
      <c r="E433" s="5"/>
      <c r="F433" s="5"/>
      <c r="G433" s="5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ht="14.25" customHeight="1">
      <c r="A434" s="4"/>
      <c r="B434" s="4"/>
      <c r="C434" s="5"/>
      <c r="D434" s="5"/>
      <c r="E434" s="5"/>
      <c r="F434" s="5"/>
      <c r="G434" s="5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ht="14.25" customHeight="1">
      <c r="A435" s="4"/>
      <c r="B435" s="4"/>
      <c r="C435" s="5"/>
      <c r="D435" s="5"/>
      <c r="E435" s="5"/>
      <c r="F435" s="5"/>
      <c r="G435" s="5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ht="14.25" customHeight="1">
      <c r="A436" s="4"/>
      <c r="B436" s="4"/>
      <c r="C436" s="5"/>
      <c r="D436" s="5"/>
      <c r="E436" s="5"/>
      <c r="F436" s="5"/>
      <c r="G436" s="5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ht="14.25" customHeight="1">
      <c r="A437" s="4"/>
      <c r="B437" s="4"/>
      <c r="C437" s="5"/>
      <c r="D437" s="5"/>
      <c r="E437" s="5"/>
      <c r="F437" s="5"/>
      <c r="G437" s="5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ht="14.25" customHeight="1">
      <c r="A438" s="4"/>
      <c r="B438" s="4"/>
      <c r="C438" s="5"/>
      <c r="D438" s="5"/>
      <c r="E438" s="5"/>
      <c r="F438" s="5"/>
      <c r="G438" s="5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ht="14.25" customHeight="1">
      <c r="A439" s="4"/>
      <c r="B439" s="4"/>
      <c r="C439" s="5"/>
      <c r="D439" s="5"/>
      <c r="E439" s="5"/>
      <c r="F439" s="5"/>
      <c r="G439" s="5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ht="14.25" customHeight="1">
      <c r="A440" s="4"/>
      <c r="B440" s="4"/>
      <c r="C440" s="5"/>
      <c r="D440" s="5"/>
      <c r="E440" s="5"/>
      <c r="F440" s="5"/>
      <c r="G440" s="5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ht="14.25" customHeight="1">
      <c r="A441" s="4"/>
      <c r="B441" s="4"/>
      <c r="C441" s="5"/>
      <c r="D441" s="5"/>
      <c r="E441" s="5"/>
      <c r="F441" s="5"/>
      <c r="G441" s="5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ht="14.25" customHeight="1">
      <c r="A442" s="4"/>
      <c r="B442" s="4"/>
      <c r="C442" s="5"/>
      <c r="D442" s="5"/>
      <c r="E442" s="5"/>
      <c r="F442" s="5"/>
      <c r="G442" s="5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ht="14.25" customHeight="1">
      <c r="A443" s="4"/>
      <c r="B443" s="4"/>
      <c r="C443" s="5"/>
      <c r="D443" s="5"/>
      <c r="E443" s="5"/>
      <c r="F443" s="5"/>
      <c r="G443" s="5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ht="14.25" customHeight="1">
      <c r="A444" s="4"/>
      <c r="B444" s="4"/>
      <c r="C444" s="5"/>
      <c r="D444" s="5"/>
      <c r="E444" s="5"/>
      <c r="F444" s="5"/>
      <c r="G444" s="5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ht="14.25" customHeight="1">
      <c r="A445" s="4"/>
      <c r="B445" s="4"/>
      <c r="C445" s="5"/>
      <c r="D445" s="5"/>
      <c r="E445" s="5"/>
      <c r="F445" s="5"/>
      <c r="G445" s="5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ht="14.25" customHeight="1">
      <c r="A446" s="4"/>
      <c r="B446" s="4"/>
      <c r="C446" s="5"/>
      <c r="D446" s="5"/>
      <c r="E446" s="5"/>
      <c r="F446" s="5"/>
      <c r="G446" s="5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ht="14.25" customHeight="1">
      <c r="A447" s="4"/>
      <c r="B447" s="4"/>
      <c r="C447" s="5"/>
      <c r="D447" s="5"/>
      <c r="E447" s="5"/>
      <c r="F447" s="5"/>
      <c r="G447" s="5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ht="14.25" customHeight="1">
      <c r="A448" s="4"/>
      <c r="B448" s="4"/>
      <c r="C448" s="5"/>
      <c r="D448" s="5"/>
      <c r="E448" s="5"/>
      <c r="F448" s="5"/>
      <c r="G448" s="5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ht="14.25" customHeight="1">
      <c r="A449" s="4"/>
      <c r="B449" s="4"/>
      <c r="C449" s="5"/>
      <c r="D449" s="5"/>
      <c r="E449" s="5"/>
      <c r="F449" s="5"/>
      <c r="G449" s="5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ht="14.25" customHeight="1">
      <c r="A450" s="4"/>
      <c r="B450" s="4"/>
      <c r="C450" s="5"/>
      <c r="D450" s="5"/>
      <c r="E450" s="5"/>
      <c r="F450" s="5"/>
      <c r="G450" s="5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ht="14.25" customHeight="1">
      <c r="A451" s="4"/>
      <c r="B451" s="4"/>
      <c r="C451" s="5"/>
      <c r="D451" s="5"/>
      <c r="E451" s="5"/>
      <c r="F451" s="5"/>
      <c r="G451" s="5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ht="14.25" customHeight="1">
      <c r="A452" s="4"/>
      <c r="B452" s="4"/>
      <c r="C452" s="5"/>
      <c r="D452" s="5"/>
      <c r="E452" s="5"/>
      <c r="F452" s="5"/>
      <c r="G452" s="5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ht="14.25" customHeight="1">
      <c r="A453" s="4"/>
      <c r="B453" s="4"/>
      <c r="C453" s="5"/>
      <c r="D453" s="5"/>
      <c r="E453" s="5"/>
      <c r="F453" s="5"/>
      <c r="G453" s="5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ht="14.25" customHeight="1">
      <c r="A454" s="4"/>
      <c r="B454" s="4"/>
      <c r="C454" s="5"/>
      <c r="D454" s="5"/>
      <c r="E454" s="5"/>
      <c r="F454" s="5"/>
      <c r="G454" s="5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ht="14.25" customHeight="1">
      <c r="A455" s="4"/>
      <c r="B455" s="4"/>
      <c r="C455" s="5"/>
      <c r="D455" s="5"/>
      <c r="E455" s="5"/>
      <c r="F455" s="5"/>
      <c r="G455" s="5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ht="14.25" customHeight="1">
      <c r="A456" s="4"/>
      <c r="B456" s="4"/>
      <c r="C456" s="5"/>
      <c r="D456" s="5"/>
      <c r="E456" s="5"/>
      <c r="F456" s="5"/>
      <c r="G456" s="5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ht="14.25" customHeight="1">
      <c r="A457" s="4"/>
      <c r="B457" s="4"/>
      <c r="C457" s="5"/>
      <c r="D457" s="5"/>
      <c r="E457" s="5"/>
      <c r="F457" s="5"/>
      <c r="G457" s="5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ht="14.25" customHeight="1">
      <c r="A458" s="4"/>
      <c r="B458" s="4"/>
      <c r="C458" s="5"/>
      <c r="D458" s="5"/>
      <c r="E458" s="5"/>
      <c r="F458" s="5"/>
      <c r="G458" s="5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ht="14.25" customHeight="1">
      <c r="A459" s="4"/>
      <c r="B459" s="4"/>
      <c r="C459" s="5"/>
      <c r="D459" s="5"/>
      <c r="E459" s="5"/>
      <c r="F459" s="5"/>
      <c r="G459" s="5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ht="14.25" customHeight="1">
      <c r="A460" s="4"/>
      <c r="B460" s="4"/>
      <c r="C460" s="5"/>
      <c r="D460" s="5"/>
      <c r="E460" s="5"/>
      <c r="F460" s="5"/>
      <c r="G460" s="5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ht="14.25" customHeight="1">
      <c r="A461" s="4"/>
      <c r="B461" s="4"/>
      <c r="C461" s="5"/>
      <c r="D461" s="5"/>
      <c r="E461" s="5"/>
      <c r="F461" s="5"/>
      <c r="G461" s="5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ht="14.25" customHeight="1">
      <c r="A462" s="4"/>
      <c r="B462" s="4"/>
      <c r="C462" s="5"/>
      <c r="D462" s="5"/>
      <c r="E462" s="5"/>
      <c r="F462" s="5"/>
      <c r="G462" s="5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ht="14.25" customHeight="1">
      <c r="A463" s="4"/>
      <c r="B463" s="4"/>
      <c r="C463" s="5"/>
      <c r="D463" s="5"/>
      <c r="E463" s="5"/>
      <c r="F463" s="5"/>
      <c r="G463" s="5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ht="14.25" customHeight="1">
      <c r="A464" s="4"/>
      <c r="B464" s="4"/>
      <c r="C464" s="5"/>
      <c r="D464" s="5"/>
      <c r="E464" s="5"/>
      <c r="F464" s="5"/>
      <c r="G464" s="5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ht="14.25" customHeight="1">
      <c r="A465" s="4"/>
      <c r="B465" s="4"/>
      <c r="C465" s="5"/>
      <c r="D465" s="5"/>
      <c r="E465" s="5"/>
      <c r="F465" s="5"/>
      <c r="G465" s="5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ht="14.25" customHeight="1">
      <c r="A466" s="4"/>
      <c r="B466" s="4"/>
      <c r="C466" s="5"/>
      <c r="D466" s="5"/>
      <c r="E466" s="5"/>
      <c r="F466" s="5"/>
      <c r="G466" s="5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ht="14.25" customHeight="1">
      <c r="A467" s="4"/>
      <c r="B467" s="4"/>
      <c r="C467" s="5"/>
      <c r="D467" s="5"/>
      <c r="E467" s="5"/>
      <c r="F467" s="5"/>
      <c r="G467" s="5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ht="14.25" customHeight="1">
      <c r="A468" s="4"/>
      <c r="B468" s="4"/>
      <c r="C468" s="5"/>
      <c r="D468" s="5"/>
      <c r="E468" s="5"/>
      <c r="F468" s="5"/>
      <c r="G468" s="5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ht="14.25" customHeight="1">
      <c r="A469" s="4"/>
      <c r="B469" s="4"/>
      <c r="C469" s="5"/>
      <c r="D469" s="5"/>
      <c r="E469" s="5"/>
      <c r="F469" s="5"/>
      <c r="G469" s="5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ht="14.25" customHeight="1">
      <c r="A470" s="4"/>
      <c r="B470" s="4"/>
      <c r="C470" s="5"/>
      <c r="D470" s="5"/>
      <c r="E470" s="5"/>
      <c r="F470" s="5"/>
      <c r="G470" s="5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ht="14.25" customHeight="1">
      <c r="A471" s="4"/>
      <c r="B471" s="4"/>
      <c r="C471" s="5"/>
      <c r="D471" s="5"/>
      <c r="E471" s="5"/>
      <c r="F471" s="5"/>
      <c r="G471" s="5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ht="14.25" customHeight="1">
      <c r="A472" s="4"/>
      <c r="B472" s="4"/>
      <c r="C472" s="5"/>
      <c r="D472" s="5"/>
      <c r="E472" s="5"/>
      <c r="F472" s="5"/>
      <c r="G472" s="5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ht="14.25" customHeight="1">
      <c r="A473" s="4"/>
      <c r="B473" s="4"/>
      <c r="C473" s="5"/>
      <c r="D473" s="5"/>
      <c r="E473" s="5"/>
      <c r="F473" s="5"/>
      <c r="G473" s="5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ht="14.25" customHeight="1">
      <c r="A474" s="4"/>
      <c r="B474" s="4"/>
      <c r="C474" s="5"/>
      <c r="D474" s="5"/>
      <c r="E474" s="5"/>
      <c r="F474" s="5"/>
      <c r="G474" s="5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ht="14.25" customHeight="1">
      <c r="A475" s="4"/>
      <c r="B475" s="4"/>
      <c r="C475" s="5"/>
      <c r="D475" s="5"/>
      <c r="E475" s="5"/>
      <c r="F475" s="5"/>
      <c r="G475" s="5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ht="14.25" customHeight="1">
      <c r="A476" s="4"/>
      <c r="B476" s="4"/>
      <c r="C476" s="5"/>
      <c r="D476" s="5"/>
      <c r="E476" s="5"/>
      <c r="F476" s="5"/>
      <c r="G476" s="5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ht="14.25" customHeight="1">
      <c r="A477" s="4"/>
      <c r="B477" s="4"/>
      <c r="C477" s="5"/>
      <c r="D477" s="5"/>
      <c r="E477" s="5"/>
      <c r="F477" s="5"/>
      <c r="G477" s="5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ht="14.25" customHeight="1">
      <c r="A478" s="4"/>
      <c r="B478" s="4"/>
      <c r="C478" s="5"/>
      <c r="D478" s="5"/>
      <c r="E478" s="5"/>
      <c r="F478" s="5"/>
      <c r="G478" s="5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ht="14.25" customHeight="1">
      <c r="A479" s="4"/>
      <c r="B479" s="4"/>
      <c r="C479" s="5"/>
      <c r="D479" s="5"/>
      <c r="E479" s="5"/>
      <c r="F479" s="5"/>
      <c r="G479" s="5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ht="14.25" customHeight="1">
      <c r="A480" s="4"/>
      <c r="B480" s="4"/>
      <c r="C480" s="5"/>
      <c r="D480" s="5"/>
      <c r="E480" s="5"/>
      <c r="F480" s="5"/>
      <c r="G480" s="5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ht="14.25" customHeight="1">
      <c r="A481" s="4"/>
      <c r="B481" s="4"/>
      <c r="C481" s="5"/>
      <c r="D481" s="5"/>
      <c r="E481" s="5"/>
      <c r="F481" s="5"/>
      <c r="G481" s="5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ht="14.25" customHeight="1">
      <c r="A482" s="4"/>
      <c r="B482" s="4"/>
      <c r="C482" s="5"/>
      <c r="D482" s="5"/>
      <c r="E482" s="5"/>
      <c r="F482" s="5"/>
      <c r="G482" s="5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ht="14.25" customHeight="1">
      <c r="A483" s="4"/>
      <c r="B483" s="4"/>
      <c r="C483" s="5"/>
      <c r="D483" s="5"/>
      <c r="E483" s="5"/>
      <c r="F483" s="5"/>
      <c r="G483" s="5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ht="14.25" customHeight="1">
      <c r="A484" s="4"/>
      <c r="B484" s="4"/>
      <c r="C484" s="5"/>
      <c r="D484" s="5"/>
      <c r="E484" s="5"/>
      <c r="F484" s="5"/>
      <c r="G484" s="5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ht="14.25" customHeight="1">
      <c r="A485" s="4"/>
      <c r="B485" s="4"/>
      <c r="C485" s="5"/>
      <c r="D485" s="5"/>
      <c r="E485" s="5"/>
      <c r="F485" s="5"/>
      <c r="G485" s="5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ht="14.25" customHeight="1">
      <c r="A486" s="4"/>
      <c r="B486" s="4"/>
      <c r="C486" s="5"/>
      <c r="D486" s="5"/>
      <c r="E486" s="5"/>
      <c r="F486" s="5"/>
      <c r="G486" s="5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ht="14.25" customHeight="1">
      <c r="A487" s="4"/>
      <c r="B487" s="4"/>
      <c r="C487" s="5"/>
      <c r="D487" s="5"/>
      <c r="E487" s="5"/>
      <c r="F487" s="5"/>
      <c r="G487" s="5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ht="14.25" customHeight="1">
      <c r="A488" s="4"/>
      <c r="B488" s="4"/>
      <c r="C488" s="5"/>
      <c r="D488" s="5"/>
      <c r="E488" s="5"/>
      <c r="F488" s="5"/>
      <c r="G488" s="5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ht="14.25" customHeight="1">
      <c r="A489" s="4"/>
      <c r="B489" s="4"/>
      <c r="C489" s="5"/>
      <c r="D489" s="5"/>
      <c r="E489" s="5"/>
      <c r="F489" s="5"/>
      <c r="G489" s="5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ht="14.25" customHeight="1">
      <c r="A490" s="4"/>
      <c r="B490" s="4"/>
      <c r="C490" s="5"/>
      <c r="D490" s="5"/>
      <c r="E490" s="5"/>
      <c r="F490" s="5"/>
      <c r="G490" s="5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ht="14.25" customHeight="1">
      <c r="A491" s="4"/>
      <c r="B491" s="4"/>
      <c r="C491" s="5"/>
      <c r="D491" s="5"/>
      <c r="E491" s="5"/>
      <c r="F491" s="5"/>
      <c r="G491" s="5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ht="14.25" customHeight="1">
      <c r="A492" s="4"/>
      <c r="B492" s="4"/>
      <c r="C492" s="5"/>
      <c r="D492" s="5"/>
      <c r="E492" s="5"/>
      <c r="F492" s="5"/>
      <c r="G492" s="5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ht="14.25" customHeight="1">
      <c r="A493" s="4"/>
      <c r="B493" s="4"/>
      <c r="C493" s="5"/>
      <c r="D493" s="5"/>
      <c r="E493" s="5"/>
      <c r="F493" s="5"/>
      <c r="G493" s="5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ht="14.25" customHeight="1">
      <c r="A494" s="4"/>
      <c r="B494" s="4"/>
      <c r="C494" s="5"/>
      <c r="D494" s="5"/>
      <c r="E494" s="5"/>
      <c r="F494" s="5"/>
      <c r="G494" s="5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ht="14.25" customHeight="1">
      <c r="A495" s="4"/>
      <c r="B495" s="4"/>
      <c r="C495" s="5"/>
      <c r="D495" s="5"/>
      <c r="E495" s="5"/>
      <c r="F495" s="5"/>
      <c r="G495" s="5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ht="14.25" customHeight="1">
      <c r="A496" s="4"/>
      <c r="B496" s="4"/>
      <c r="C496" s="5"/>
      <c r="D496" s="5"/>
      <c r="E496" s="5"/>
      <c r="F496" s="5"/>
      <c r="G496" s="5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ht="14.25" customHeight="1">
      <c r="A497" s="4"/>
      <c r="B497" s="4"/>
      <c r="C497" s="5"/>
      <c r="D497" s="5"/>
      <c r="E497" s="5"/>
      <c r="F497" s="5"/>
      <c r="G497" s="5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ht="14.25" customHeight="1">
      <c r="A498" s="4"/>
      <c r="B498" s="4"/>
      <c r="C498" s="5"/>
      <c r="D498" s="5"/>
      <c r="E498" s="5"/>
      <c r="F498" s="5"/>
      <c r="G498" s="5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ht="14.25" customHeight="1">
      <c r="A499" s="4"/>
      <c r="B499" s="4"/>
      <c r="C499" s="5"/>
      <c r="D499" s="5"/>
      <c r="E499" s="5"/>
      <c r="F499" s="5"/>
      <c r="G499" s="5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ht="14.25" customHeight="1">
      <c r="A500" s="4"/>
      <c r="B500" s="4"/>
      <c r="C500" s="5"/>
      <c r="D500" s="5"/>
      <c r="E500" s="5"/>
      <c r="F500" s="5"/>
      <c r="G500" s="5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ht="14.25" customHeight="1">
      <c r="A501" s="4"/>
      <c r="B501" s="4"/>
      <c r="C501" s="5"/>
      <c r="D501" s="5"/>
      <c r="E501" s="5"/>
      <c r="F501" s="5"/>
      <c r="G501" s="5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ht="14.25" customHeight="1">
      <c r="A502" s="4"/>
      <c r="B502" s="4"/>
      <c r="C502" s="5"/>
      <c r="D502" s="5"/>
      <c r="E502" s="5"/>
      <c r="F502" s="5"/>
      <c r="G502" s="5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ht="14.25" customHeight="1">
      <c r="A503" s="4"/>
      <c r="B503" s="4"/>
      <c r="C503" s="5"/>
      <c r="D503" s="5"/>
      <c r="E503" s="5"/>
      <c r="F503" s="5"/>
      <c r="G503" s="5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ht="14.25" customHeight="1">
      <c r="A504" s="4"/>
      <c r="B504" s="4"/>
      <c r="C504" s="5"/>
      <c r="D504" s="5"/>
      <c r="E504" s="5"/>
      <c r="F504" s="5"/>
      <c r="G504" s="5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ht="14.25" customHeight="1">
      <c r="A505" s="4"/>
      <c r="B505" s="4"/>
      <c r="C505" s="5"/>
      <c r="D505" s="5"/>
      <c r="E505" s="5"/>
      <c r="F505" s="5"/>
      <c r="G505" s="5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ht="14.25" customHeight="1">
      <c r="A506" s="4"/>
      <c r="B506" s="4"/>
      <c r="C506" s="5"/>
      <c r="D506" s="5"/>
      <c r="E506" s="5"/>
      <c r="F506" s="5"/>
      <c r="G506" s="5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ht="14.25" customHeight="1">
      <c r="A507" s="4"/>
      <c r="B507" s="4"/>
      <c r="C507" s="5"/>
      <c r="D507" s="5"/>
      <c r="E507" s="5"/>
      <c r="F507" s="5"/>
      <c r="G507" s="5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ht="14.25" customHeight="1">
      <c r="A508" s="4"/>
      <c r="B508" s="4"/>
      <c r="C508" s="5"/>
      <c r="D508" s="5"/>
      <c r="E508" s="5"/>
      <c r="F508" s="5"/>
      <c r="G508" s="5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ht="14.25" customHeight="1">
      <c r="A509" s="4"/>
      <c r="B509" s="4"/>
      <c r="C509" s="5"/>
      <c r="D509" s="5"/>
      <c r="E509" s="5"/>
      <c r="F509" s="5"/>
      <c r="G509" s="5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ht="14.25" customHeight="1">
      <c r="A510" s="4"/>
      <c r="B510" s="4"/>
      <c r="C510" s="5"/>
      <c r="D510" s="5"/>
      <c r="E510" s="5"/>
      <c r="F510" s="5"/>
      <c r="G510" s="5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ht="14.25" customHeight="1">
      <c r="A511" s="4"/>
      <c r="B511" s="4"/>
      <c r="C511" s="5"/>
      <c r="D511" s="5"/>
      <c r="E511" s="5"/>
      <c r="F511" s="5"/>
      <c r="G511" s="5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ht="14.25" customHeight="1">
      <c r="A512" s="4"/>
      <c r="B512" s="4"/>
      <c r="C512" s="5"/>
      <c r="D512" s="5"/>
      <c r="E512" s="5"/>
      <c r="F512" s="5"/>
      <c r="G512" s="5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ht="14.25" customHeight="1">
      <c r="A513" s="4"/>
      <c r="B513" s="4"/>
      <c r="C513" s="5"/>
      <c r="D513" s="5"/>
      <c r="E513" s="5"/>
      <c r="F513" s="5"/>
      <c r="G513" s="5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ht="14.25" customHeight="1">
      <c r="A514" s="4"/>
      <c r="B514" s="4"/>
      <c r="C514" s="5"/>
      <c r="D514" s="5"/>
      <c r="E514" s="5"/>
      <c r="F514" s="5"/>
      <c r="G514" s="5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ht="14.25" customHeight="1">
      <c r="A515" s="4"/>
      <c r="B515" s="4"/>
      <c r="C515" s="5"/>
      <c r="D515" s="5"/>
      <c r="E515" s="5"/>
      <c r="F515" s="5"/>
      <c r="G515" s="5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ht="14.25" customHeight="1">
      <c r="A516" s="4"/>
      <c r="B516" s="4"/>
      <c r="C516" s="5"/>
      <c r="D516" s="5"/>
      <c r="E516" s="5"/>
      <c r="F516" s="5"/>
      <c r="G516" s="5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ht="14.25" customHeight="1">
      <c r="A517" s="4"/>
      <c r="B517" s="4"/>
      <c r="C517" s="5"/>
      <c r="D517" s="5"/>
      <c r="E517" s="5"/>
      <c r="F517" s="5"/>
      <c r="G517" s="5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ht="14.25" customHeight="1">
      <c r="A518" s="4"/>
      <c r="B518" s="4"/>
      <c r="C518" s="5"/>
      <c r="D518" s="5"/>
      <c r="E518" s="5"/>
      <c r="F518" s="5"/>
      <c r="G518" s="5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ht="14.25" customHeight="1">
      <c r="A519" s="4"/>
      <c r="B519" s="4"/>
      <c r="C519" s="5"/>
      <c r="D519" s="5"/>
      <c r="E519" s="5"/>
      <c r="F519" s="5"/>
      <c r="G519" s="5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ht="14.25" customHeight="1">
      <c r="A520" s="4"/>
      <c r="B520" s="4"/>
      <c r="C520" s="5"/>
      <c r="D520" s="5"/>
      <c r="E520" s="5"/>
      <c r="F520" s="5"/>
      <c r="G520" s="5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ht="14.25" customHeight="1">
      <c r="A521" s="4"/>
      <c r="B521" s="4"/>
      <c r="C521" s="5"/>
      <c r="D521" s="5"/>
      <c r="E521" s="5"/>
      <c r="F521" s="5"/>
      <c r="G521" s="5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ht="14.25" customHeight="1">
      <c r="A522" s="4"/>
      <c r="B522" s="4"/>
      <c r="C522" s="5"/>
      <c r="D522" s="5"/>
      <c r="E522" s="5"/>
      <c r="F522" s="5"/>
      <c r="G522" s="5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ht="14.25" customHeight="1">
      <c r="A523" s="4"/>
      <c r="B523" s="4"/>
      <c r="C523" s="5"/>
      <c r="D523" s="5"/>
      <c r="E523" s="5"/>
      <c r="F523" s="5"/>
      <c r="G523" s="5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ht="14.25" customHeight="1">
      <c r="A524" s="4"/>
      <c r="B524" s="4"/>
      <c r="C524" s="5"/>
      <c r="D524" s="5"/>
      <c r="E524" s="5"/>
      <c r="F524" s="5"/>
      <c r="G524" s="5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ht="14.25" customHeight="1">
      <c r="A525" s="4"/>
      <c r="B525" s="4"/>
      <c r="C525" s="5"/>
      <c r="D525" s="5"/>
      <c r="E525" s="5"/>
      <c r="F525" s="5"/>
      <c r="G525" s="5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ht="14.25" customHeight="1">
      <c r="A526" s="4"/>
      <c r="B526" s="4"/>
      <c r="C526" s="5"/>
      <c r="D526" s="5"/>
      <c r="E526" s="5"/>
      <c r="F526" s="5"/>
      <c r="G526" s="5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ht="14.25" customHeight="1">
      <c r="A527" s="4"/>
      <c r="B527" s="4"/>
      <c r="C527" s="5"/>
      <c r="D527" s="5"/>
      <c r="E527" s="5"/>
      <c r="F527" s="5"/>
      <c r="G527" s="5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ht="14.25" customHeight="1">
      <c r="A528" s="4"/>
      <c r="B528" s="4"/>
      <c r="C528" s="5"/>
      <c r="D528" s="5"/>
      <c r="E528" s="5"/>
      <c r="F528" s="5"/>
      <c r="G528" s="5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ht="14.25" customHeight="1">
      <c r="A529" s="4"/>
      <c r="B529" s="4"/>
      <c r="C529" s="5"/>
      <c r="D529" s="5"/>
      <c r="E529" s="5"/>
      <c r="F529" s="5"/>
      <c r="G529" s="5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ht="14.25" customHeight="1">
      <c r="A530" s="4"/>
      <c r="B530" s="4"/>
      <c r="C530" s="5"/>
      <c r="D530" s="5"/>
      <c r="E530" s="5"/>
      <c r="F530" s="5"/>
      <c r="G530" s="5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ht="14.25" customHeight="1">
      <c r="A531" s="4"/>
      <c r="B531" s="4"/>
      <c r="C531" s="5"/>
      <c r="D531" s="5"/>
      <c r="E531" s="5"/>
      <c r="F531" s="5"/>
      <c r="G531" s="5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ht="14.25" customHeight="1">
      <c r="A532" s="4"/>
      <c r="B532" s="4"/>
      <c r="C532" s="5"/>
      <c r="D532" s="5"/>
      <c r="E532" s="5"/>
      <c r="F532" s="5"/>
      <c r="G532" s="5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ht="14.25" customHeight="1">
      <c r="A533" s="4"/>
      <c r="B533" s="4"/>
      <c r="C533" s="5"/>
      <c r="D533" s="5"/>
      <c r="E533" s="5"/>
      <c r="F533" s="5"/>
      <c r="G533" s="5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ht="14.25" customHeight="1">
      <c r="A534" s="4"/>
      <c r="B534" s="4"/>
      <c r="C534" s="5"/>
      <c r="D534" s="5"/>
      <c r="E534" s="5"/>
      <c r="F534" s="5"/>
      <c r="G534" s="5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ht="14.25" customHeight="1">
      <c r="A535" s="4"/>
      <c r="B535" s="4"/>
      <c r="C535" s="5"/>
      <c r="D535" s="5"/>
      <c r="E535" s="5"/>
      <c r="F535" s="5"/>
      <c r="G535" s="5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ht="14.25" customHeight="1">
      <c r="A536" s="4"/>
      <c r="B536" s="4"/>
      <c r="C536" s="5"/>
      <c r="D536" s="5"/>
      <c r="E536" s="5"/>
      <c r="F536" s="5"/>
      <c r="G536" s="5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ht="14.25" customHeight="1">
      <c r="A537" s="4"/>
      <c r="B537" s="4"/>
      <c r="C537" s="5"/>
      <c r="D537" s="5"/>
      <c r="E537" s="5"/>
      <c r="F537" s="5"/>
      <c r="G537" s="5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ht="14.25" customHeight="1">
      <c r="A538" s="4"/>
      <c r="B538" s="4"/>
      <c r="C538" s="5"/>
      <c r="D538" s="5"/>
      <c r="E538" s="5"/>
      <c r="F538" s="5"/>
      <c r="G538" s="5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ht="14.25" customHeight="1">
      <c r="A539" s="4"/>
      <c r="B539" s="4"/>
      <c r="C539" s="5"/>
      <c r="D539" s="5"/>
      <c r="E539" s="5"/>
      <c r="F539" s="5"/>
      <c r="G539" s="5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ht="14.25" customHeight="1">
      <c r="A540" s="4"/>
      <c r="B540" s="4"/>
      <c r="C540" s="5"/>
      <c r="D540" s="5"/>
      <c r="E540" s="5"/>
      <c r="F540" s="5"/>
      <c r="G540" s="5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ht="14.25" customHeight="1">
      <c r="A541" s="4"/>
      <c r="B541" s="4"/>
      <c r="C541" s="5"/>
      <c r="D541" s="5"/>
      <c r="E541" s="5"/>
      <c r="F541" s="5"/>
      <c r="G541" s="5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ht="14.25" customHeight="1">
      <c r="A542" s="4"/>
      <c r="B542" s="4"/>
      <c r="C542" s="5"/>
      <c r="D542" s="5"/>
      <c r="E542" s="5"/>
      <c r="F542" s="5"/>
      <c r="G542" s="5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ht="14.25" customHeight="1">
      <c r="A543" s="4"/>
      <c r="B543" s="4"/>
      <c r="C543" s="5"/>
      <c r="D543" s="5"/>
      <c r="E543" s="5"/>
      <c r="F543" s="5"/>
      <c r="G543" s="5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ht="14.25" customHeight="1">
      <c r="A544" s="4"/>
      <c r="B544" s="4"/>
      <c r="C544" s="5"/>
      <c r="D544" s="5"/>
      <c r="E544" s="5"/>
      <c r="F544" s="5"/>
      <c r="G544" s="5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ht="14.25" customHeight="1">
      <c r="A545" s="4"/>
      <c r="B545" s="4"/>
      <c r="C545" s="5"/>
      <c r="D545" s="5"/>
      <c r="E545" s="5"/>
      <c r="F545" s="5"/>
      <c r="G545" s="5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ht="14.25" customHeight="1">
      <c r="A546" s="4"/>
      <c r="B546" s="4"/>
      <c r="C546" s="5"/>
      <c r="D546" s="5"/>
      <c r="E546" s="5"/>
      <c r="F546" s="5"/>
      <c r="G546" s="5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ht="14.25" customHeight="1">
      <c r="A547" s="4"/>
      <c r="B547" s="4"/>
      <c r="C547" s="5"/>
      <c r="D547" s="5"/>
      <c r="E547" s="5"/>
      <c r="F547" s="5"/>
      <c r="G547" s="5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ht="14.25" customHeight="1">
      <c r="A548" s="4"/>
      <c r="B548" s="4"/>
      <c r="C548" s="5"/>
      <c r="D548" s="5"/>
      <c r="E548" s="5"/>
      <c r="F548" s="5"/>
      <c r="G548" s="5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ht="14.25" customHeight="1">
      <c r="A549" s="4"/>
      <c r="B549" s="4"/>
      <c r="C549" s="5"/>
      <c r="D549" s="5"/>
      <c r="E549" s="5"/>
      <c r="F549" s="5"/>
      <c r="G549" s="5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ht="14.25" customHeight="1">
      <c r="A550" s="4"/>
      <c r="B550" s="4"/>
      <c r="C550" s="5"/>
      <c r="D550" s="5"/>
      <c r="E550" s="5"/>
      <c r="F550" s="5"/>
      <c r="G550" s="5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ht="14.25" customHeight="1">
      <c r="A551" s="4"/>
      <c r="B551" s="4"/>
      <c r="C551" s="5"/>
      <c r="D551" s="5"/>
      <c r="E551" s="5"/>
      <c r="F551" s="5"/>
      <c r="G551" s="5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ht="14.25" customHeight="1">
      <c r="A552" s="4"/>
      <c r="B552" s="4"/>
      <c r="C552" s="5"/>
      <c r="D552" s="5"/>
      <c r="E552" s="5"/>
      <c r="F552" s="5"/>
      <c r="G552" s="5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ht="14.25" customHeight="1">
      <c r="A553" s="4"/>
      <c r="B553" s="4"/>
      <c r="C553" s="5"/>
      <c r="D553" s="5"/>
      <c r="E553" s="5"/>
      <c r="F553" s="5"/>
      <c r="G553" s="5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ht="14.25" customHeight="1">
      <c r="A554" s="4"/>
      <c r="B554" s="4"/>
      <c r="C554" s="5"/>
      <c r="D554" s="5"/>
      <c r="E554" s="5"/>
      <c r="F554" s="5"/>
      <c r="G554" s="5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ht="14.25" customHeight="1">
      <c r="A555" s="4"/>
      <c r="B555" s="4"/>
      <c r="C555" s="5"/>
      <c r="D555" s="5"/>
      <c r="E555" s="5"/>
      <c r="F555" s="5"/>
      <c r="G555" s="5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ht="14.25" customHeight="1">
      <c r="A556" s="4"/>
      <c r="B556" s="4"/>
      <c r="C556" s="5"/>
      <c r="D556" s="5"/>
      <c r="E556" s="5"/>
      <c r="F556" s="5"/>
      <c r="G556" s="5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ht="14.25" customHeight="1">
      <c r="A557" s="4"/>
      <c r="B557" s="4"/>
      <c r="C557" s="5"/>
      <c r="D557" s="5"/>
      <c r="E557" s="5"/>
      <c r="F557" s="5"/>
      <c r="G557" s="5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ht="14.25" customHeight="1">
      <c r="A558" s="4"/>
      <c r="B558" s="4"/>
      <c r="C558" s="5"/>
      <c r="D558" s="5"/>
      <c r="E558" s="5"/>
      <c r="F558" s="5"/>
      <c r="G558" s="5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ht="14.25" customHeight="1">
      <c r="A559" s="4"/>
      <c r="B559" s="4"/>
      <c r="C559" s="5"/>
      <c r="D559" s="5"/>
      <c r="E559" s="5"/>
      <c r="F559" s="5"/>
      <c r="G559" s="5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ht="14.25" customHeight="1">
      <c r="A560" s="4"/>
      <c r="B560" s="4"/>
      <c r="C560" s="5"/>
      <c r="D560" s="5"/>
      <c r="E560" s="5"/>
      <c r="F560" s="5"/>
      <c r="G560" s="5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ht="14.25" customHeight="1">
      <c r="A561" s="4"/>
      <c r="B561" s="4"/>
      <c r="C561" s="5"/>
      <c r="D561" s="5"/>
      <c r="E561" s="5"/>
      <c r="F561" s="5"/>
      <c r="G561" s="5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ht="14.25" customHeight="1">
      <c r="A562" s="4"/>
      <c r="B562" s="4"/>
      <c r="C562" s="5"/>
      <c r="D562" s="5"/>
      <c r="E562" s="5"/>
      <c r="F562" s="5"/>
      <c r="G562" s="5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ht="14.25" customHeight="1">
      <c r="A563" s="4"/>
      <c r="B563" s="4"/>
      <c r="C563" s="5"/>
      <c r="D563" s="5"/>
      <c r="E563" s="5"/>
      <c r="F563" s="5"/>
      <c r="G563" s="5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ht="14.25" customHeight="1">
      <c r="A564" s="4"/>
      <c r="B564" s="4"/>
      <c r="C564" s="5"/>
      <c r="D564" s="5"/>
      <c r="E564" s="5"/>
      <c r="F564" s="5"/>
      <c r="G564" s="5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ht="14.25" customHeight="1">
      <c r="A565" s="4"/>
      <c r="B565" s="4"/>
      <c r="C565" s="5"/>
      <c r="D565" s="5"/>
      <c r="E565" s="5"/>
      <c r="F565" s="5"/>
      <c r="G565" s="5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ht="14.25" customHeight="1">
      <c r="A566" s="4"/>
      <c r="B566" s="4"/>
      <c r="C566" s="5"/>
      <c r="D566" s="5"/>
      <c r="E566" s="5"/>
      <c r="F566" s="5"/>
      <c r="G566" s="5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ht="14.25" customHeight="1">
      <c r="A567" s="4"/>
      <c r="B567" s="4"/>
      <c r="C567" s="5"/>
      <c r="D567" s="5"/>
      <c r="E567" s="5"/>
      <c r="F567" s="5"/>
      <c r="G567" s="5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ht="14.25" customHeight="1">
      <c r="A568" s="4"/>
      <c r="B568" s="4"/>
      <c r="C568" s="5"/>
      <c r="D568" s="5"/>
      <c r="E568" s="5"/>
      <c r="F568" s="5"/>
      <c r="G568" s="5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ht="14.25" customHeight="1">
      <c r="A569" s="4"/>
      <c r="B569" s="4"/>
      <c r="C569" s="5"/>
      <c r="D569" s="5"/>
      <c r="E569" s="5"/>
      <c r="F569" s="5"/>
      <c r="G569" s="5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ht="14.25" customHeight="1">
      <c r="A570" s="4"/>
      <c r="B570" s="4"/>
      <c r="C570" s="5"/>
      <c r="D570" s="5"/>
      <c r="E570" s="5"/>
      <c r="F570" s="5"/>
      <c r="G570" s="5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ht="14.25" customHeight="1">
      <c r="A571" s="4"/>
      <c r="B571" s="4"/>
      <c r="C571" s="5"/>
      <c r="D571" s="5"/>
      <c r="E571" s="5"/>
      <c r="F571" s="5"/>
      <c r="G571" s="5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ht="14.25" customHeight="1">
      <c r="A572" s="4"/>
      <c r="B572" s="4"/>
      <c r="C572" s="5"/>
      <c r="D572" s="5"/>
      <c r="E572" s="5"/>
      <c r="F572" s="5"/>
      <c r="G572" s="5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ht="14.25" customHeight="1">
      <c r="A573" s="4"/>
      <c r="B573" s="4"/>
      <c r="C573" s="5"/>
      <c r="D573" s="5"/>
      <c r="E573" s="5"/>
      <c r="F573" s="5"/>
      <c r="G573" s="5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ht="14.25" customHeight="1">
      <c r="A574" s="4"/>
      <c r="B574" s="4"/>
      <c r="C574" s="5"/>
      <c r="D574" s="5"/>
      <c r="E574" s="5"/>
      <c r="F574" s="5"/>
      <c r="G574" s="5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ht="14.25" customHeight="1">
      <c r="A575" s="4"/>
      <c r="B575" s="4"/>
      <c r="C575" s="5"/>
      <c r="D575" s="5"/>
      <c r="E575" s="5"/>
      <c r="F575" s="5"/>
      <c r="G575" s="5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ht="14.25" customHeight="1">
      <c r="A576" s="4"/>
      <c r="B576" s="4"/>
      <c r="C576" s="5"/>
      <c r="D576" s="5"/>
      <c r="E576" s="5"/>
      <c r="F576" s="5"/>
      <c r="G576" s="5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ht="14.25" customHeight="1">
      <c r="A577" s="4"/>
      <c r="B577" s="4"/>
      <c r="C577" s="5"/>
      <c r="D577" s="5"/>
      <c r="E577" s="5"/>
      <c r="F577" s="5"/>
      <c r="G577" s="5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ht="14.25" customHeight="1">
      <c r="A578" s="4"/>
      <c r="B578" s="4"/>
      <c r="C578" s="5"/>
      <c r="D578" s="5"/>
      <c r="E578" s="5"/>
      <c r="F578" s="5"/>
      <c r="G578" s="5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ht="14.25" customHeight="1">
      <c r="A579" s="4"/>
      <c r="B579" s="4"/>
      <c r="C579" s="5"/>
      <c r="D579" s="5"/>
      <c r="E579" s="5"/>
      <c r="F579" s="5"/>
      <c r="G579" s="5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ht="14.25" customHeight="1">
      <c r="A580" s="4"/>
      <c r="B580" s="4"/>
      <c r="C580" s="5"/>
      <c r="D580" s="5"/>
      <c r="E580" s="5"/>
      <c r="F580" s="5"/>
      <c r="G580" s="5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ht="14.25" customHeight="1">
      <c r="A581" s="4"/>
      <c r="B581" s="4"/>
      <c r="C581" s="5"/>
      <c r="D581" s="5"/>
      <c r="E581" s="5"/>
      <c r="F581" s="5"/>
      <c r="G581" s="5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ht="14.25" customHeight="1">
      <c r="A582" s="4"/>
      <c r="B582" s="4"/>
      <c r="C582" s="5"/>
      <c r="D582" s="5"/>
      <c r="E582" s="5"/>
      <c r="F582" s="5"/>
      <c r="G582" s="5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ht="14.25" customHeight="1">
      <c r="A583" s="4"/>
      <c r="B583" s="4"/>
      <c r="C583" s="5"/>
      <c r="D583" s="5"/>
      <c r="E583" s="5"/>
      <c r="F583" s="5"/>
      <c r="G583" s="5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ht="14.25" customHeight="1">
      <c r="A584" s="4"/>
      <c r="B584" s="4"/>
      <c r="C584" s="5"/>
      <c r="D584" s="5"/>
      <c r="E584" s="5"/>
      <c r="F584" s="5"/>
      <c r="G584" s="5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ht="14.25" customHeight="1">
      <c r="A585" s="4"/>
      <c r="B585" s="4"/>
      <c r="C585" s="5"/>
      <c r="D585" s="5"/>
      <c r="E585" s="5"/>
      <c r="F585" s="5"/>
      <c r="G585" s="5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ht="14.25" customHeight="1">
      <c r="A586" s="4"/>
      <c r="B586" s="4"/>
      <c r="C586" s="5"/>
      <c r="D586" s="5"/>
      <c r="E586" s="5"/>
      <c r="F586" s="5"/>
      <c r="G586" s="5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ht="14.25" customHeight="1">
      <c r="A587" s="4"/>
      <c r="B587" s="4"/>
      <c r="C587" s="5"/>
      <c r="D587" s="5"/>
      <c r="E587" s="5"/>
      <c r="F587" s="5"/>
      <c r="G587" s="5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ht="14.25" customHeight="1">
      <c r="A588" s="4"/>
      <c r="B588" s="4"/>
      <c r="C588" s="5"/>
      <c r="D588" s="5"/>
      <c r="E588" s="5"/>
      <c r="F588" s="5"/>
      <c r="G588" s="5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ht="14.25" customHeight="1">
      <c r="A589" s="4"/>
      <c r="B589" s="4"/>
      <c r="C589" s="5"/>
      <c r="D589" s="5"/>
      <c r="E589" s="5"/>
      <c r="F589" s="5"/>
      <c r="G589" s="5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ht="14.25" customHeight="1">
      <c r="A590" s="4"/>
      <c r="B590" s="4"/>
      <c r="C590" s="5"/>
      <c r="D590" s="5"/>
      <c r="E590" s="5"/>
      <c r="F590" s="5"/>
      <c r="G590" s="5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ht="14.25" customHeight="1">
      <c r="A591" s="4"/>
      <c r="B591" s="4"/>
      <c r="C591" s="5"/>
      <c r="D591" s="5"/>
      <c r="E591" s="5"/>
      <c r="F591" s="5"/>
      <c r="G591" s="5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ht="14.25" customHeight="1">
      <c r="A592" s="4"/>
      <c r="B592" s="4"/>
      <c r="C592" s="5"/>
      <c r="D592" s="5"/>
      <c r="E592" s="5"/>
      <c r="F592" s="5"/>
      <c r="G592" s="5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ht="14.25" customHeight="1">
      <c r="A593" s="4"/>
      <c r="B593" s="4"/>
      <c r="C593" s="5"/>
      <c r="D593" s="5"/>
      <c r="E593" s="5"/>
      <c r="F593" s="5"/>
      <c r="G593" s="5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ht="14.25" customHeight="1">
      <c r="A594" s="4"/>
      <c r="B594" s="4"/>
      <c r="C594" s="5"/>
      <c r="D594" s="5"/>
      <c r="E594" s="5"/>
      <c r="F594" s="5"/>
      <c r="G594" s="5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ht="14.25" customHeight="1">
      <c r="A595" s="4"/>
      <c r="B595" s="4"/>
      <c r="C595" s="5"/>
      <c r="D595" s="5"/>
      <c r="E595" s="5"/>
      <c r="F595" s="5"/>
      <c r="G595" s="5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ht="14.25" customHeight="1">
      <c r="A596" s="4"/>
      <c r="B596" s="4"/>
      <c r="C596" s="5"/>
      <c r="D596" s="5"/>
      <c r="E596" s="5"/>
      <c r="F596" s="5"/>
      <c r="G596" s="5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ht="14.25" customHeight="1">
      <c r="A597" s="4"/>
      <c r="B597" s="4"/>
      <c r="C597" s="5"/>
      <c r="D597" s="5"/>
      <c r="E597" s="5"/>
      <c r="F597" s="5"/>
      <c r="G597" s="5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ht="14.25" customHeight="1">
      <c r="A598" s="4"/>
      <c r="B598" s="4"/>
      <c r="C598" s="5"/>
      <c r="D598" s="5"/>
      <c r="E598" s="5"/>
      <c r="F598" s="5"/>
      <c r="G598" s="5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ht="14.25" customHeight="1">
      <c r="A599" s="4"/>
      <c r="B599" s="4"/>
      <c r="C599" s="5"/>
      <c r="D599" s="5"/>
      <c r="E599" s="5"/>
      <c r="F599" s="5"/>
      <c r="G599" s="5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ht="14.25" customHeight="1">
      <c r="A600" s="4"/>
      <c r="B600" s="4"/>
      <c r="C600" s="5"/>
      <c r="D600" s="5"/>
      <c r="E600" s="5"/>
      <c r="F600" s="5"/>
      <c r="G600" s="5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ht="14.25" customHeight="1">
      <c r="A601" s="4"/>
      <c r="B601" s="4"/>
      <c r="C601" s="5"/>
      <c r="D601" s="5"/>
      <c r="E601" s="5"/>
      <c r="F601" s="5"/>
      <c r="G601" s="5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ht="14.25" customHeight="1">
      <c r="A602" s="4"/>
      <c r="B602" s="4"/>
      <c r="C602" s="5"/>
      <c r="D602" s="5"/>
      <c r="E602" s="5"/>
      <c r="F602" s="5"/>
      <c r="G602" s="5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ht="14.25" customHeight="1">
      <c r="A603" s="4"/>
      <c r="B603" s="4"/>
      <c r="C603" s="5"/>
      <c r="D603" s="5"/>
      <c r="E603" s="5"/>
      <c r="F603" s="5"/>
      <c r="G603" s="5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ht="14.25" customHeight="1">
      <c r="A604" s="4"/>
      <c r="B604" s="4"/>
      <c r="C604" s="5"/>
      <c r="D604" s="5"/>
      <c r="E604" s="5"/>
      <c r="F604" s="5"/>
      <c r="G604" s="5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ht="14.25" customHeight="1">
      <c r="A605" s="4"/>
      <c r="B605" s="4"/>
      <c r="C605" s="5"/>
      <c r="D605" s="5"/>
      <c r="E605" s="5"/>
      <c r="F605" s="5"/>
      <c r="G605" s="5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ht="14.25" customHeight="1">
      <c r="A606" s="4"/>
      <c r="B606" s="4"/>
      <c r="C606" s="5"/>
      <c r="D606" s="5"/>
      <c r="E606" s="5"/>
      <c r="F606" s="5"/>
      <c r="G606" s="5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ht="14.25" customHeight="1">
      <c r="A607" s="4"/>
      <c r="B607" s="4"/>
      <c r="C607" s="5"/>
      <c r="D607" s="5"/>
      <c r="E607" s="5"/>
      <c r="F607" s="5"/>
      <c r="G607" s="5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ht="14.25" customHeight="1">
      <c r="A608" s="4"/>
      <c r="B608" s="4"/>
      <c r="C608" s="5"/>
      <c r="D608" s="5"/>
      <c r="E608" s="5"/>
      <c r="F608" s="5"/>
      <c r="G608" s="5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ht="14.25" customHeight="1">
      <c r="A609" s="4"/>
      <c r="B609" s="4"/>
      <c r="C609" s="5"/>
      <c r="D609" s="5"/>
      <c r="E609" s="5"/>
      <c r="F609" s="5"/>
      <c r="G609" s="5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ht="14.25" customHeight="1">
      <c r="A610" s="4"/>
      <c r="B610" s="4"/>
      <c r="C610" s="5"/>
      <c r="D610" s="5"/>
      <c r="E610" s="5"/>
      <c r="F610" s="5"/>
      <c r="G610" s="5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ht="14.25" customHeight="1">
      <c r="A611" s="4"/>
      <c r="B611" s="4"/>
      <c r="C611" s="5"/>
      <c r="D611" s="5"/>
      <c r="E611" s="5"/>
      <c r="F611" s="5"/>
      <c r="G611" s="5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ht="14.25" customHeight="1">
      <c r="A612" s="4"/>
      <c r="B612" s="4"/>
      <c r="C612" s="5"/>
      <c r="D612" s="5"/>
      <c r="E612" s="5"/>
      <c r="F612" s="5"/>
      <c r="G612" s="5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ht="14.25" customHeight="1">
      <c r="A613" s="4"/>
      <c r="B613" s="4"/>
      <c r="C613" s="5"/>
      <c r="D613" s="5"/>
      <c r="E613" s="5"/>
      <c r="F613" s="5"/>
      <c r="G613" s="5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ht="14.25" customHeight="1">
      <c r="A614" s="4"/>
      <c r="B614" s="4"/>
      <c r="C614" s="5"/>
      <c r="D614" s="5"/>
      <c r="E614" s="5"/>
      <c r="F614" s="5"/>
      <c r="G614" s="5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ht="14.25" customHeight="1">
      <c r="A615" s="4"/>
      <c r="B615" s="4"/>
      <c r="C615" s="5"/>
      <c r="D615" s="5"/>
      <c r="E615" s="5"/>
      <c r="F615" s="5"/>
      <c r="G615" s="5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ht="14.25" customHeight="1">
      <c r="A616" s="4"/>
      <c r="B616" s="4"/>
      <c r="C616" s="5"/>
      <c r="D616" s="5"/>
      <c r="E616" s="5"/>
      <c r="F616" s="5"/>
      <c r="G616" s="5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ht="14.25" customHeight="1">
      <c r="A617" s="4"/>
      <c r="B617" s="4"/>
      <c r="C617" s="5"/>
      <c r="D617" s="5"/>
      <c r="E617" s="5"/>
      <c r="F617" s="5"/>
      <c r="G617" s="5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ht="14.25" customHeight="1">
      <c r="A618" s="4"/>
      <c r="B618" s="4"/>
      <c r="C618" s="5"/>
      <c r="D618" s="5"/>
      <c r="E618" s="5"/>
      <c r="F618" s="5"/>
      <c r="G618" s="5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ht="14.25" customHeight="1">
      <c r="A619" s="4"/>
      <c r="B619" s="4"/>
      <c r="C619" s="5"/>
      <c r="D619" s="5"/>
      <c r="E619" s="5"/>
      <c r="F619" s="5"/>
      <c r="G619" s="5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ht="14.25" customHeight="1">
      <c r="A620" s="4"/>
      <c r="B620" s="4"/>
      <c r="C620" s="5"/>
      <c r="D620" s="5"/>
      <c r="E620" s="5"/>
      <c r="F620" s="5"/>
      <c r="G620" s="5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ht="14.25" customHeight="1">
      <c r="A621" s="4"/>
      <c r="B621" s="4"/>
      <c r="C621" s="5"/>
      <c r="D621" s="5"/>
      <c r="E621" s="5"/>
      <c r="F621" s="5"/>
      <c r="G621" s="5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ht="14.25" customHeight="1">
      <c r="A622" s="4"/>
      <c r="B622" s="4"/>
      <c r="C622" s="5"/>
      <c r="D622" s="5"/>
      <c r="E622" s="5"/>
      <c r="F622" s="5"/>
      <c r="G622" s="5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ht="14.25" customHeight="1">
      <c r="A623" s="4"/>
      <c r="B623" s="4"/>
      <c r="C623" s="5"/>
      <c r="D623" s="5"/>
      <c r="E623" s="5"/>
      <c r="F623" s="5"/>
      <c r="G623" s="5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ht="14.25" customHeight="1">
      <c r="A624" s="4"/>
      <c r="B624" s="4"/>
      <c r="C624" s="5"/>
      <c r="D624" s="5"/>
      <c r="E624" s="5"/>
      <c r="F624" s="5"/>
      <c r="G624" s="5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ht="14.25" customHeight="1">
      <c r="A625" s="4"/>
      <c r="B625" s="4"/>
      <c r="C625" s="5"/>
      <c r="D625" s="5"/>
      <c r="E625" s="5"/>
      <c r="F625" s="5"/>
      <c r="G625" s="5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ht="14.25" customHeight="1">
      <c r="A626" s="4"/>
      <c r="B626" s="4"/>
      <c r="C626" s="5"/>
      <c r="D626" s="5"/>
      <c r="E626" s="5"/>
      <c r="F626" s="5"/>
      <c r="G626" s="5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ht="14.25" customHeight="1">
      <c r="A627" s="4"/>
      <c r="B627" s="4"/>
      <c r="C627" s="5"/>
      <c r="D627" s="5"/>
      <c r="E627" s="5"/>
      <c r="F627" s="5"/>
      <c r="G627" s="5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ht="14.25" customHeight="1">
      <c r="A628" s="4"/>
      <c r="B628" s="4"/>
      <c r="C628" s="5"/>
      <c r="D628" s="5"/>
      <c r="E628" s="5"/>
      <c r="F628" s="5"/>
      <c r="G628" s="5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ht="14.25" customHeight="1">
      <c r="A629" s="4"/>
      <c r="B629" s="4"/>
      <c r="C629" s="5"/>
      <c r="D629" s="5"/>
      <c r="E629" s="5"/>
      <c r="F629" s="5"/>
      <c r="G629" s="5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ht="14.25" customHeight="1">
      <c r="A630" s="4"/>
      <c r="B630" s="4"/>
      <c r="C630" s="5"/>
      <c r="D630" s="5"/>
      <c r="E630" s="5"/>
      <c r="F630" s="5"/>
      <c r="G630" s="5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ht="14.25" customHeight="1">
      <c r="A631" s="4"/>
      <c r="B631" s="4"/>
      <c r="C631" s="5"/>
      <c r="D631" s="5"/>
      <c r="E631" s="5"/>
      <c r="F631" s="5"/>
      <c r="G631" s="5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ht="14.25" customHeight="1">
      <c r="A632" s="4"/>
      <c r="B632" s="4"/>
      <c r="C632" s="5"/>
      <c r="D632" s="5"/>
      <c r="E632" s="5"/>
      <c r="F632" s="5"/>
      <c r="G632" s="5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ht="14.25" customHeight="1">
      <c r="A633" s="4"/>
      <c r="B633" s="4"/>
      <c r="C633" s="5"/>
      <c r="D633" s="5"/>
      <c r="E633" s="5"/>
      <c r="F633" s="5"/>
      <c r="G633" s="5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ht="14.25" customHeight="1">
      <c r="A634" s="4"/>
      <c r="B634" s="4"/>
      <c r="C634" s="5"/>
      <c r="D634" s="5"/>
      <c r="E634" s="5"/>
      <c r="F634" s="5"/>
      <c r="G634" s="5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ht="14.25" customHeight="1">
      <c r="A635" s="4"/>
      <c r="B635" s="4"/>
      <c r="C635" s="5"/>
      <c r="D635" s="5"/>
      <c r="E635" s="5"/>
      <c r="F635" s="5"/>
      <c r="G635" s="5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ht="14.25" customHeight="1">
      <c r="A636" s="4"/>
      <c r="B636" s="4"/>
      <c r="C636" s="5"/>
      <c r="D636" s="5"/>
      <c r="E636" s="5"/>
      <c r="F636" s="5"/>
      <c r="G636" s="5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ht="14.25" customHeight="1">
      <c r="A637" s="4"/>
      <c r="B637" s="4"/>
      <c r="C637" s="5"/>
      <c r="D637" s="5"/>
      <c r="E637" s="5"/>
      <c r="F637" s="5"/>
      <c r="G637" s="5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ht="14.25" customHeight="1">
      <c r="A638" s="4"/>
      <c r="B638" s="4"/>
      <c r="C638" s="5"/>
      <c r="D638" s="5"/>
      <c r="E638" s="5"/>
      <c r="F638" s="5"/>
      <c r="G638" s="5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ht="14.25" customHeight="1">
      <c r="A639" s="4"/>
      <c r="B639" s="4"/>
      <c r="C639" s="5"/>
      <c r="D639" s="5"/>
      <c r="E639" s="5"/>
      <c r="F639" s="5"/>
      <c r="G639" s="5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ht="14.25" customHeight="1">
      <c r="A640" s="4"/>
      <c r="B640" s="4"/>
      <c r="C640" s="5"/>
      <c r="D640" s="5"/>
      <c r="E640" s="5"/>
      <c r="F640" s="5"/>
      <c r="G640" s="5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ht="14.25" customHeight="1">
      <c r="A641" s="4"/>
      <c r="B641" s="4"/>
      <c r="C641" s="5"/>
      <c r="D641" s="5"/>
      <c r="E641" s="5"/>
      <c r="F641" s="5"/>
      <c r="G641" s="5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ht="14.25" customHeight="1">
      <c r="A642" s="4"/>
      <c r="B642" s="4"/>
      <c r="C642" s="5"/>
      <c r="D642" s="5"/>
      <c r="E642" s="5"/>
      <c r="F642" s="5"/>
      <c r="G642" s="5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ht="14.25" customHeight="1">
      <c r="A643" s="4"/>
      <c r="B643" s="4"/>
      <c r="C643" s="5"/>
      <c r="D643" s="5"/>
      <c r="E643" s="5"/>
      <c r="F643" s="5"/>
      <c r="G643" s="5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ht="14.25" customHeight="1">
      <c r="A644" s="4"/>
      <c r="B644" s="4"/>
      <c r="C644" s="5"/>
      <c r="D644" s="5"/>
      <c r="E644" s="5"/>
      <c r="F644" s="5"/>
      <c r="G644" s="5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ht="14.25" customHeight="1">
      <c r="A645" s="4"/>
      <c r="B645" s="4"/>
      <c r="C645" s="5"/>
      <c r="D645" s="5"/>
      <c r="E645" s="5"/>
      <c r="F645" s="5"/>
      <c r="G645" s="5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ht="14.25" customHeight="1">
      <c r="A646" s="4"/>
      <c r="B646" s="4"/>
      <c r="C646" s="5"/>
      <c r="D646" s="5"/>
      <c r="E646" s="5"/>
      <c r="F646" s="5"/>
      <c r="G646" s="5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ht="14.25" customHeight="1">
      <c r="A647" s="4"/>
      <c r="B647" s="4"/>
      <c r="C647" s="5"/>
      <c r="D647" s="5"/>
      <c r="E647" s="5"/>
      <c r="F647" s="5"/>
      <c r="G647" s="5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ht="14.25" customHeight="1">
      <c r="A648" s="4"/>
      <c r="B648" s="4"/>
      <c r="C648" s="5"/>
      <c r="D648" s="5"/>
      <c r="E648" s="5"/>
      <c r="F648" s="5"/>
      <c r="G648" s="5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ht="14.25" customHeight="1">
      <c r="A649" s="4"/>
      <c r="B649" s="4"/>
      <c r="C649" s="5"/>
      <c r="D649" s="5"/>
      <c r="E649" s="5"/>
      <c r="F649" s="5"/>
      <c r="G649" s="5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ht="14.25" customHeight="1">
      <c r="A650" s="4"/>
      <c r="B650" s="4"/>
      <c r="C650" s="5"/>
      <c r="D650" s="5"/>
      <c r="E650" s="5"/>
      <c r="F650" s="5"/>
      <c r="G650" s="5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ht="14.25" customHeight="1">
      <c r="A651" s="4"/>
      <c r="B651" s="4"/>
      <c r="C651" s="5"/>
      <c r="D651" s="5"/>
      <c r="E651" s="5"/>
      <c r="F651" s="5"/>
      <c r="G651" s="5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ht="14.25" customHeight="1">
      <c r="A652" s="4"/>
      <c r="B652" s="4"/>
      <c r="C652" s="5"/>
      <c r="D652" s="5"/>
      <c r="E652" s="5"/>
      <c r="F652" s="5"/>
      <c r="G652" s="5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ht="14.25" customHeight="1">
      <c r="A653" s="4"/>
      <c r="B653" s="4"/>
      <c r="C653" s="5"/>
      <c r="D653" s="5"/>
      <c r="E653" s="5"/>
      <c r="F653" s="5"/>
      <c r="G653" s="5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ht="14.25" customHeight="1">
      <c r="A654" s="4"/>
      <c r="B654" s="4"/>
      <c r="C654" s="5"/>
      <c r="D654" s="5"/>
      <c r="E654" s="5"/>
      <c r="F654" s="5"/>
      <c r="G654" s="5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ht="14.25" customHeight="1">
      <c r="A655" s="4"/>
      <c r="B655" s="4"/>
      <c r="C655" s="5"/>
      <c r="D655" s="5"/>
      <c r="E655" s="5"/>
      <c r="F655" s="5"/>
      <c r="G655" s="5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ht="14.25" customHeight="1">
      <c r="A656" s="4"/>
      <c r="B656" s="4"/>
      <c r="C656" s="5"/>
      <c r="D656" s="5"/>
      <c r="E656" s="5"/>
      <c r="F656" s="5"/>
      <c r="G656" s="5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ht="14.25" customHeight="1">
      <c r="A657" s="4"/>
      <c r="B657" s="4"/>
      <c r="C657" s="5"/>
      <c r="D657" s="5"/>
      <c r="E657" s="5"/>
      <c r="F657" s="5"/>
      <c r="G657" s="5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ht="14.25" customHeight="1">
      <c r="A658" s="4"/>
      <c r="B658" s="4"/>
      <c r="C658" s="5"/>
      <c r="D658" s="5"/>
      <c r="E658" s="5"/>
      <c r="F658" s="5"/>
      <c r="G658" s="5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ht="14.25" customHeight="1">
      <c r="A659" s="4"/>
      <c r="B659" s="4"/>
      <c r="C659" s="5"/>
      <c r="D659" s="5"/>
      <c r="E659" s="5"/>
      <c r="F659" s="5"/>
      <c r="G659" s="5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ht="14.25" customHeight="1">
      <c r="A660" s="4"/>
      <c r="B660" s="4"/>
      <c r="C660" s="5"/>
      <c r="D660" s="5"/>
      <c r="E660" s="5"/>
      <c r="F660" s="5"/>
      <c r="G660" s="5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ht="14.25" customHeight="1">
      <c r="A661" s="4"/>
      <c r="B661" s="4"/>
      <c r="C661" s="5"/>
      <c r="D661" s="5"/>
      <c r="E661" s="5"/>
      <c r="F661" s="5"/>
      <c r="G661" s="5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ht="14.25" customHeight="1">
      <c r="A662" s="4"/>
      <c r="B662" s="4"/>
      <c r="C662" s="5"/>
      <c r="D662" s="5"/>
      <c r="E662" s="5"/>
      <c r="F662" s="5"/>
      <c r="G662" s="5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ht="14.25" customHeight="1">
      <c r="A663" s="4"/>
      <c r="B663" s="4"/>
      <c r="C663" s="5"/>
      <c r="D663" s="5"/>
      <c r="E663" s="5"/>
      <c r="F663" s="5"/>
      <c r="G663" s="5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ht="14.25" customHeight="1">
      <c r="A664" s="4"/>
      <c r="B664" s="4"/>
      <c r="C664" s="5"/>
      <c r="D664" s="5"/>
      <c r="E664" s="5"/>
      <c r="F664" s="5"/>
      <c r="G664" s="5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ht="14.25" customHeight="1">
      <c r="A665" s="4"/>
      <c r="B665" s="4"/>
      <c r="C665" s="5"/>
      <c r="D665" s="5"/>
      <c r="E665" s="5"/>
      <c r="F665" s="5"/>
      <c r="G665" s="5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ht="14.25" customHeight="1">
      <c r="A666" s="4"/>
      <c r="B666" s="4"/>
      <c r="C666" s="5"/>
      <c r="D666" s="5"/>
      <c r="E666" s="5"/>
      <c r="F666" s="5"/>
      <c r="G666" s="5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ht="14.25" customHeight="1">
      <c r="A667" s="4"/>
      <c r="B667" s="4"/>
      <c r="C667" s="5"/>
      <c r="D667" s="5"/>
      <c r="E667" s="5"/>
      <c r="F667" s="5"/>
      <c r="G667" s="5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ht="14.25" customHeight="1">
      <c r="A668" s="4"/>
      <c r="B668" s="4"/>
      <c r="C668" s="5"/>
      <c r="D668" s="5"/>
      <c r="E668" s="5"/>
      <c r="F668" s="5"/>
      <c r="G668" s="5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ht="14.25" customHeight="1">
      <c r="A669" s="4"/>
      <c r="B669" s="4"/>
      <c r="C669" s="5"/>
      <c r="D669" s="5"/>
      <c r="E669" s="5"/>
      <c r="F669" s="5"/>
      <c r="G669" s="5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ht="14.25" customHeight="1">
      <c r="A670" s="4"/>
      <c r="B670" s="4"/>
      <c r="C670" s="5"/>
      <c r="D670" s="5"/>
      <c r="E670" s="5"/>
      <c r="F670" s="5"/>
      <c r="G670" s="5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ht="14.25" customHeight="1">
      <c r="A671" s="4"/>
      <c r="B671" s="4"/>
      <c r="C671" s="5"/>
      <c r="D671" s="5"/>
      <c r="E671" s="5"/>
      <c r="F671" s="5"/>
      <c r="G671" s="5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ht="14.25" customHeight="1">
      <c r="A672" s="4"/>
      <c r="B672" s="4"/>
      <c r="C672" s="5"/>
      <c r="D672" s="5"/>
      <c r="E672" s="5"/>
      <c r="F672" s="5"/>
      <c r="G672" s="5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ht="14.25" customHeight="1">
      <c r="A673" s="4"/>
      <c r="B673" s="4"/>
      <c r="C673" s="5"/>
      <c r="D673" s="5"/>
      <c r="E673" s="5"/>
      <c r="F673" s="5"/>
      <c r="G673" s="5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ht="14.25" customHeight="1">
      <c r="A674" s="4"/>
      <c r="B674" s="4"/>
      <c r="C674" s="5"/>
      <c r="D674" s="5"/>
      <c r="E674" s="5"/>
      <c r="F674" s="5"/>
      <c r="G674" s="5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ht="14.25" customHeight="1">
      <c r="A675" s="4"/>
      <c r="B675" s="4"/>
      <c r="C675" s="5"/>
      <c r="D675" s="5"/>
      <c r="E675" s="5"/>
      <c r="F675" s="5"/>
      <c r="G675" s="5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ht="14.25" customHeight="1">
      <c r="A676" s="4"/>
      <c r="B676" s="4"/>
      <c r="C676" s="5"/>
      <c r="D676" s="5"/>
      <c r="E676" s="5"/>
      <c r="F676" s="5"/>
      <c r="G676" s="5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ht="14.25" customHeight="1">
      <c r="A677" s="4"/>
      <c r="B677" s="4"/>
      <c r="C677" s="5"/>
      <c r="D677" s="5"/>
      <c r="E677" s="5"/>
      <c r="F677" s="5"/>
      <c r="G677" s="5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ht="14.25" customHeight="1">
      <c r="A678" s="4"/>
      <c r="B678" s="4"/>
      <c r="C678" s="5"/>
      <c r="D678" s="5"/>
      <c r="E678" s="5"/>
      <c r="F678" s="5"/>
      <c r="G678" s="5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ht="14.25" customHeight="1">
      <c r="A679" s="4"/>
      <c r="B679" s="4"/>
      <c r="C679" s="5"/>
      <c r="D679" s="5"/>
      <c r="E679" s="5"/>
      <c r="F679" s="5"/>
      <c r="G679" s="5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ht="14.25" customHeight="1">
      <c r="A680" s="4"/>
      <c r="B680" s="4"/>
      <c r="C680" s="5"/>
      <c r="D680" s="5"/>
      <c r="E680" s="5"/>
      <c r="F680" s="5"/>
      <c r="G680" s="5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ht="14.25" customHeight="1">
      <c r="A681" s="4"/>
      <c r="B681" s="4"/>
      <c r="C681" s="5"/>
      <c r="D681" s="5"/>
      <c r="E681" s="5"/>
      <c r="F681" s="5"/>
      <c r="G681" s="5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ht="14.25" customHeight="1">
      <c r="A682" s="4"/>
      <c r="B682" s="4"/>
      <c r="C682" s="5"/>
      <c r="D682" s="5"/>
      <c r="E682" s="5"/>
      <c r="F682" s="5"/>
      <c r="G682" s="5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ht="14.25" customHeight="1">
      <c r="A683" s="4"/>
      <c r="B683" s="4"/>
      <c r="C683" s="5"/>
      <c r="D683" s="5"/>
      <c r="E683" s="5"/>
      <c r="F683" s="5"/>
      <c r="G683" s="5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ht="14.25" customHeight="1">
      <c r="A684" s="4"/>
      <c r="B684" s="4"/>
      <c r="C684" s="5"/>
      <c r="D684" s="5"/>
      <c r="E684" s="5"/>
      <c r="F684" s="5"/>
      <c r="G684" s="5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ht="14.25" customHeight="1">
      <c r="A685" s="4"/>
      <c r="B685" s="4"/>
      <c r="C685" s="5"/>
      <c r="D685" s="5"/>
      <c r="E685" s="5"/>
      <c r="F685" s="5"/>
      <c r="G685" s="5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ht="14.25" customHeight="1">
      <c r="A686" s="4"/>
      <c r="B686" s="4"/>
      <c r="C686" s="5"/>
      <c r="D686" s="5"/>
      <c r="E686" s="5"/>
      <c r="F686" s="5"/>
      <c r="G686" s="5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ht="14.25" customHeight="1">
      <c r="A687" s="4"/>
      <c r="B687" s="4"/>
      <c r="C687" s="5"/>
      <c r="D687" s="5"/>
      <c r="E687" s="5"/>
      <c r="F687" s="5"/>
      <c r="G687" s="5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ht="14.25" customHeight="1">
      <c r="A688" s="4"/>
      <c r="B688" s="4"/>
      <c r="C688" s="5"/>
      <c r="D688" s="5"/>
      <c r="E688" s="5"/>
      <c r="F688" s="5"/>
      <c r="G688" s="5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ht="14.25" customHeight="1">
      <c r="A689" s="4"/>
      <c r="B689" s="4"/>
      <c r="C689" s="5"/>
      <c r="D689" s="5"/>
      <c r="E689" s="5"/>
      <c r="F689" s="5"/>
      <c r="G689" s="5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ht="14.25" customHeight="1">
      <c r="A690" s="4"/>
      <c r="B690" s="4"/>
      <c r="C690" s="5"/>
      <c r="D690" s="5"/>
      <c r="E690" s="5"/>
      <c r="F690" s="5"/>
      <c r="G690" s="5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ht="14.25" customHeight="1">
      <c r="A691" s="4"/>
      <c r="B691" s="4"/>
      <c r="C691" s="5"/>
      <c r="D691" s="5"/>
      <c r="E691" s="5"/>
      <c r="F691" s="5"/>
      <c r="G691" s="5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ht="14.25" customHeight="1">
      <c r="A692" s="4"/>
      <c r="B692" s="4"/>
      <c r="C692" s="5"/>
      <c r="D692" s="5"/>
      <c r="E692" s="5"/>
      <c r="F692" s="5"/>
      <c r="G692" s="5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ht="14.25" customHeight="1">
      <c r="A693" s="4"/>
      <c r="B693" s="4"/>
      <c r="C693" s="5"/>
      <c r="D693" s="5"/>
      <c r="E693" s="5"/>
      <c r="F693" s="5"/>
      <c r="G693" s="5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ht="14.25" customHeight="1">
      <c r="A694" s="4"/>
      <c r="B694" s="4"/>
      <c r="C694" s="5"/>
      <c r="D694" s="5"/>
      <c r="E694" s="5"/>
      <c r="F694" s="5"/>
      <c r="G694" s="5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ht="14.25" customHeight="1">
      <c r="A695" s="4"/>
      <c r="B695" s="4"/>
      <c r="C695" s="5"/>
      <c r="D695" s="5"/>
      <c r="E695" s="5"/>
      <c r="F695" s="5"/>
      <c r="G695" s="5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ht="14.25" customHeight="1">
      <c r="A696" s="4"/>
      <c r="B696" s="4"/>
      <c r="C696" s="5"/>
      <c r="D696" s="5"/>
      <c r="E696" s="5"/>
      <c r="F696" s="5"/>
      <c r="G696" s="5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ht="14.25" customHeight="1">
      <c r="A697" s="4"/>
      <c r="B697" s="4"/>
      <c r="C697" s="5"/>
      <c r="D697" s="5"/>
      <c r="E697" s="5"/>
      <c r="F697" s="5"/>
      <c r="G697" s="5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ht="14.25" customHeight="1">
      <c r="A698" s="4"/>
      <c r="B698" s="4"/>
      <c r="C698" s="5"/>
      <c r="D698" s="5"/>
      <c r="E698" s="5"/>
      <c r="F698" s="5"/>
      <c r="G698" s="5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ht="14.25" customHeight="1">
      <c r="A699" s="4"/>
      <c r="B699" s="4"/>
      <c r="C699" s="5"/>
      <c r="D699" s="5"/>
      <c r="E699" s="5"/>
      <c r="F699" s="5"/>
      <c r="G699" s="5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ht="14.25" customHeight="1">
      <c r="A700" s="4"/>
      <c r="B700" s="4"/>
      <c r="C700" s="5"/>
      <c r="D700" s="5"/>
      <c r="E700" s="5"/>
      <c r="F700" s="5"/>
      <c r="G700" s="5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ht="14.25" customHeight="1">
      <c r="A701" s="4"/>
      <c r="B701" s="4"/>
      <c r="C701" s="5"/>
      <c r="D701" s="5"/>
      <c r="E701" s="5"/>
      <c r="F701" s="5"/>
      <c r="G701" s="5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ht="14.25" customHeight="1">
      <c r="A702" s="4"/>
      <c r="B702" s="4"/>
      <c r="C702" s="5"/>
      <c r="D702" s="5"/>
      <c r="E702" s="5"/>
      <c r="F702" s="5"/>
      <c r="G702" s="5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ht="14.25" customHeight="1">
      <c r="A703" s="4"/>
      <c r="B703" s="4"/>
      <c r="C703" s="5"/>
      <c r="D703" s="5"/>
      <c r="E703" s="5"/>
      <c r="F703" s="5"/>
      <c r="G703" s="5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ht="14.25" customHeight="1">
      <c r="A704" s="4"/>
      <c r="B704" s="4"/>
      <c r="C704" s="5"/>
      <c r="D704" s="5"/>
      <c r="E704" s="5"/>
      <c r="F704" s="5"/>
      <c r="G704" s="5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ht="14.25" customHeight="1">
      <c r="A705" s="4"/>
      <c r="B705" s="4"/>
      <c r="C705" s="5"/>
      <c r="D705" s="5"/>
      <c r="E705" s="5"/>
      <c r="F705" s="5"/>
      <c r="G705" s="5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ht="14.25" customHeight="1">
      <c r="A706" s="4"/>
      <c r="B706" s="4"/>
      <c r="C706" s="5"/>
      <c r="D706" s="5"/>
      <c r="E706" s="5"/>
      <c r="F706" s="5"/>
      <c r="G706" s="5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ht="14.25" customHeight="1">
      <c r="A707" s="4"/>
      <c r="B707" s="4"/>
      <c r="C707" s="5"/>
      <c r="D707" s="5"/>
      <c r="E707" s="5"/>
      <c r="F707" s="5"/>
      <c r="G707" s="5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ht="14.25" customHeight="1">
      <c r="A708" s="4"/>
      <c r="B708" s="4"/>
      <c r="C708" s="5"/>
      <c r="D708" s="5"/>
      <c r="E708" s="5"/>
      <c r="F708" s="5"/>
      <c r="G708" s="5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ht="14.25" customHeight="1">
      <c r="A709" s="4"/>
      <c r="B709" s="4"/>
      <c r="C709" s="5"/>
      <c r="D709" s="5"/>
      <c r="E709" s="5"/>
      <c r="F709" s="5"/>
      <c r="G709" s="5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ht="14.25" customHeight="1">
      <c r="A710" s="4"/>
      <c r="B710" s="4"/>
      <c r="C710" s="5"/>
      <c r="D710" s="5"/>
      <c r="E710" s="5"/>
      <c r="F710" s="5"/>
      <c r="G710" s="5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ht="14.25" customHeight="1">
      <c r="A711" s="4"/>
      <c r="B711" s="4"/>
      <c r="C711" s="5"/>
      <c r="D711" s="5"/>
      <c r="E711" s="5"/>
      <c r="F711" s="5"/>
      <c r="G711" s="5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ht="14.25" customHeight="1">
      <c r="A712" s="4"/>
      <c r="B712" s="4"/>
      <c r="C712" s="5"/>
      <c r="D712" s="5"/>
      <c r="E712" s="5"/>
      <c r="F712" s="5"/>
      <c r="G712" s="5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ht="14.25" customHeight="1">
      <c r="A713" s="4"/>
      <c r="B713" s="4"/>
      <c r="C713" s="5"/>
      <c r="D713" s="5"/>
      <c r="E713" s="5"/>
      <c r="F713" s="5"/>
      <c r="G713" s="5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ht="14.25" customHeight="1">
      <c r="A714" s="4"/>
      <c r="B714" s="4"/>
      <c r="C714" s="5"/>
      <c r="D714" s="5"/>
      <c r="E714" s="5"/>
      <c r="F714" s="5"/>
      <c r="G714" s="5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ht="14.25" customHeight="1">
      <c r="A715" s="4"/>
      <c r="B715" s="4"/>
      <c r="C715" s="5"/>
      <c r="D715" s="5"/>
      <c r="E715" s="5"/>
      <c r="F715" s="5"/>
      <c r="G715" s="5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ht="14.25" customHeight="1">
      <c r="A716" s="4"/>
      <c r="B716" s="4"/>
      <c r="C716" s="5"/>
      <c r="D716" s="5"/>
      <c r="E716" s="5"/>
      <c r="F716" s="5"/>
      <c r="G716" s="5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ht="14.25" customHeight="1">
      <c r="A717" s="4"/>
      <c r="B717" s="4"/>
      <c r="C717" s="5"/>
      <c r="D717" s="5"/>
      <c r="E717" s="5"/>
      <c r="F717" s="5"/>
      <c r="G717" s="5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ht="14.25" customHeight="1">
      <c r="A718" s="4"/>
      <c r="B718" s="4"/>
      <c r="C718" s="5"/>
      <c r="D718" s="5"/>
      <c r="E718" s="5"/>
      <c r="F718" s="5"/>
      <c r="G718" s="5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ht="14.25" customHeight="1">
      <c r="A719" s="4"/>
      <c r="B719" s="4"/>
      <c r="C719" s="5"/>
      <c r="D719" s="5"/>
      <c r="E719" s="5"/>
      <c r="F719" s="5"/>
      <c r="G719" s="5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ht="14.25" customHeight="1">
      <c r="A720" s="4"/>
      <c r="B720" s="4"/>
      <c r="C720" s="5"/>
      <c r="D720" s="5"/>
      <c r="E720" s="5"/>
      <c r="F720" s="5"/>
      <c r="G720" s="5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ht="14.25" customHeight="1">
      <c r="A721" s="4"/>
      <c r="B721" s="4"/>
      <c r="C721" s="5"/>
      <c r="D721" s="5"/>
      <c r="E721" s="5"/>
      <c r="F721" s="5"/>
      <c r="G721" s="5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ht="14.25" customHeight="1">
      <c r="A722" s="4"/>
      <c r="B722" s="4"/>
      <c r="C722" s="5"/>
      <c r="D722" s="5"/>
      <c r="E722" s="5"/>
      <c r="F722" s="5"/>
      <c r="G722" s="5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ht="14.25" customHeight="1">
      <c r="A723" s="4"/>
      <c r="B723" s="4"/>
      <c r="C723" s="5"/>
      <c r="D723" s="5"/>
      <c r="E723" s="5"/>
      <c r="F723" s="5"/>
      <c r="G723" s="5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ht="14.25" customHeight="1">
      <c r="A724" s="4"/>
      <c r="B724" s="4"/>
      <c r="C724" s="5"/>
      <c r="D724" s="5"/>
      <c r="E724" s="5"/>
      <c r="F724" s="5"/>
      <c r="G724" s="5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ht="14.25" customHeight="1">
      <c r="A725" s="4"/>
      <c r="B725" s="4"/>
      <c r="C725" s="5"/>
      <c r="D725" s="5"/>
      <c r="E725" s="5"/>
      <c r="F725" s="5"/>
      <c r="G725" s="5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ht="14.25" customHeight="1">
      <c r="A726" s="4"/>
      <c r="B726" s="4"/>
      <c r="C726" s="5"/>
      <c r="D726" s="5"/>
      <c r="E726" s="5"/>
      <c r="F726" s="5"/>
      <c r="G726" s="5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ht="14.25" customHeight="1">
      <c r="A727" s="4"/>
      <c r="B727" s="4"/>
      <c r="C727" s="5"/>
      <c r="D727" s="5"/>
      <c r="E727" s="5"/>
      <c r="F727" s="5"/>
      <c r="G727" s="5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ht="14.25" customHeight="1">
      <c r="A728" s="4"/>
      <c r="B728" s="4"/>
      <c r="C728" s="5"/>
      <c r="D728" s="5"/>
      <c r="E728" s="5"/>
      <c r="F728" s="5"/>
      <c r="G728" s="5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ht="14.25" customHeight="1">
      <c r="A729" s="4"/>
      <c r="B729" s="4"/>
      <c r="C729" s="5"/>
      <c r="D729" s="5"/>
      <c r="E729" s="5"/>
      <c r="F729" s="5"/>
      <c r="G729" s="5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ht="14.25" customHeight="1">
      <c r="A730" s="4"/>
      <c r="B730" s="4"/>
      <c r="C730" s="5"/>
      <c r="D730" s="5"/>
      <c r="E730" s="5"/>
      <c r="F730" s="5"/>
      <c r="G730" s="5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ht="14.25" customHeight="1">
      <c r="A731" s="4"/>
      <c r="B731" s="4"/>
      <c r="C731" s="5"/>
      <c r="D731" s="5"/>
      <c r="E731" s="5"/>
      <c r="F731" s="5"/>
      <c r="G731" s="5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ht="14.25" customHeight="1">
      <c r="A732" s="4"/>
      <c r="B732" s="4"/>
      <c r="C732" s="5"/>
      <c r="D732" s="5"/>
      <c r="E732" s="5"/>
      <c r="F732" s="5"/>
      <c r="G732" s="5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ht="14.25" customHeight="1">
      <c r="A733" s="4"/>
      <c r="B733" s="4"/>
      <c r="C733" s="5"/>
      <c r="D733" s="5"/>
      <c r="E733" s="5"/>
      <c r="F733" s="5"/>
      <c r="G733" s="5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ht="14.25" customHeight="1">
      <c r="A734" s="4"/>
      <c r="B734" s="4"/>
      <c r="C734" s="5"/>
      <c r="D734" s="5"/>
      <c r="E734" s="5"/>
      <c r="F734" s="5"/>
      <c r="G734" s="5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ht="14.25" customHeight="1">
      <c r="A735" s="4"/>
      <c r="B735" s="4"/>
      <c r="C735" s="5"/>
      <c r="D735" s="5"/>
      <c r="E735" s="5"/>
      <c r="F735" s="5"/>
      <c r="G735" s="5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ht="14.25" customHeight="1">
      <c r="A736" s="4"/>
      <c r="B736" s="4"/>
      <c r="C736" s="5"/>
      <c r="D736" s="5"/>
      <c r="E736" s="5"/>
      <c r="F736" s="5"/>
      <c r="G736" s="5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ht="14.25" customHeight="1">
      <c r="A737" s="4"/>
      <c r="B737" s="4"/>
      <c r="C737" s="5"/>
      <c r="D737" s="5"/>
      <c r="E737" s="5"/>
      <c r="F737" s="5"/>
      <c r="G737" s="5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ht="14.25" customHeight="1">
      <c r="A738" s="4"/>
      <c r="B738" s="4"/>
      <c r="C738" s="5"/>
      <c r="D738" s="5"/>
      <c r="E738" s="5"/>
      <c r="F738" s="5"/>
      <c r="G738" s="5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ht="14.25" customHeight="1">
      <c r="A739" s="4"/>
      <c r="B739" s="4"/>
      <c r="C739" s="5"/>
      <c r="D739" s="5"/>
      <c r="E739" s="5"/>
      <c r="F739" s="5"/>
      <c r="G739" s="5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ht="14.25" customHeight="1">
      <c r="A740" s="4"/>
      <c r="B740" s="4"/>
      <c r="C740" s="5"/>
      <c r="D740" s="5"/>
      <c r="E740" s="5"/>
      <c r="F740" s="5"/>
      <c r="G740" s="5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ht="14.25" customHeight="1">
      <c r="A741" s="4"/>
      <c r="B741" s="4"/>
      <c r="C741" s="5"/>
      <c r="D741" s="5"/>
      <c r="E741" s="5"/>
      <c r="F741" s="5"/>
      <c r="G741" s="5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ht="14.25" customHeight="1">
      <c r="A742" s="4"/>
      <c r="B742" s="4"/>
      <c r="C742" s="5"/>
      <c r="D742" s="5"/>
      <c r="E742" s="5"/>
      <c r="F742" s="5"/>
      <c r="G742" s="5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ht="14.25" customHeight="1">
      <c r="A743" s="4"/>
      <c r="B743" s="4"/>
      <c r="C743" s="5"/>
      <c r="D743" s="5"/>
      <c r="E743" s="5"/>
      <c r="F743" s="5"/>
      <c r="G743" s="5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ht="14.25" customHeight="1">
      <c r="A744" s="4"/>
      <c r="B744" s="4"/>
      <c r="C744" s="5"/>
      <c r="D744" s="5"/>
      <c r="E744" s="5"/>
      <c r="F744" s="5"/>
      <c r="G744" s="5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ht="14.25" customHeight="1">
      <c r="A745" s="4"/>
      <c r="B745" s="4"/>
      <c r="C745" s="5"/>
      <c r="D745" s="5"/>
      <c r="E745" s="5"/>
      <c r="F745" s="5"/>
      <c r="G745" s="5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ht="14.25" customHeight="1">
      <c r="A746" s="4"/>
      <c r="B746" s="4"/>
      <c r="C746" s="5"/>
      <c r="D746" s="5"/>
      <c r="E746" s="5"/>
      <c r="F746" s="5"/>
      <c r="G746" s="5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ht="14.25" customHeight="1">
      <c r="A747" s="4"/>
      <c r="B747" s="4"/>
      <c r="C747" s="5"/>
      <c r="D747" s="5"/>
      <c r="E747" s="5"/>
      <c r="F747" s="5"/>
      <c r="G747" s="5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ht="14.25" customHeight="1">
      <c r="A748" s="4"/>
      <c r="B748" s="4"/>
      <c r="C748" s="5"/>
      <c r="D748" s="5"/>
      <c r="E748" s="5"/>
      <c r="F748" s="5"/>
      <c r="G748" s="5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ht="14.25" customHeight="1">
      <c r="A749" s="4"/>
      <c r="B749" s="4"/>
      <c r="C749" s="5"/>
      <c r="D749" s="5"/>
      <c r="E749" s="5"/>
      <c r="F749" s="5"/>
      <c r="G749" s="5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ht="14.25" customHeight="1">
      <c r="A750" s="4"/>
      <c r="B750" s="4"/>
      <c r="C750" s="5"/>
      <c r="D750" s="5"/>
      <c r="E750" s="5"/>
      <c r="F750" s="5"/>
      <c r="G750" s="5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ht="14.25" customHeight="1">
      <c r="A751" s="4"/>
      <c r="B751" s="4"/>
      <c r="C751" s="5"/>
      <c r="D751" s="5"/>
      <c r="E751" s="5"/>
      <c r="F751" s="5"/>
      <c r="G751" s="5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ht="14.25" customHeight="1">
      <c r="A752" s="4"/>
      <c r="B752" s="4"/>
      <c r="C752" s="5"/>
      <c r="D752" s="5"/>
      <c r="E752" s="5"/>
      <c r="F752" s="5"/>
      <c r="G752" s="5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ht="14.25" customHeight="1">
      <c r="A753" s="4"/>
      <c r="B753" s="4"/>
      <c r="C753" s="5"/>
      <c r="D753" s="5"/>
      <c r="E753" s="5"/>
      <c r="F753" s="5"/>
      <c r="G753" s="5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ht="14.25" customHeight="1">
      <c r="A754" s="4"/>
      <c r="B754" s="4"/>
      <c r="C754" s="5"/>
      <c r="D754" s="5"/>
      <c r="E754" s="5"/>
      <c r="F754" s="5"/>
      <c r="G754" s="5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ht="14.25" customHeight="1">
      <c r="A755" s="4"/>
      <c r="B755" s="4"/>
      <c r="C755" s="5"/>
      <c r="D755" s="5"/>
      <c r="E755" s="5"/>
      <c r="F755" s="5"/>
      <c r="G755" s="5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ht="14.25" customHeight="1">
      <c r="A756" s="4"/>
      <c r="B756" s="4"/>
      <c r="C756" s="5"/>
      <c r="D756" s="5"/>
      <c r="E756" s="5"/>
      <c r="F756" s="5"/>
      <c r="G756" s="5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ht="14.25" customHeight="1">
      <c r="A757" s="4"/>
      <c r="B757" s="4"/>
      <c r="C757" s="5"/>
      <c r="D757" s="5"/>
      <c r="E757" s="5"/>
      <c r="F757" s="5"/>
      <c r="G757" s="5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ht="14.25" customHeight="1">
      <c r="A758" s="4"/>
      <c r="B758" s="4"/>
      <c r="C758" s="5"/>
      <c r="D758" s="5"/>
      <c r="E758" s="5"/>
      <c r="F758" s="5"/>
      <c r="G758" s="5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ht="14.25" customHeight="1">
      <c r="A759" s="4"/>
      <c r="B759" s="4"/>
      <c r="C759" s="5"/>
      <c r="D759" s="5"/>
      <c r="E759" s="5"/>
      <c r="F759" s="5"/>
      <c r="G759" s="5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ht="14.25" customHeight="1">
      <c r="A760" s="4"/>
      <c r="B760" s="4"/>
      <c r="C760" s="5"/>
      <c r="D760" s="5"/>
      <c r="E760" s="5"/>
      <c r="F760" s="5"/>
      <c r="G760" s="5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ht="14.25" customHeight="1">
      <c r="A761" s="4"/>
      <c r="B761" s="4"/>
      <c r="C761" s="5"/>
      <c r="D761" s="5"/>
      <c r="E761" s="5"/>
      <c r="F761" s="5"/>
      <c r="G761" s="5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ht="14.25" customHeight="1">
      <c r="A762" s="4"/>
      <c r="B762" s="4"/>
      <c r="C762" s="5"/>
      <c r="D762" s="5"/>
      <c r="E762" s="5"/>
      <c r="F762" s="5"/>
      <c r="G762" s="5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ht="14.25" customHeight="1">
      <c r="A763" s="4"/>
      <c r="B763" s="4"/>
      <c r="C763" s="5"/>
      <c r="D763" s="5"/>
      <c r="E763" s="5"/>
      <c r="F763" s="5"/>
      <c r="G763" s="5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ht="14.25" customHeight="1">
      <c r="A764" s="4"/>
      <c r="B764" s="4"/>
      <c r="C764" s="5"/>
      <c r="D764" s="5"/>
      <c r="E764" s="5"/>
      <c r="F764" s="5"/>
      <c r="G764" s="5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ht="14.25" customHeight="1">
      <c r="A765" s="4"/>
      <c r="B765" s="4"/>
      <c r="C765" s="5"/>
      <c r="D765" s="5"/>
      <c r="E765" s="5"/>
      <c r="F765" s="5"/>
      <c r="G765" s="5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ht="14.25" customHeight="1">
      <c r="A766" s="4"/>
      <c r="B766" s="4"/>
      <c r="C766" s="5"/>
      <c r="D766" s="5"/>
      <c r="E766" s="5"/>
      <c r="F766" s="5"/>
      <c r="G766" s="5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ht="14.25" customHeight="1">
      <c r="A767" s="4"/>
      <c r="B767" s="4"/>
      <c r="C767" s="5"/>
      <c r="D767" s="5"/>
      <c r="E767" s="5"/>
      <c r="F767" s="5"/>
      <c r="G767" s="5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ht="14.25" customHeight="1">
      <c r="A768" s="4"/>
      <c r="B768" s="4"/>
      <c r="C768" s="5"/>
      <c r="D768" s="5"/>
      <c r="E768" s="5"/>
      <c r="F768" s="5"/>
      <c r="G768" s="5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ht="14.25" customHeight="1">
      <c r="A769" s="4"/>
      <c r="B769" s="4"/>
      <c r="C769" s="5"/>
      <c r="D769" s="5"/>
      <c r="E769" s="5"/>
      <c r="F769" s="5"/>
      <c r="G769" s="5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ht="14.25" customHeight="1">
      <c r="A770" s="4"/>
      <c r="B770" s="4"/>
      <c r="C770" s="5"/>
      <c r="D770" s="5"/>
      <c r="E770" s="5"/>
      <c r="F770" s="5"/>
      <c r="G770" s="5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ht="14.25" customHeight="1">
      <c r="A771" s="4"/>
      <c r="B771" s="4"/>
      <c r="C771" s="5"/>
      <c r="D771" s="5"/>
      <c r="E771" s="5"/>
      <c r="F771" s="5"/>
      <c r="G771" s="5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ht="14.25" customHeight="1">
      <c r="A772" s="4"/>
      <c r="B772" s="4"/>
      <c r="C772" s="5"/>
      <c r="D772" s="5"/>
      <c r="E772" s="5"/>
      <c r="F772" s="5"/>
      <c r="G772" s="5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ht="14.25" customHeight="1">
      <c r="A773" s="4"/>
      <c r="B773" s="4"/>
      <c r="C773" s="5"/>
      <c r="D773" s="5"/>
      <c r="E773" s="5"/>
      <c r="F773" s="5"/>
      <c r="G773" s="5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ht="14.25" customHeight="1">
      <c r="A774" s="4"/>
      <c r="B774" s="4"/>
      <c r="C774" s="5"/>
      <c r="D774" s="5"/>
      <c r="E774" s="5"/>
      <c r="F774" s="5"/>
      <c r="G774" s="5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ht="14.25" customHeight="1">
      <c r="A775" s="4"/>
      <c r="B775" s="4"/>
      <c r="C775" s="5"/>
      <c r="D775" s="5"/>
      <c r="E775" s="5"/>
      <c r="F775" s="5"/>
      <c r="G775" s="5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ht="14.25" customHeight="1">
      <c r="A776" s="4"/>
      <c r="B776" s="4"/>
      <c r="C776" s="5"/>
      <c r="D776" s="5"/>
      <c r="E776" s="5"/>
      <c r="F776" s="5"/>
      <c r="G776" s="5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ht="14.25" customHeight="1">
      <c r="A777" s="4"/>
      <c r="B777" s="4"/>
      <c r="C777" s="5"/>
      <c r="D777" s="5"/>
      <c r="E777" s="5"/>
      <c r="F777" s="5"/>
      <c r="G777" s="5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ht="14.25" customHeight="1">
      <c r="A778" s="4"/>
      <c r="B778" s="4"/>
      <c r="C778" s="5"/>
      <c r="D778" s="5"/>
      <c r="E778" s="5"/>
      <c r="F778" s="5"/>
      <c r="G778" s="5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ht="14.25" customHeight="1">
      <c r="A779" s="4"/>
      <c r="B779" s="4"/>
      <c r="C779" s="5"/>
      <c r="D779" s="5"/>
      <c r="E779" s="5"/>
      <c r="F779" s="5"/>
      <c r="G779" s="5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ht="14.25" customHeight="1">
      <c r="A780" s="4"/>
      <c r="B780" s="4"/>
      <c r="C780" s="5"/>
      <c r="D780" s="5"/>
      <c r="E780" s="5"/>
      <c r="F780" s="5"/>
      <c r="G780" s="5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ht="14.25" customHeight="1">
      <c r="A781" s="4"/>
      <c r="B781" s="4"/>
      <c r="C781" s="5"/>
      <c r="D781" s="5"/>
      <c r="E781" s="5"/>
      <c r="F781" s="5"/>
      <c r="G781" s="5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ht="14.25" customHeight="1">
      <c r="A782" s="4"/>
      <c r="B782" s="4"/>
      <c r="C782" s="5"/>
      <c r="D782" s="5"/>
      <c r="E782" s="5"/>
      <c r="F782" s="5"/>
      <c r="G782" s="5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ht="14.25" customHeight="1">
      <c r="A783" s="4"/>
      <c r="B783" s="4"/>
      <c r="C783" s="5"/>
      <c r="D783" s="5"/>
      <c r="E783" s="5"/>
      <c r="F783" s="5"/>
      <c r="G783" s="5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ht="14.25" customHeight="1">
      <c r="A784" s="4"/>
      <c r="B784" s="4"/>
      <c r="C784" s="5"/>
      <c r="D784" s="5"/>
      <c r="E784" s="5"/>
      <c r="F784" s="5"/>
      <c r="G784" s="5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ht="14.25" customHeight="1">
      <c r="A785" s="4"/>
      <c r="B785" s="4"/>
      <c r="C785" s="5"/>
      <c r="D785" s="5"/>
      <c r="E785" s="5"/>
      <c r="F785" s="5"/>
      <c r="G785" s="5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ht="14.25" customHeight="1">
      <c r="A786" s="4"/>
      <c r="B786" s="4"/>
      <c r="C786" s="5"/>
      <c r="D786" s="5"/>
      <c r="E786" s="5"/>
      <c r="F786" s="5"/>
      <c r="G786" s="5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ht="14.25" customHeight="1">
      <c r="A787" s="4"/>
      <c r="B787" s="4"/>
      <c r="C787" s="5"/>
      <c r="D787" s="5"/>
      <c r="E787" s="5"/>
      <c r="F787" s="5"/>
      <c r="G787" s="5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ht="14.25" customHeight="1">
      <c r="A788" s="4"/>
      <c r="B788" s="4"/>
      <c r="C788" s="5"/>
      <c r="D788" s="5"/>
      <c r="E788" s="5"/>
      <c r="F788" s="5"/>
      <c r="G788" s="5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ht="14.25" customHeight="1">
      <c r="A789" s="4"/>
      <c r="B789" s="4"/>
      <c r="C789" s="5"/>
      <c r="D789" s="5"/>
      <c r="E789" s="5"/>
      <c r="F789" s="5"/>
      <c r="G789" s="5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ht="14.25" customHeight="1">
      <c r="A790" s="4"/>
      <c r="B790" s="4"/>
      <c r="C790" s="5"/>
      <c r="D790" s="5"/>
      <c r="E790" s="5"/>
      <c r="F790" s="5"/>
      <c r="G790" s="5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ht="14.25" customHeight="1">
      <c r="A791" s="4"/>
      <c r="B791" s="4"/>
      <c r="C791" s="5"/>
      <c r="D791" s="5"/>
      <c r="E791" s="5"/>
      <c r="F791" s="5"/>
      <c r="G791" s="5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ht="14.25" customHeight="1">
      <c r="A792" s="4"/>
      <c r="B792" s="4"/>
      <c r="C792" s="5"/>
      <c r="D792" s="5"/>
      <c r="E792" s="5"/>
      <c r="F792" s="5"/>
      <c r="G792" s="5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ht="14.25" customHeight="1">
      <c r="A793" s="4"/>
      <c r="B793" s="4"/>
      <c r="C793" s="5"/>
      <c r="D793" s="5"/>
      <c r="E793" s="5"/>
      <c r="F793" s="5"/>
      <c r="G793" s="5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ht="14.25" customHeight="1">
      <c r="A794" s="4"/>
      <c r="B794" s="4"/>
      <c r="C794" s="5"/>
      <c r="D794" s="5"/>
      <c r="E794" s="5"/>
      <c r="F794" s="5"/>
      <c r="G794" s="5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ht="14.25" customHeight="1">
      <c r="A795" s="4"/>
      <c r="B795" s="4"/>
      <c r="C795" s="5"/>
      <c r="D795" s="5"/>
      <c r="E795" s="5"/>
      <c r="F795" s="5"/>
      <c r="G795" s="5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ht="14.25" customHeight="1">
      <c r="A796" s="4"/>
      <c r="B796" s="4"/>
      <c r="C796" s="5"/>
      <c r="D796" s="5"/>
      <c r="E796" s="5"/>
      <c r="F796" s="5"/>
      <c r="G796" s="5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ht="14.25" customHeight="1">
      <c r="A797" s="4"/>
      <c r="B797" s="4"/>
      <c r="C797" s="5"/>
      <c r="D797" s="5"/>
      <c r="E797" s="5"/>
      <c r="F797" s="5"/>
      <c r="G797" s="5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ht="14.25" customHeight="1">
      <c r="A798" s="4"/>
      <c r="B798" s="4"/>
      <c r="C798" s="5"/>
      <c r="D798" s="5"/>
      <c r="E798" s="5"/>
      <c r="F798" s="5"/>
      <c r="G798" s="5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ht="14.25" customHeight="1">
      <c r="A799" s="4"/>
      <c r="B799" s="4"/>
      <c r="C799" s="5"/>
      <c r="D799" s="5"/>
      <c r="E799" s="5"/>
      <c r="F799" s="5"/>
      <c r="G799" s="5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ht="14.25" customHeight="1">
      <c r="A800" s="4"/>
      <c r="B800" s="4"/>
      <c r="C800" s="5"/>
      <c r="D800" s="5"/>
      <c r="E800" s="5"/>
      <c r="F800" s="5"/>
      <c r="G800" s="5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ht="14.25" customHeight="1">
      <c r="A801" s="4"/>
      <c r="B801" s="4"/>
      <c r="C801" s="5"/>
      <c r="D801" s="5"/>
      <c r="E801" s="5"/>
      <c r="F801" s="5"/>
      <c r="G801" s="5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ht="14.25" customHeight="1">
      <c r="A802" s="4"/>
      <c r="B802" s="4"/>
      <c r="C802" s="5"/>
      <c r="D802" s="5"/>
      <c r="E802" s="5"/>
      <c r="F802" s="5"/>
      <c r="G802" s="5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ht="14.25" customHeight="1">
      <c r="A803" s="4"/>
      <c r="B803" s="4"/>
      <c r="C803" s="5"/>
      <c r="D803" s="5"/>
      <c r="E803" s="5"/>
      <c r="F803" s="5"/>
      <c r="G803" s="5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ht="14.25" customHeight="1">
      <c r="A804" s="4"/>
      <c r="B804" s="4"/>
      <c r="C804" s="5"/>
      <c r="D804" s="5"/>
      <c r="E804" s="5"/>
      <c r="F804" s="5"/>
      <c r="G804" s="5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ht="14.25" customHeight="1">
      <c r="A805" s="4"/>
      <c r="B805" s="4"/>
      <c r="C805" s="5"/>
      <c r="D805" s="5"/>
      <c r="E805" s="5"/>
      <c r="F805" s="5"/>
      <c r="G805" s="5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ht="14.25" customHeight="1">
      <c r="A806" s="4"/>
      <c r="B806" s="4"/>
      <c r="C806" s="5"/>
      <c r="D806" s="5"/>
      <c r="E806" s="5"/>
      <c r="F806" s="5"/>
      <c r="G806" s="5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ht="14.25" customHeight="1">
      <c r="A807" s="4"/>
      <c r="B807" s="4"/>
      <c r="C807" s="5"/>
      <c r="D807" s="5"/>
      <c r="E807" s="5"/>
      <c r="F807" s="5"/>
      <c r="G807" s="5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ht="14.25" customHeight="1">
      <c r="A808" s="4"/>
      <c r="B808" s="4"/>
      <c r="C808" s="5"/>
      <c r="D808" s="5"/>
      <c r="E808" s="5"/>
      <c r="F808" s="5"/>
      <c r="G808" s="5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ht="14.25" customHeight="1">
      <c r="A809" s="4"/>
      <c r="B809" s="4"/>
      <c r="C809" s="5"/>
      <c r="D809" s="5"/>
      <c r="E809" s="5"/>
      <c r="F809" s="5"/>
      <c r="G809" s="5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ht="14.25" customHeight="1">
      <c r="A810" s="4"/>
      <c r="B810" s="4"/>
      <c r="C810" s="5"/>
      <c r="D810" s="5"/>
      <c r="E810" s="5"/>
      <c r="F810" s="5"/>
      <c r="G810" s="5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ht="14.25" customHeight="1">
      <c r="A811" s="4"/>
      <c r="B811" s="4"/>
      <c r="C811" s="5"/>
      <c r="D811" s="5"/>
      <c r="E811" s="5"/>
      <c r="F811" s="5"/>
      <c r="G811" s="5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ht="14.25" customHeight="1">
      <c r="A812" s="4"/>
      <c r="B812" s="4"/>
      <c r="C812" s="5"/>
      <c r="D812" s="5"/>
      <c r="E812" s="5"/>
      <c r="F812" s="5"/>
      <c r="G812" s="5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ht="14.25" customHeight="1">
      <c r="A813" s="4"/>
      <c r="B813" s="4"/>
      <c r="C813" s="5"/>
      <c r="D813" s="5"/>
      <c r="E813" s="5"/>
      <c r="F813" s="5"/>
      <c r="G813" s="5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ht="14.25" customHeight="1">
      <c r="A814" s="4"/>
      <c r="B814" s="4"/>
      <c r="C814" s="5"/>
      <c r="D814" s="5"/>
      <c r="E814" s="5"/>
      <c r="F814" s="5"/>
      <c r="G814" s="5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ht="14.25" customHeight="1">
      <c r="A815" s="4"/>
      <c r="B815" s="4"/>
      <c r="C815" s="5"/>
      <c r="D815" s="5"/>
      <c r="E815" s="5"/>
      <c r="F815" s="5"/>
      <c r="G815" s="5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ht="14.25" customHeight="1">
      <c r="A816" s="4"/>
      <c r="B816" s="4"/>
      <c r="C816" s="5"/>
      <c r="D816" s="5"/>
      <c r="E816" s="5"/>
      <c r="F816" s="5"/>
      <c r="G816" s="5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ht="14.25" customHeight="1">
      <c r="A817" s="4"/>
      <c r="B817" s="4"/>
      <c r="C817" s="5"/>
      <c r="D817" s="5"/>
      <c r="E817" s="5"/>
      <c r="F817" s="5"/>
      <c r="G817" s="5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ht="14.25" customHeight="1">
      <c r="A818" s="4"/>
      <c r="B818" s="4"/>
      <c r="C818" s="5"/>
      <c r="D818" s="5"/>
      <c r="E818" s="5"/>
      <c r="F818" s="5"/>
      <c r="G818" s="5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ht="14.25" customHeight="1">
      <c r="A819" s="4"/>
      <c r="B819" s="4"/>
      <c r="C819" s="5"/>
      <c r="D819" s="5"/>
      <c r="E819" s="5"/>
      <c r="F819" s="5"/>
      <c r="G819" s="5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ht="14.25" customHeight="1">
      <c r="A820" s="4"/>
      <c r="B820" s="4"/>
      <c r="C820" s="5"/>
      <c r="D820" s="5"/>
      <c r="E820" s="5"/>
      <c r="F820" s="5"/>
      <c r="G820" s="5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ht="14.25" customHeight="1">
      <c r="A821" s="4"/>
      <c r="B821" s="4"/>
      <c r="C821" s="5"/>
      <c r="D821" s="5"/>
      <c r="E821" s="5"/>
      <c r="F821" s="5"/>
      <c r="G821" s="5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ht="14.25" customHeight="1">
      <c r="A822" s="4"/>
      <c r="B822" s="4"/>
      <c r="C822" s="5"/>
      <c r="D822" s="5"/>
      <c r="E822" s="5"/>
      <c r="F822" s="5"/>
      <c r="G822" s="5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ht="14.25" customHeight="1">
      <c r="A823" s="4"/>
      <c r="B823" s="4"/>
      <c r="C823" s="5"/>
      <c r="D823" s="5"/>
      <c r="E823" s="5"/>
      <c r="F823" s="5"/>
      <c r="G823" s="5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ht="14.25" customHeight="1">
      <c r="A824" s="4"/>
      <c r="B824" s="4"/>
      <c r="C824" s="5"/>
      <c r="D824" s="5"/>
      <c r="E824" s="5"/>
      <c r="F824" s="5"/>
      <c r="G824" s="5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ht="14.25" customHeight="1">
      <c r="A825" s="4"/>
      <c r="B825" s="4"/>
      <c r="C825" s="5"/>
      <c r="D825" s="5"/>
      <c r="E825" s="5"/>
      <c r="F825" s="5"/>
      <c r="G825" s="5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ht="14.25" customHeight="1">
      <c r="A826" s="4"/>
      <c r="B826" s="4"/>
      <c r="C826" s="5"/>
      <c r="D826" s="5"/>
      <c r="E826" s="5"/>
      <c r="F826" s="5"/>
      <c r="G826" s="5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ht="14.25" customHeight="1">
      <c r="A827" s="4"/>
      <c r="B827" s="4"/>
      <c r="C827" s="5"/>
      <c r="D827" s="5"/>
      <c r="E827" s="5"/>
      <c r="F827" s="5"/>
      <c r="G827" s="5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ht="14.25" customHeight="1">
      <c r="A828" s="4"/>
      <c r="B828" s="4"/>
      <c r="C828" s="5"/>
      <c r="D828" s="5"/>
      <c r="E828" s="5"/>
      <c r="F828" s="5"/>
      <c r="G828" s="5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ht="14.25" customHeight="1">
      <c r="A829" s="4"/>
      <c r="B829" s="4"/>
      <c r="C829" s="5"/>
      <c r="D829" s="5"/>
      <c r="E829" s="5"/>
      <c r="F829" s="5"/>
      <c r="G829" s="5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ht="14.25" customHeight="1">
      <c r="A830" s="4"/>
      <c r="B830" s="4"/>
      <c r="C830" s="5"/>
      <c r="D830" s="5"/>
      <c r="E830" s="5"/>
      <c r="F830" s="5"/>
      <c r="G830" s="5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ht="14.25" customHeight="1">
      <c r="A831" s="4"/>
      <c r="B831" s="4"/>
      <c r="C831" s="5"/>
      <c r="D831" s="5"/>
      <c r="E831" s="5"/>
      <c r="F831" s="5"/>
      <c r="G831" s="5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ht="14.25" customHeight="1">
      <c r="A832" s="4"/>
      <c r="B832" s="4"/>
      <c r="C832" s="5"/>
      <c r="D832" s="5"/>
      <c r="E832" s="5"/>
      <c r="F832" s="5"/>
      <c r="G832" s="5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ht="14.25" customHeight="1">
      <c r="A833" s="4"/>
      <c r="B833" s="4"/>
      <c r="C833" s="5"/>
      <c r="D833" s="5"/>
      <c r="E833" s="5"/>
      <c r="F833" s="5"/>
      <c r="G833" s="5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ht="14.25" customHeight="1">
      <c r="A834" s="4"/>
      <c r="B834" s="4"/>
      <c r="C834" s="5"/>
      <c r="D834" s="5"/>
      <c r="E834" s="5"/>
      <c r="F834" s="5"/>
      <c r="G834" s="5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ht="14.25" customHeight="1">
      <c r="A835" s="4"/>
      <c r="B835" s="4"/>
      <c r="C835" s="5"/>
      <c r="D835" s="5"/>
      <c r="E835" s="5"/>
      <c r="F835" s="5"/>
      <c r="G835" s="5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ht="14.25" customHeight="1">
      <c r="A836" s="4"/>
      <c r="B836" s="4"/>
      <c r="C836" s="5"/>
      <c r="D836" s="5"/>
      <c r="E836" s="5"/>
      <c r="F836" s="5"/>
      <c r="G836" s="5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ht="14.25" customHeight="1">
      <c r="A837" s="4"/>
      <c r="B837" s="4"/>
      <c r="C837" s="5"/>
      <c r="D837" s="5"/>
      <c r="E837" s="5"/>
      <c r="F837" s="5"/>
      <c r="G837" s="5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ht="14.25" customHeight="1">
      <c r="A838" s="4"/>
      <c r="B838" s="4"/>
      <c r="C838" s="5"/>
      <c r="D838" s="5"/>
      <c r="E838" s="5"/>
      <c r="F838" s="5"/>
      <c r="G838" s="5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ht="14.25" customHeight="1">
      <c r="A839" s="4"/>
      <c r="B839" s="4"/>
      <c r="C839" s="5"/>
      <c r="D839" s="5"/>
      <c r="E839" s="5"/>
      <c r="F839" s="5"/>
      <c r="G839" s="5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ht="14.25" customHeight="1">
      <c r="A840" s="4"/>
      <c r="B840" s="4"/>
      <c r="C840" s="5"/>
      <c r="D840" s="5"/>
      <c r="E840" s="5"/>
      <c r="F840" s="5"/>
      <c r="G840" s="5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ht="14.25" customHeight="1">
      <c r="A841" s="4"/>
      <c r="B841" s="4"/>
      <c r="C841" s="5"/>
      <c r="D841" s="5"/>
      <c r="E841" s="5"/>
      <c r="F841" s="5"/>
      <c r="G841" s="5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ht="14.25" customHeight="1">
      <c r="A842" s="4"/>
      <c r="B842" s="4"/>
      <c r="C842" s="5"/>
      <c r="D842" s="5"/>
      <c r="E842" s="5"/>
      <c r="F842" s="5"/>
      <c r="G842" s="5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ht="14.25" customHeight="1">
      <c r="A843" s="4"/>
      <c r="B843" s="4"/>
      <c r="C843" s="5"/>
      <c r="D843" s="5"/>
      <c r="E843" s="5"/>
      <c r="F843" s="5"/>
      <c r="G843" s="5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ht="14.25" customHeight="1">
      <c r="A844" s="4"/>
      <c r="B844" s="4"/>
      <c r="C844" s="5"/>
      <c r="D844" s="5"/>
      <c r="E844" s="5"/>
      <c r="F844" s="5"/>
      <c r="G844" s="5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ht="14.25" customHeight="1">
      <c r="A845" s="4"/>
      <c r="B845" s="4"/>
      <c r="C845" s="5"/>
      <c r="D845" s="5"/>
      <c r="E845" s="5"/>
      <c r="F845" s="5"/>
      <c r="G845" s="5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ht="14.25" customHeight="1">
      <c r="A846" s="4"/>
      <c r="B846" s="4"/>
      <c r="C846" s="5"/>
      <c r="D846" s="5"/>
      <c r="E846" s="5"/>
      <c r="F846" s="5"/>
      <c r="G846" s="5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ht="14.25" customHeight="1">
      <c r="A847" s="4"/>
      <c r="B847" s="4"/>
      <c r="C847" s="5"/>
      <c r="D847" s="5"/>
      <c r="E847" s="5"/>
      <c r="F847" s="5"/>
      <c r="G847" s="5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ht="14.25" customHeight="1">
      <c r="A848" s="4"/>
      <c r="B848" s="4"/>
      <c r="C848" s="5"/>
      <c r="D848" s="5"/>
      <c r="E848" s="5"/>
      <c r="F848" s="5"/>
      <c r="G848" s="5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ht="14.25" customHeight="1">
      <c r="A849" s="4"/>
      <c r="B849" s="4"/>
      <c r="C849" s="5"/>
      <c r="D849" s="5"/>
      <c r="E849" s="5"/>
      <c r="F849" s="5"/>
      <c r="G849" s="5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ht="14.25" customHeight="1">
      <c r="A850" s="4"/>
      <c r="B850" s="4"/>
      <c r="C850" s="5"/>
      <c r="D850" s="5"/>
      <c r="E850" s="5"/>
      <c r="F850" s="5"/>
      <c r="G850" s="5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ht="14.25" customHeight="1">
      <c r="A851" s="4"/>
      <c r="B851" s="4"/>
      <c r="C851" s="5"/>
      <c r="D851" s="5"/>
      <c r="E851" s="5"/>
      <c r="F851" s="5"/>
      <c r="G851" s="5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ht="14.25" customHeight="1">
      <c r="A852" s="4"/>
      <c r="B852" s="4"/>
      <c r="C852" s="5"/>
      <c r="D852" s="5"/>
      <c r="E852" s="5"/>
      <c r="F852" s="5"/>
      <c r="G852" s="5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ht="14.25" customHeight="1">
      <c r="A853" s="4"/>
      <c r="B853" s="4"/>
      <c r="C853" s="5"/>
      <c r="D853" s="5"/>
      <c r="E853" s="5"/>
      <c r="F853" s="5"/>
      <c r="G853" s="5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ht="14.25" customHeight="1">
      <c r="A854" s="4"/>
      <c r="B854" s="4"/>
      <c r="C854" s="5"/>
      <c r="D854" s="5"/>
      <c r="E854" s="5"/>
      <c r="F854" s="5"/>
      <c r="G854" s="5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ht="14.25" customHeight="1">
      <c r="A855" s="4"/>
      <c r="B855" s="4"/>
      <c r="C855" s="5"/>
      <c r="D855" s="5"/>
      <c r="E855" s="5"/>
      <c r="F855" s="5"/>
      <c r="G855" s="5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ht="14.25" customHeight="1">
      <c r="A856" s="4"/>
      <c r="B856" s="4"/>
      <c r="C856" s="5"/>
      <c r="D856" s="5"/>
      <c r="E856" s="5"/>
      <c r="F856" s="5"/>
      <c r="G856" s="5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ht="14.25" customHeight="1">
      <c r="A857" s="4"/>
      <c r="B857" s="4"/>
      <c r="C857" s="5"/>
      <c r="D857" s="5"/>
      <c r="E857" s="5"/>
      <c r="F857" s="5"/>
      <c r="G857" s="5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ht="14.25" customHeight="1">
      <c r="A858" s="4"/>
      <c r="B858" s="4"/>
      <c r="C858" s="5"/>
      <c r="D858" s="5"/>
      <c r="E858" s="5"/>
      <c r="F858" s="5"/>
      <c r="G858" s="5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ht="14.25" customHeight="1">
      <c r="A859" s="4"/>
      <c r="B859" s="4"/>
      <c r="C859" s="5"/>
      <c r="D859" s="5"/>
      <c r="E859" s="5"/>
      <c r="F859" s="5"/>
      <c r="G859" s="5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ht="14.25" customHeight="1">
      <c r="A860" s="4"/>
      <c r="B860" s="4"/>
      <c r="C860" s="5"/>
      <c r="D860" s="5"/>
      <c r="E860" s="5"/>
      <c r="F860" s="5"/>
      <c r="G860" s="5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ht="14.25" customHeight="1">
      <c r="A861" s="4"/>
      <c r="B861" s="4"/>
      <c r="C861" s="5"/>
      <c r="D861" s="5"/>
      <c r="E861" s="5"/>
      <c r="F861" s="5"/>
      <c r="G861" s="5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ht="14.25" customHeight="1">
      <c r="A862" s="4"/>
      <c r="B862" s="4"/>
      <c r="C862" s="5"/>
      <c r="D862" s="5"/>
      <c r="E862" s="5"/>
      <c r="F862" s="5"/>
      <c r="G862" s="5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ht="14.25" customHeight="1">
      <c r="A863" s="4"/>
      <c r="B863" s="4"/>
      <c r="C863" s="5"/>
      <c r="D863" s="5"/>
      <c r="E863" s="5"/>
      <c r="F863" s="5"/>
      <c r="G863" s="5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ht="14.25" customHeight="1">
      <c r="A864" s="4"/>
      <c r="B864" s="4"/>
      <c r="C864" s="5"/>
      <c r="D864" s="5"/>
      <c r="E864" s="5"/>
      <c r="F864" s="5"/>
      <c r="G864" s="5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ht="14.25" customHeight="1">
      <c r="A865" s="4"/>
      <c r="B865" s="4"/>
      <c r="C865" s="5"/>
      <c r="D865" s="5"/>
      <c r="E865" s="5"/>
      <c r="F865" s="5"/>
      <c r="G865" s="5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ht="14.25" customHeight="1">
      <c r="A866" s="4"/>
      <c r="B866" s="4"/>
      <c r="C866" s="5"/>
      <c r="D866" s="5"/>
      <c r="E866" s="5"/>
      <c r="F866" s="5"/>
      <c r="G866" s="5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ht="14.25" customHeight="1">
      <c r="A867" s="4"/>
      <c r="B867" s="4"/>
      <c r="C867" s="5"/>
      <c r="D867" s="5"/>
      <c r="E867" s="5"/>
      <c r="F867" s="5"/>
      <c r="G867" s="5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ht="14.25" customHeight="1">
      <c r="A868" s="4"/>
      <c r="B868" s="4"/>
      <c r="C868" s="5"/>
      <c r="D868" s="5"/>
      <c r="E868" s="5"/>
      <c r="F868" s="5"/>
      <c r="G868" s="5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ht="14.25" customHeight="1">
      <c r="A869" s="4"/>
      <c r="B869" s="4"/>
      <c r="C869" s="5"/>
      <c r="D869" s="5"/>
      <c r="E869" s="5"/>
      <c r="F869" s="5"/>
      <c r="G869" s="5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ht="14.25" customHeight="1">
      <c r="A870" s="4"/>
      <c r="B870" s="4"/>
      <c r="C870" s="5"/>
      <c r="D870" s="5"/>
      <c r="E870" s="5"/>
      <c r="F870" s="5"/>
      <c r="G870" s="5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ht="14.25" customHeight="1">
      <c r="A871" s="4"/>
      <c r="B871" s="4"/>
      <c r="C871" s="5"/>
      <c r="D871" s="5"/>
      <c r="E871" s="5"/>
      <c r="F871" s="5"/>
      <c r="G871" s="5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ht="14.25" customHeight="1">
      <c r="A872" s="4"/>
      <c r="B872" s="4"/>
      <c r="C872" s="5"/>
      <c r="D872" s="5"/>
      <c r="E872" s="5"/>
      <c r="F872" s="5"/>
      <c r="G872" s="5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ht="14.25" customHeight="1">
      <c r="A873" s="4"/>
      <c r="B873" s="4"/>
      <c r="C873" s="5"/>
      <c r="D873" s="5"/>
      <c r="E873" s="5"/>
      <c r="F873" s="5"/>
      <c r="G873" s="5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ht="14.25" customHeight="1">
      <c r="A874" s="4"/>
      <c r="B874" s="4"/>
      <c r="C874" s="5"/>
      <c r="D874" s="5"/>
      <c r="E874" s="5"/>
      <c r="F874" s="5"/>
      <c r="G874" s="5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ht="14.25" customHeight="1">
      <c r="A875" s="4"/>
      <c r="B875" s="4"/>
      <c r="C875" s="5"/>
      <c r="D875" s="5"/>
      <c r="E875" s="5"/>
      <c r="F875" s="5"/>
      <c r="G875" s="5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ht="14.25" customHeight="1">
      <c r="A876" s="4"/>
      <c r="B876" s="4"/>
      <c r="C876" s="5"/>
      <c r="D876" s="5"/>
      <c r="E876" s="5"/>
      <c r="F876" s="5"/>
      <c r="G876" s="5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ht="14.25" customHeight="1">
      <c r="A877" s="4"/>
      <c r="B877" s="4"/>
      <c r="C877" s="5"/>
      <c r="D877" s="5"/>
      <c r="E877" s="5"/>
      <c r="F877" s="5"/>
      <c r="G877" s="5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ht="14.25" customHeight="1">
      <c r="A878" s="4"/>
      <c r="B878" s="4"/>
      <c r="C878" s="5"/>
      <c r="D878" s="5"/>
      <c r="E878" s="5"/>
      <c r="F878" s="5"/>
      <c r="G878" s="5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ht="14.25" customHeight="1">
      <c r="A879" s="4"/>
      <c r="B879" s="4"/>
      <c r="C879" s="5"/>
      <c r="D879" s="5"/>
      <c r="E879" s="5"/>
      <c r="F879" s="5"/>
      <c r="G879" s="5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ht="14.25" customHeight="1">
      <c r="A880" s="4"/>
      <c r="B880" s="4"/>
      <c r="C880" s="5"/>
      <c r="D880" s="5"/>
      <c r="E880" s="5"/>
      <c r="F880" s="5"/>
      <c r="G880" s="5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ht="14.25" customHeight="1">
      <c r="A881" s="4"/>
      <c r="B881" s="4"/>
      <c r="C881" s="5"/>
      <c r="D881" s="5"/>
      <c r="E881" s="5"/>
      <c r="F881" s="5"/>
      <c r="G881" s="5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ht="14.25" customHeight="1">
      <c r="A882" s="4"/>
      <c r="B882" s="4"/>
      <c r="C882" s="5"/>
      <c r="D882" s="5"/>
      <c r="E882" s="5"/>
      <c r="F882" s="5"/>
      <c r="G882" s="5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ht="14.25" customHeight="1">
      <c r="A883" s="4"/>
      <c r="B883" s="4"/>
      <c r="C883" s="5"/>
      <c r="D883" s="5"/>
      <c r="E883" s="5"/>
      <c r="F883" s="5"/>
      <c r="G883" s="5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ht="14.25" customHeight="1">
      <c r="A884" s="4"/>
      <c r="B884" s="4"/>
      <c r="C884" s="5"/>
      <c r="D884" s="5"/>
      <c r="E884" s="5"/>
      <c r="F884" s="5"/>
      <c r="G884" s="5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ht="14.25" customHeight="1">
      <c r="A885" s="4"/>
      <c r="B885" s="4"/>
      <c r="C885" s="5"/>
      <c r="D885" s="5"/>
      <c r="E885" s="5"/>
      <c r="F885" s="5"/>
      <c r="G885" s="5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ht="14.25" customHeight="1">
      <c r="A886" s="4"/>
      <c r="B886" s="4"/>
      <c r="C886" s="5"/>
      <c r="D886" s="5"/>
      <c r="E886" s="5"/>
      <c r="F886" s="5"/>
      <c r="G886" s="5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ht="14.25" customHeight="1">
      <c r="A887" s="4"/>
      <c r="B887" s="4"/>
      <c r="C887" s="5"/>
      <c r="D887" s="5"/>
      <c r="E887" s="5"/>
      <c r="F887" s="5"/>
      <c r="G887" s="5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ht="14.25" customHeight="1">
      <c r="A888" s="4"/>
      <c r="B888" s="4"/>
      <c r="C888" s="5"/>
      <c r="D888" s="5"/>
      <c r="E888" s="5"/>
      <c r="F888" s="5"/>
      <c r="G888" s="5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ht="14.25" customHeight="1">
      <c r="A889" s="4"/>
      <c r="B889" s="4"/>
      <c r="C889" s="5"/>
      <c r="D889" s="5"/>
      <c r="E889" s="5"/>
      <c r="F889" s="5"/>
      <c r="G889" s="5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ht="14.25" customHeight="1">
      <c r="A890" s="4"/>
      <c r="B890" s="4"/>
      <c r="C890" s="5"/>
      <c r="D890" s="5"/>
      <c r="E890" s="5"/>
      <c r="F890" s="5"/>
      <c r="G890" s="5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ht="14.25" customHeight="1">
      <c r="A891" s="4"/>
      <c r="B891" s="4"/>
      <c r="C891" s="5"/>
      <c r="D891" s="5"/>
      <c r="E891" s="5"/>
      <c r="F891" s="5"/>
      <c r="G891" s="5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ht="14.25" customHeight="1">
      <c r="A892" s="4"/>
      <c r="B892" s="4"/>
      <c r="C892" s="5"/>
      <c r="D892" s="5"/>
      <c r="E892" s="5"/>
      <c r="F892" s="5"/>
      <c r="G892" s="5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ht="14.25" customHeight="1">
      <c r="A893" s="4"/>
      <c r="B893" s="4"/>
      <c r="C893" s="5"/>
      <c r="D893" s="5"/>
      <c r="E893" s="5"/>
      <c r="F893" s="5"/>
      <c r="G893" s="5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ht="14.25" customHeight="1">
      <c r="A894" s="4"/>
      <c r="B894" s="4"/>
      <c r="C894" s="5"/>
      <c r="D894" s="5"/>
      <c r="E894" s="5"/>
      <c r="F894" s="5"/>
      <c r="G894" s="5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ht="14.25" customHeight="1">
      <c r="A895" s="4"/>
      <c r="B895" s="4"/>
      <c r="C895" s="5"/>
      <c r="D895" s="5"/>
      <c r="E895" s="5"/>
      <c r="F895" s="5"/>
      <c r="G895" s="5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ht="14.25" customHeight="1">
      <c r="A896" s="4"/>
      <c r="B896" s="4"/>
      <c r="C896" s="5"/>
      <c r="D896" s="5"/>
      <c r="E896" s="5"/>
      <c r="F896" s="5"/>
      <c r="G896" s="5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ht="14.25" customHeight="1">
      <c r="A897" s="4"/>
      <c r="B897" s="4"/>
      <c r="C897" s="5"/>
      <c r="D897" s="5"/>
      <c r="E897" s="5"/>
      <c r="F897" s="5"/>
      <c r="G897" s="5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ht="14.25" customHeight="1">
      <c r="A898" s="4"/>
      <c r="B898" s="4"/>
      <c r="C898" s="5"/>
      <c r="D898" s="5"/>
      <c r="E898" s="5"/>
      <c r="F898" s="5"/>
      <c r="G898" s="5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ht="14.25" customHeight="1">
      <c r="A899" s="4"/>
      <c r="B899" s="4"/>
      <c r="C899" s="5"/>
      <c r="D899" s="5"/>
      <c r="E899" s="5"/>
      <c r="F899" s="5"/>
      <c r="G899" s="5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ht="14.25" customHeight="1">
      <c r="A900" s="4"/>
      <c r="B900" s="4"/>
      <c r="C900" s="5"/>
      <c r="D900" s="5"/>
      <c r="E900" s="5"/>
      <c r="F900" s="5"/>
      <c r="G900" s="5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ht="14.25" customHeight="1">
      <c r="A901" s="4"/>
      <c r="B901" s="4"/>
      <c r="C901" s="5"/>
      <c r="D901" s="5"/>
      <c r="E901" s="5"/>
      <c r="F901" s="5"/>
      <c r="G901" s="5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ht="14.25" customHeight="1">
      <c r="A902" s="4"/>
      <c r="B902" s="4"/>
      <c r="C902" s="5"/>
      <c r="D902" s="5"/>
      <c r="E902" s="5"/>
      <c r="F902" s="5"/>
      <c r="G902" s="5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ht="14.25" customHeight="1">
      <c r="A903" s="4"/>
      <c r="B903" s="4"/>
      <c r="C903" s="5"/>
      <c r="D903" s="5"/>
      <c r="E903" s="5"/>
      <c r="F903" s="5"/>
      <c r="G903" s="5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ht="14.25" customHeight="1">
      <c r="A904" s="4"/>
      <c r="B904" s="4"/>
      <c r="C904" s="5"/>
      <c r="D904" s="5"/>
      <c r="E904" s="5"/>
      <c r="F904" s="5"/>
      <c r="G904" s="5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ht="14.25" customHeight="1">
      <c r="A905" s="4"/>
      <c r="B905" s="4"/>
      <c r="C905" s="5"/>
      <c r="D905" s="5"/>
      <c r="E905" s="5"/>
      <c r="F905" s="5"/>
      <c r="G905" s="5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ht="14.25" customHeight="1">
      <c r="A906" s="4"/>
      <c r="B906" s="4"/>
      <c r="C906" s="5"/>
      <c r="D906" s="5"/>
      <c r="E906" s="5"/>
      <c r="F906" s="5"/>
      <c r="G906" s="5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ht="14.25" customHeight="1">
      <c r="A907" s="4"/>
      <c r="B907" s="4"/>
      <c r="C907" s="5"/>
      <c r="D907" s="5"/>
      <c r="E907" s="5"/>
      <c r="F907" s="5"/>
      <c r="G907" s="5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ht="14.25" customHeight="1">
      <c r="A908" s="4"/>
      <c r="B908" s="4"/>
      <c r="C908" s="5"/>
      <c r="D908" s="5"/>
      <c r="E908" s="5"/>
      <c r="F908" s="5"/>
      <c r="G908" s="5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ht="14.25" customHeight="1">
      <c r="A909" s="4"/>
      <c r="B909" s="4"/>
      <c r="C909" s="5"/>
      <c r="D909" s="5"/>
      <c r="E909" s="5"/>
      <c r="F909" s="5"/>
      <c r="G909" s="5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ht="14.25" customHeight="1">
      <c r="A910" s="4"/>
      <c r="B910" s="4"/>
      <c r="C910" s="5"/>
      <c r="D910" s="5"/>
      <c r="E910" s="5"/>
      <c r="F910" s="5"/>
      <c r="G910" s="5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ht="14.25" customHeight="1">
      <c r="A911" s="4"/>
      <c r="B911" s="4"/>
      <c r="C911" s="5"/>
      <c r="D911" s="5"/>
      <c r="E911" s="5"/>
      <c r="F911" s="5"/>
      <c r="G911" s="5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ht="14.25" customHeight="1">
      <c r="A912" s="4"/>
      <c r="B912" s="4"/>
      <c r="C912" s="5"/>
      <c r="D912" s="5"/>
      <c r="E912" s="5"/>
      <c r="F912" s="5"/>
      <c r="G912" s="5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ht="14.25" customHeight="1">
      <c r="A913" s="4"/>
      <c r="B913" s="4"/>
      <c r="C913" s="5"/>
      <c r="D913" s="5"/>
      <c r="E913" s="5"/>
      <c r="F913" s="5"/>
      <c r="G913" s="5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ht="14.25" customHeight="1">
      <c r="A914" s="4"/>
      <c r="B914" s="4"/>
      <c r="C914" s="5"/>
      <c r="D914" s="5"/>
      <c r="E914" s="5"/>
      <c r="F914" s="5"/>
      <c r="G914" s="5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ht="14.25" customHeight="1">
      <c r="A915" s="4"/>
      <c r="B915" s="4"/>
      <c r="C915" s="5"/>
      <c r="D915" s="5"/>
      <c r="E915" s="5"/>
      <c r="F915" s="5"/>
      <c r="G915" s="5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ht="14.25" customHeight="1">
      <c r="A916" s="4"/>
      <c r="B916" s="4"/>
      <c r="C916" s="5"/>
      <c r="D916" s="5"/>
      <c r="E916" s="5"/>
      <c r="F916" s="5"/>
      <c r="G916" s="5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ht="14.25" customHeight="1">
      <c r="A917" s="4"/>
      <c r="B917" s="4"/>
      <c r="C917" s="5"/>
      <c r="D917" s="5"/>
      <c r="E917" s="5"/>
      <c r="F917" s="5"/>
      <c r="G917" s="5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ht="14.25" customHeight="1">
      <c r="A918" s="4"/>
      <c r="B918" s="4"/>
      <c r="C918" s="5"/>
      <c r="D918" s="5"/>
      <c r="E918" s="5"/>
      <c r="F918" s="5"/>
      <c r="G918" s="5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ht="14.25" customHeight="1">
      <c r="A919" s="4"/>
      <c r="B919" s="4"/>
      <c r="C919" s="5"/>
      <c r="D919" s="5"/>
      <c r="E919" s="5"/>
      <c r="F919" s="5"/>
      <c r="G919" s="5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ht="14.25" customHeight="1">
      <c r="A920" s="4"/>
      <c r="B920" s="4"/>
      <c r="C920" s="5"/>
      <c r="D920" s="5"/>
      <c r="E920" s="5"/>
      <c r="F920" s="5"/>
      <c r="G920" s="5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ht="14.25" customHeight="1">
      <c r="A921" s="4"/>
      <c r="B921" s="4"/>
      <c r="C921" s="5"/>
      <c r="D921" s="5"/>
      <c r="E921" s="5"/>
      <c r="F921" s="5"/>
      <c r="G921" s="5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ht="14.25" customHeight="1">
      <c r="A922" s="4"/>
      <c r="B922" s="4"/>
      <c r="C922" s="5"/>
      <c r="D922" s="5"/>
      <c r="E922" s="5"/>
      <c r="F922" s="5"/>
      <c r="G922" s="5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ht="14.25" customHeight="1">
      <c r="A923" s="4"/>
      <c r="B923" s="4"/>
      <c r="C923" s="5"/>
      <c r="D923" s="5"/>
      <c r="E923" s="5"/>
      <c r="F923" s="5"/>
      <c r="G923" s="5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ht="14.25" customHeight="1">
      <c r="A924" s="4"/>
      <c r="B924" s="4"/>
      <c r="C924" s="5"/>
      <c r="D924" s="5"/>
      <c r="E924" s="5"/>
      <c r="F924" s="5"/>
      <c r="G924" s="5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ht="14.25" customHeight="1">
      <c r="A925" s="4"/>
      <c r="B925" s="4"/>
      <c r="C925" s="5"/>
      <c r="D925" s="5"/>
      <c r="E925" s="5"/>
      <c r="F925" s="5"/>
      <c r="G925" s="5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ht="14.25" customHeight="1">
      <c r="A926" s="4"/>
      <c r="B926" s="4"/>
      <c r="C926" s="5"/>
      <c r="D926" s="5"/>
      <c r="E926" s="5"/>
      <c r="F926" s="5"/>
      <c r="G926" s="5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ht="14.25" customHeight="1">
      <c r="A927" s="4"/>
      <c r="B927" s="4"/>
      <c r="C927" s="5"/>
      <c r="D927" s="5"/>
      <c r="E927" s="5"/>
      <c r="F927" s="5"/>
      <c r="G927" s="5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ht="14.25" customHeight="1">
      <c r="A928" s="4"/>
      <c r="B928" s="4"/>
      <c r="C928" s="5"/>
      <c r="D928" s="5"/>
      <c r="E928" s="5"/>
      <c r="F928" s="5"/>
      <c r="G928" s="5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ht="14.25" customHeight="1">
      <c r="A929" s="4"/>
      <c r="B929" s="4"/>
      <c r="C929" s="5"/>
      <c r="D929" s="5"/>
      <c r="E929" s="5"/>
      <c r="F929" s="5"/>
      <c r="G929" s="5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ht="14.25" customHeight="1">
      <c r="A930" s="4"/>
      <c r="B930" s="4"/>
      <c r="C930" s="5"/>
      <c r="D930" s="5"/>
      <c r="E930" s="5"/>
      <c r="F930" s="5"/>
      <c r="G930" s="5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ht="14.25" customHeight="1">
      <c r="A931" s="4"/>
      <c r="B931" s="4"/>
      <c r="C931" s="5"/>
      <c r="D931" s="5"/>
      <c r="E931" s="5"/>
      <c r="F931" s="5"/>
      <c r="G931" s="5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ht="14.25" customHeight="1">
      <c r="A932" s="4"/>
      <c r="B932" s="4"/>
      <c r="C932" s="5"/>
      <c r="D932" s="5"/>
      <c r="E932" s="5"/>
      <c r="F932" s="5"/>
      <c r="G932" s="5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ht="14.25" customHeight="1">
      <c r="A933" s="4"/>
      <c r="B933" s="4"/>
      <c r="C933" s="5"/>
      <c r="D933" s="5"/>
      <c r="E933" s="5"/>
      <c r="F933" s="5"/>
      <c r="G933" s="5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ht="14.25" customHeight="1">
      <c r="A934" s="4"/>
      <c r="B934" s="4"/>
      <c r="C934" s="5"/>
      <c r="D934" s="5"/>
      <c r="E934" s="5"/>
      <c r="F934" s="5"/>
      <c r="G934" s="5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ht="14.25" customHeight="1">
      <c r="A935" s="4"/>
      <c r="B935" s="4"/>
      <c r="C935" s="5"/>
      <c r="D935" s="5"/>
      <c r="E935" s="5"/>
      <c r="F935" s="5"/>
      <c r="G935" s="5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ht="14.25" customHeight="1">
      <c r="A936" s="4"/>
      <c r="B936" s="4"/>
      <c r="C936" s="5"/>
      <c r="D936" s="5"/>
      <c r="E936" s="5"/>
      <c r="F936" s="5"/>
      <c r="G936" s="5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ht="14.25" customHeight="1">
      <c r="A937" s="4"/>
      <c r="B937" s="4"/>
      <c r="C937" s="5"/>
      <c r="D937" s="5"/>
      <c r="E937" s="5"/>
      <c r="F937" s="5"/>
      <c r="G937" s="5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ht="14.25" customHeight="1">
      <c r="A938" s="4"/>
      <c r="B938" s="4"/>
      <c r="C938" s="5"/>
      <c r="D938" s="5"/>
      <c r="E938" s="5"/>
      <c r="F938" s="5"/>
      <c r="G938" s="5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ht="14.25" customHeight="1">
      <c r="A939" s="4"/>
      <c r="B939" s="4"/>
      <c r="C939" s="5"/>
      <c r="D939" s="5"/>
      <c r="E939" s="5"/>
      <c r="F939" s="5"/>
      <c r="G939" s="5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ht="14.25" customHeight="1">
      <c r="A940" s="4"/>
      <c r="B940" s="4"/>
      <c r="C940" s="5"/>
      <c r="D940" s="5"/>
      <c r="E940" s="5"/>
      <c r="F940" s="5"/>
      <c r="G940" s="5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ht="14.25" customHeight="1">
      <c r="A941" s="4"/>
      <c r="B941" s="4"/>
      <c r="C941" s="5"/>
      <c r="D941" s="5"/>
      <c r="E941" s="5"/>
      <c r="F941" s="5"/>
      <c r="G941" s="5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ht="14.25" customHeight="1">
      <c r="A942" s="4"/>
      <c r="B942" s="4"/>
      <c r="C942" s="5"/>
      <c r="D942" s="5"/>
      <c r="E942" s="5"/>
      <c r="F942" s="5"/>
      <c r="G942" s="5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ht="14.25" customHeight="1">
      <c r="A943" s="4"/>
      <c r="B943" s="4"/>
      <c r="C943" s="5"/>
      <c r="D943" s="5"/>
      <c r="E943" s="5"/>
      <c r="F943" s="5"/>
      <c r="G943" s="5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ht="14.25" customHeight="1">
      <c r="A944" s="4"/>
      <c r="B944" s="4"/>
      <c r="C944" s="5"/>
      <c r="D944" s="5"/>
      <c r="E944" s="5"/>
      <c r="F944" s="5"/>
      <c r="G944" s="5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ht="14.25" customHeight="1">
      <c r="A945" s="4"/>
      <c r="B945" s="4"/>
      <c r="C945" s="5"/>
      <c r="D945" s="5"/>
      <c r="E945" s="5"/>
      <c r="F945" s="5"/>
      <c r="G945" s="5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ht="14.25" customHeight="1">
      <c r="A946" s="4"/>
      <c r="B946" s="4"/>
      <c r="C946" s="5"/>
      <c r="D946" s="5"/>
      <c r="E946" s="5"/>
      <c r="F946" s="5"/>
      <c r="G946" s="5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ht="14.25" customHeight="1">
      <c r="A947" s="4"/>
      <c r="B947" s="4"/>
      <c r="C947" s="5"/>
      <c r="D947" s="5"/>
      <c r="E947" s="5"/>
      <c r="F947" s="5"/>
      <c r="G947" s="5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ht="14.25" customHeight="1">
      <c r="A948" s="4"/>
      <c r="B948" s="4"/>
      <c r="C948" s="5"/>
      <c r="D948" s="5"/>
      <c r="E948" s="5"/>
      <c r="F948" s="5"/>
      <c r="G948" s="5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ht="14.25" customHeight="1">
      <c r="A949" s="4"/>
      <c r="B949" s="4"/>
      <c r="C949" s="5"/>
      <c r="D949" s="5"/>
      <c r="E949" s="5"/>
      <c r="F949" s="5"/>
      <c r="G949" s="5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ht="14.25" customHeight="1">
      <c r="A950" s="4"/>
      <c r="B950" s="4"/>
      <c r="C950" s="5"/>
      <c r="D950" s="5"/>
      <c r="E950" s="5"/>
      <c r="F950" s="5"/>
      <c r="G950" s="5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ht="14.25" customHeight="1">
      <c r="A951" s="4"/>
      <c r="B951" s="4"/>
      <c r="C951" s="5"/>
      <c r="D951" s="5"/>
      <c r="E951" s="5"/>
      <c r="F951" s="5"/>
      <c r="G951" s="5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ht="14.25" customHeight="1">
      <c r="A952" s="4"/>
      <c r="B952" s="4"/>
      <c r="C952" s="5"/>
      <c r="D952" s="5"/>
      <c r="E952" s="5"/>
      <c r="F952" s="5"/>
      <c r="G952" s="5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ht="14.25" customHeight="1">
      <c r="A953" s="4"/>
      <c r="B953" s="4"/>
      <c r="C953" s="5"/>
      <c r="D953" s="5"/>
      <c r="E953" s="5"/>
      <c r="F953" s="5"/>
      <c r="G953" s="5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ht="14.25" customHeight="1">
      <c r="A954" s="4"/>
      <c r="B954" s="4"/>
      <c r="C954" s="5"/>
      <c r="D954" s="5"/>
      <c r="E954" s="5"/>
      <c r="F954" s="5"/>
      <c r="G954" s="5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ht="14.25" customHeight="1">
      <c r="A955" s="4"/>
      <c r="B955" s="4"/>
      <c r="C955" s="5"/>
      <c r="D955" s="5"/>
      <c r="E955" s="5"/>
      <c r="F955" s="5"/>
      <c r="G955" s="5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ht="14.25" customHeight="1">
      <c r="A956" s="4"/>
      <c r="B956" s="4"/>
      <c r="C956" s="5"/>
      <c r="D956" s="5"/>
      <c r="E956" s="5"/>
      <c r="F956" s="5"/>
      <c r="G956" s="5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ht="14.25" customHeight="1">
      <c r="A957" s="4"/>
      <c r="B957" s="4"/>
      <c r="C957" s="5"/>
      <c r="D957" s="5"/>
      <c r="E957" s="5"/>
      <c r="F957" s="5"/>
      <c r="G957" s="5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ht="14.25" customHeight="1">
      <c r="A958" s="4"/>
      <c r="B958" s="4"/>
      <c r="C958" s="5"/>
      <c r="D958" s="5"/>
      <c r="E958" s="5"/>
      <c r="F958" s="5"/>
      <c r="G958" s="5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ht="14.25" customHeight="1">
      <c r="A959" s="4"/>
      <c r="B959" s="4"/>
      <c r="C959" s="5"/>
      <c r="D959" s="5"/>
      <c r="E959" s="5"/>
      <c r="F959" s="5"/>
      <c r="G959" s="5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ht="14.25" customHeight="1">
      <c r="A960" s="4"/>
      <c r="B960" s="4"/>
      <c r="C960" s="5"/>
      <c r="D960" s="5"/>
      <c r="E960" s="5"/>
      <c r="F960" s="5"/>
      <c r="G960" s="5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ht="14.25" customHeight="1">
      <c r="A961" s="4"/>
      <c r="B961" s="4"/>
      <c r="C961" s="5"/>
      <c r="D961" s="5"/>
      <c r="E961" s="5"/>
      <c r="F961" s="5"/>
      <c r="G961" s="5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ht="14.25" customHeight="1">
      <c r="A962" s="4"/>
      <c r="B962" s="4"/>
      <c r="C962" s="5"/>
      <c r="D962" s="5"/>
      <c r="E962" s="5"/>
      <c r="F962" s="5"/>
      <c r="G962" s="5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ht="14.25" customHeight="1">
      <c r="A963" s="4"/>
      <c r="B963" s="4"/>
      <c r="C963" s="5"/>
      <c r="D963" s="5"/>
      <c r="E963" s="5"/>
      <c r="F963" s="5"/>
      <c r="G963" s="5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ht="14.25" customHeight="1">
      <c r="A964" s="4"/>
      <c r="B964" s="4"/>
      <c r="C964" s="5"/>
      <c r="D964" s="5"/>
      <c r="E964" s="5"/>
      <c r="F964" s="5"/>
      <c r="G964" s="5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ht="14.25" customHeight="1">
      <c r="A965" s="4"/>
      <c r="B965" s="4"/>
      <c r="C965" s="5"/>
      <c r="D965" s="5"/>
      <c r="E965" s="5"/>
      <c r="F965" s="5"/>
      <c r="G965" s="5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ht="14.25" customHeight="1">
      <c r="A966" s="4"/>
      <c r="B966" s="4"/>
      <c r="C966" s="5"/>
      <c r="D966" s="5"/>
      <c r="E966" s="5"/>
      <c r="F966" s="5"/>
      <c r="G966" s="5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ht="14.25" customHeight="1">
      <c r="A967" s="4"/>
      <c r="B967" s="4"/>
      <c r="C967" s="5"/>
      <c r="D967" s="5"/>
      <c r="E967" s="5"/>
      <c r="F967" s="5"/>
      <c r="G967" s="5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ht="14.25" customHeight="1">
      <c r="A968" s="4"/>
      <c r="B968" s="4"/>
      <c r="C968" s="5"/>
      <c r="D968" s="5"/>
      <c r="E968" s="5"/>
      <c r="F968" s="5"/>
      <c r="G968" s="5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ht="14.25" customHeight="1">
      <c r="A969" s="4"/>
      <c r="B969" s="4"/>
      <c r="C969" s="5"/>
      <c r="D969" s="5"/>
      <c r="E969" s="5"/>
      <c r="F969" s="5"/>
      <c r="G969" s="5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ht="14.25" customHeight="1">
      <c r="A970" s="4"/>
      <c r="B970" s="4"/>
      <c r="C970" s="5"/>
      <c r="D970" s="5"/>
      <c r="E970" s="5"/>
      <c r="F970" s="5"/>
      <c r="G970" s="5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ht="14.25" customHeight="1">
      <c r="A971" s="4"/>
      <c r="B971" s="4"/>
      <c r="C971" s="5"/>
      <c r="D971" s="5"/>
      <c r="E971" s="5"/>
      <c r="F971" s="5"/>
      <c r="G971" s="5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ht="14.25" customHeight="1">
      <c r="A972" s="4"/>
      <c r="B972" s="4"/>
      <c r="C972" s="5"/>
      <c r="D972" s="5"/>
      <c r="E972" s="5"/>
      <c r="F972" s="5"/>
      <c r="G972" s="5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ht="14.25" customHeight="1">
      <c r="A973" s="4"/>
      <c r="B973" s="4"/>
      <c r="C973" s="5"/>
      <c r="D973" s="5"/>
      <c r="E973" s="5"/>
      <c r="F973" s="5"/>
      <c r="G973" s="5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ht="14.25" customHeight="1">
      <c r="A974" s="4"/>
      <c r="B974" s="4"/>
      <c r="C974" s="5"/>
      <c r="D974" s="5"/>
      <c r="E974" s="5"/>
      <c r="F974" s="5"/>
      <c r="G974" s="5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ht="14.25" customHeight="1">
      <c r="A975" s="4"/>
      <c r="B975" s="4"/>
      <c r="C975" s="5"/>
      <c r="D975" s="5"/>
      <c r="E975" s="5"/>
      <c r="F975" s="5"/>
      <c r="G975" s="5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ht="14.25" customHeight="1">
      <c r="A976" s="4"/>
      <c r="B976" s="4"/>
      <c r="C976" s="5"/>
      <c r="D976" s="5"/>
      <c r="E976" s="5"/>
      <c r="F976" s="5"/>
      <c r="G976" s="5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ht="14.25" customHeight="1">
      <c r="A977" s="4"/>
      <c r="B977" s="4"/>
      <c r="C977" s="5"/>
      <c r="D977" s="5"/>
      <c r="E977" s="5"/>
      <c r="F977" s="5"/>
      <c r="G977" s="5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ht="14.25" customHeight="1">
      <c r="A978" s="4"/>
      <c r="B978" s="4"/>
      <c r="C978" s="5"/>
      <c r="D978" s="5"/>
      <c r="E978" s="5"/>
      <c r="F978" s="5"/>
      <c r="G978" s="5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ht="14.25" customHeight="1">
      <c r="A979" s="4"/>
      <c r="B979" s="4"/>
      <c r="C979" s="5"/>
      <c r="D979" s="5"/>
      <c r="E979" s="5"/>
      <c r="F979" s="5"/>
      <c r="G979" s="5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ht="14.25" customHeight="1">
      <c r="A980" s="4"/>
      <c r="B980" s="4"/>
      <c r="C980" s="5"/>
      <c r="D980" s="5"/>
      <c r="E980" s="5"/>
      <c r="F980" s="5"/>
      <c r="G980" s="5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ht="14.25" customHeight="1">
      <c r="A981" s="4"/>
      <c r="B981" s="4"/>
      <c r="C981" s="5"/>
      <c r="D981" s="5"/>
      <c r="E981" s="5"/>
      <c r="F981" s="5"/>
      <c r="G981" s="5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ht="14.25" customHeight="1">
      <c r="A982" s="4"/>
      <c r="B982" s="4"/>
      <c r="C982" s="5"/>
      <c r="D982" s="5"/>
      <c r="E982" s="5"/>
      <c r="F982" s="5"/>
      <c r="G982" s="5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ht="14.25" customHeight="1">
      <c r="A983" s="4"/>
      <c r="B983" s="4"/>
      <c r="C983" s="5"/>
      <c r="D983" s="5"/>
      <c r="E983" s="5"/>
      <c r="F983" s="5"/>
      <c r="G983" s="5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ht="14.25" customHeight="1">
      <c r="A984" s="4"/>
      <c r="B984" s="4"/>
      <c r="C984" s="5"/>
      <c r="D984" s="5"/>
      <c r="E984" s="5"/>
      <c r="F984" s="5"/>
      <c r="G984" s="5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ht="14.25" customHeight="1">
      <c r="A985" s="4"/>
      <c r="B985" s="4"/>
      <c r="C985" s="5"/>
      <c r="D985" s="5"/>
      <c r="E985" s="5"/>
      <c r="F985" s="5"/>
      <c r="G985" s="5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ht="14.25" customHeight="1">
      <c r="A986" s="4"/>
      <c r="B986" s="4"/>
      <c r="C986" s="5"/>
      <c r="D986" s="5"/>
      <c r="E986" s="5"/>
      <c r="F986" s="5"/>
      <c r="G986" s="5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ht="14.25" customHeight="1">
      <c r="A987" s="4"/>
      <c r="B987" s="4"/>
      <c r="C987" s="5"/>
      <c r="D987" s="5"/>
      <c r="E987" s="5"/>
      <c r="F987" s="5"/>
      <c r="G987" s="5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ht="14.25" customHeight="1">
      <c r="A988" s="4"/>
      <c r="B988" s="4"/>
      <c r="C988" s="5"/>
      <c r="D988" s="5"/>
      <c r="E988" s="5"/>
      <c r="F988" s="5"/>
      <c r="G988" s="5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ht="14.25" customHeight="1">
      <c r="A989" s="4"/>
      <c r="B989" s="4"/>
      <c r="C989" s="5"/>
      <c r="D989" s="5"/>
      <c r="E989" s="5"/>
      <c r="F989" s="5"/>
      <c r="G989" s="5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ht="14.25" customHeight="1">
      <c r="A990" s="4"/>
      <c r="B990" s="4"/>
      <c r="C990" s="5"/>
      <c r="D990" s="5"/>
      <c r="E990" s="5"/>
      <c r="F990" s="5"/>
      <c r="G990" s="5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ht="14.25" customHeight="1">
      <c r="A991" s="4"/>
      <c r="B991" s="4"/>
      <c r="C991" s="5"/>
      <c r="D991" s="5"/>
      <c r="E991" s="5"/>
      <c r="F991" s="5"/>
      <c r="G991" s="5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ht="14.25" customHeight="1">
      <c r="A992" s="4"/>
      <c r="B992" s="4"/>
      <c r="C992" s="5"/>
      <c r="D992" s="5"/>
      <c r="E992" s="5"/>
      <c r="F992" s="5"/>
      <c r="G992" s="5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ht="14.25" customHeight="1">
      <c r="A993" s="4"/>
      <c r="B993" s="4"/>
      <c r="C993" s="5"/>
      <c r="D993" s="5"/>
      <c r="E993" s="5"/>
      <c r="F993" s="5"/>
      <c r="G993" s="5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ht="14.25" customHeight="1">
      <c r="A994" s="4"/>
      <c r="B994" s="4"/>
      <c r="C994" s="5"/>
      <c r="D994" s="5"/>
      <c r="E994" s="5"/>
      <c r="F994" s="5"/>
      <c r="G994" s="5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ht="14.25" customHeight="1">
      <c r="A995" s="4"/>
      <c r="B995" s="4"/>
      <c r="C995" s="5"/>
      <c r="D995" s="5"/>
      <c r="E995" s="5"/>
      <c r="F995" s="5"/>
      <c r="G995" s="5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ht="14.25" customHeight="1">
      <c r="A996" s="4"/>
      <c r="B996" s="4"/>
      <c r="C996" s="5"/>
      <c r="D996" s="5"/>
      <c r="E996" s="5"/>
      <c r="F996" s="5"/>
      <c r="G996" s="5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ht="14.25" customHeight="1">
      <c r="A997" s="4"/>
      <c r="B997" s="4"/>
      <c r="C997" s="5"/>
      <c r="D997" s="5"/>
      <c r="E997" s="5"/>
      <c r="F997" s="5"/>
      <c r="G997" s="5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ht="14.25" customHeight="1">
      <c r="A998" s="4"/>
      <c r="B998" s="4"/>
      <c r="C998" s="5"/>
      <c r="D998" s="5"/>
      <c r="E998" s="5"/>
      <c r="F998" s="5"/>
      <c r="G998" s="5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ht="14.25" customHeight="1">
      <c r="A999" s="4"/>
      <c r="B999" s="4"/>
      <c r="C999" s="5"/>
      <c r="D999" s="5"/>
      <c r="E999" s="5"/>
      <c r="F999" s="5"/>
      <c r="G999" s="5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ht="14.25" customHeight="1">
      <c r="A1000" s="4"/>
      <c r="B1000" s="4"/>
      <c r="C1000" s="5"/>
      <c r="D1000" s="5"/>
      <c r="E1000" s="5"/>
      <c r="F1000" s="5"/>
      <c r="G1000" s="5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</sheetData>
  <mergeCells count="13">
    <mergeCell ref="B30:G30"/>
    <mergeCell ref="B32:G32"/>
    <mergeCell ref="B40:G40"/>
    <mergeCell ref="B48:G48"/>
    <mergeCell ref="B56:G56"/>
    <mergeCell ref="B58:G58"/>
    <mergeCell ref="A1:G1"/>
    <mergeCell ref="A2:G2"/>
    <mergeCell ref="A3:G3"/>
    <mergeCell ref="B5:G5"/>
    <mergeCell ref="B6:G6"/>
    <mergeCell ref="B14:G14"/>
    <mergeCell ref="B22:G22"/>
  </mergeCells>
  <printOptions horizontalCentered="1"/>
  <pageMargins bottom="0.984251968503937" footer="0.0" header="0.0" left="0.7480314960629921" right="0.7480314960629921" top="0.984251968503937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36C09"/>
    <pageSetUpPr fitToPage="1"/>
  </sheetPr>
  <sheetViews>
    <sheetView workbookViewId="0">
      <pane xSplit="9.0" ySplit="3.0" topLeftCell="J4" activePane="bottomRight" state="frozen"/>
      <selection activeCell="J1" sqref="J1" pane="topRight"/>
      <selection activeCell="A4" sqref="A4" pane="bottomLeft"/>
      <selection activeCell="J4" sqref="J4" pane="bottomRight"/>
    </sheetView>
  </sheetViews>
  <sheetFormatPr customHeight="1" defaultColWidth="14.43" defaultRowHeight="15.0"/>
  <cols>
    <col customWidth="1" min="1" max="1" width="3.57"/>
    <col customWidth="1" min="2" max="2" width="31.14"/>
    <col customWidth="1" min="3" max="3" width="39.57"/>
    <col customWidth="1" min="4" max="4" width="15.14"/>
    <col customWidth="1" min="5" max="6" width="24.57"/>
    <col customWidth="1" min="7" max="7" width="20.57"/>
    <col customWidth="1" min="8" max="8" width="20.14"/>
    <col customWidth="1" min="9" max="9" width="17.57"/>
    <col customWidth="1" min="10" max="10" width="9.14"/>
    <col customWidth="1" min="11" max="26" width="8.71"/>
  </cols>
  <sheetData>
    <row r="1" ht="28.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3.25" customHeight="1">
      <c r="A2" s="1" t="s">
        <v>1</v>
      </c>
      <c r="B2" s="2"/>
      <c r="C2" s="2"/>
      <c r="D2" s="2"/>
      <c r="E2" s="2"/>
      <c r="F2" s="2"/>
      <c r="G2" s="2"/>
      <c r="H2" s="2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42.0" customHeight="1">
      <c r="A3" s="1" t="s">
        <v>2</v>
      </c>
      <c r="B3" s="2"/>
      <c r="C3" s="2"/>
      <c r="D3" s="2"/>
      <c r="E3" s="2"/>
      <c r="F3" s="2"/>
      <c r="G3" s="2"/>
      <c r="H3" s="2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4"/>
      <c r="B4" s="4"/>
      <c r="C4" s="5"/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4.25" customHeight="1">
      <c r="A5" s="4"/>
      <c r="B5" s="57" t="s">
        <v>67</v>
      </c>
      <c r="C5" s="58"/>
      <c r="D5" s="58"/>
      <c r="E5" s="58"/>
      <c r="F5" s="58"/>
      <c r="G5" s="58"/>
      <c r="H5" s="59"/>
      <c r="I5" s="5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43"/>
      <c r="B6" s="44" t="s">
        <v>62</v>
      </c>
      <c r="C6" s="42"/>
      <c r="D6" s="42"/>
      <c r="E6" s="42"/>
      <c r="F6" s="42"/>
      <c r="G6" s="42"/>
      <c r="H6" s="18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>
      <c r="A7" s="43"/>
      <c r="B7" s="45" t="s">
        <v>68</v>
      </c>
      <c r="C7" s="45" t="s">
        <v>69</v>
      </c>
      <c r="D7" s="45" t="s">
        <v>70</v>
      </c>
      <c r="E7" s="45" t="s">
        <v>71</v>
      </c>
      <c r="F7" s="45" t="s">
        <v>107</v>
      </c>
      <c r="G7" s="46" t="s">
        <v>72</v>
      </c>
      <c r="H7" s="46" t="s">
        <v>73</v>
      </c>
      <c r="I7" s="5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4.25" customHeight="1">
      <c r="A8" s="43"/>
      <c r="B8" s="47" t="s">
        <v>51</v>
      </c>
      <c r="C8" s="47" t="s">
        <v>74</v>
      </c>
      <c r="D8" s="48">
        <v>0.045</v>
      </c>
      <c r="E8" s="60">
        <v>0.0</v>
      </c>
      <c r="F8" s="60">
        <v>180000.0</v>
      </c>
      <c r="G8" s="61">
        <f>180000*H8</f>
        <v>8100</v>
      </c>
      <c r="H8" s="49">
        <f>SUM(180000*D8-E8)/180000</f>
        <v>0.045</v>
      </c>
      <c r="I8" s="5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4.25" customHeight="1">
      <c r="A9" s="43"/>
      <c r="B9" s="47" t="s">
        <v>52</v>
      </c>
      <c r="C9" s="47" t="s">
        <v>75</v>
      </c>
      <c r="D9" s="48">
        <v>0.078</v>
      </c>
      <c r="E9" s="60">
        <v>5940.0</v>
      </c>
      <c r="F9" s="60">
        <v>360000.0</v>
      </c>
      <c r="G9" s="61">
        <f>360000*H9</f>
        <v>22140</v>
      </c>
      <c r="H9" s="49">
        <f>SUM(360000*D9-E9)/360000</f>
        <v>0.0615</v>
      </c>
      <c r="I9" s="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4.25" customHeight="1">
      <c r="A10" s="43"/>
      <c r="B10" s="47" t="s">
        <v>53</v>
      </c>
      <c r="C10" s="47" t="s">
        <v>76</v>
      </c>
      <c r="D10" s="48">
        <v>0.1</v>
      </c>
      <c r="E10" s="60">
        <v>13860.0</v>
      </c>
      <c r="F10" s="60">
        <v>720000.0</v>
      </c>
      <c r="G10" s="61">
        <f>720000*H10</f>
        <v>58140</v>
      </c>
      <c r="H10" s="49">
        <f>SUM(720000*D10-E10)/720000</f>
        <v>0.08075</v>
      </c>
      <c r="I10" s="5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4.25" customHeight="1">
      <c r="A11" s="43"/>
      <c r="B11" s="47" t="s">
        <v>54</v>
      </c>
      <c r="C11" s="47" t="s">
        <v>77</v>
      </c>
      <c r="D11" s="48">
        <v>0.112</v>
      </c>
      <c r="E11" s="60">
        <v>22500.0</v>
      </c>
      <c r="F11" s="60">
        <v>1800000.0</v>
      </c>
      <c r="G11" s="61">
        <f>1800000*H11</f>
        <v>179100</v>
      </c>
      <c r="H11" s="49">
        <f>SUM(1800000*D11-E11)/1800000</f>
        <v>0.0995</v>
      </c>
      <c r="I11" s="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4.25" customHeight="1">
      <c r="A12" s="43"/>
      <c r="B12" s="47" t="s">
        <v>55</v>
      </c>
      <c r="C12" s="47" t="s">
        <v>78</v>
      </c>
      <c r="D12" s="48">
        <v>0.147</v>
      </c>
      <c r="E12" s="60">
        <v>85500.0</v>
      </c>
      <c r="F12" s="60">
        <v>3600000.0</v>
      </c>
      <c r="G12" s="61">
        <f>3600000*H12</f>
        <v>443700</v>
      </c>
      <c r="H12" s="49">
        <f>SUM(3600000*D12-E12)/3600000</f>
        <v>0.12325</v>
      </c>
      <c r="I12" s="5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4.25" customHeight="1">
      <c r="A13" s="43"/>
      <c r="B13" s="47" t="s">
        <v>56</v>
      </c>
      <c r="C13" s="47" t="s">
        <v>79</v>
      </c>
      <c r="D13" s="48">
        <v>0.3</v>
      </c>
      <c r="E13" s="60">
        <v>720000.0</v>
      </c>
      <c r="F13" s="60">
        <v>4800000.0</v>
      </c>
      <c r="G13" s="61">
        <f>4800000*H13</f>
        <v>720000</v>
      </c>
      <c r="H13" s="49">
        <f>SUM(4800000*D13-E13)/4800000</f>
        <v>0.15</v>
      </c>
      <c r="I13" s="5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4.25" customHeight="1">
      <c r="A14" s="43"/>
      <c r="B14" s="62" t="s">
        <v>80</v>
      </c>
      <c r="C14" s="42"/>
      <c r="D14" s="42"/>
      <c r="E14" s="42"/>
      <c r="F14" s="42"/>
      <c r="G14" s="42"/>
      <c r="H14" s="63"/>
      <c r="I14" s="5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4.25" customHeight="1">
      <c r="A15" s="43"/>
      <c r="B15" s="45" t="s">
        <v>43</v>
      </c>
      <c r="C15" s="45" t="s">
        <v>44</v>
      </c>
      <c r="D15" s="45" t="s">
        <v>81</v>
      </c>
      <c r="E15" s="45" t="s">
        <v>46</v>
      </c>
      <c r="F15" s="46" t="s">
        <v>47</v>
      </c>
      <c r="G15" s="46" t="s">
        <v>48</v>
      </c>
      <c r="H15" s="46" t="s">
        <v>50</v>
      </c>
      <c r="I15" s="5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4.25" customHeight="1">
      <c r="A16" s="43"/>
      <c r="B16" s="48">
        <v>0.055</v>
      </c>
      <c r="C16" s="48">
        <v>0.035</v>
      </c>
      <c r="D16" s="48">
        <f t="shared" ref="D16:D20" si="1">11.51%+2.49%</f>
        <v>0.14</v>
      </c>
      <c r="E16" s="48">
        <v>0.375</v>
      </c>
      <c r="F16" s="48">
        <v>0.075</v>
      </c>
      <c r="G16" s="49">
        <v>0.32</v>
      </c>
      <c r="H16" s="49">
        <v>0.0</v>
      </c>
      <c r="I16" s="5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4.25" customHeight="1">
      <c r="A17" s="43"/>
      <c r="B17" s="48">
        <v>0.055</v>
      </c>
      <c r="C17" s="48">
        <v>0.035</v>
      </c>
      <c r="D17" s="48">
        <f t="shared" si="1"/>
        <v>0.14</v>
      </c>
      <c r="E17" s="48">
        <v>0.375</v>
      </c>
      <c r="F17" s="48">
        <v>0.075</v>
      </c>
      <c r="G17" s="49">
        <v>0.32</v>
      </c>
      <c r="H17" s="49">
        <v>0.0</v>
      </c>
      <c r="I17" s="5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4.25" customHeight="1">
      <c r="A18" s="43"/>
      <c r="B18" s="48">
        <v>0.055</v>
      </c>
      <c r="C18" s="48">
        <v>0.035</v>
      </c>
      <c r="D18" s="48">
        <f t="shared" si="1"/>
        <v>0.14</v>
      </c>
      <c r="E18" s="48">
        <v>0.375</v>
      </c>
      <c r="F18" s="48">
        <v>0.075</v>
      </c>
      <c r="G18" s="49">
        <v>0.32</v>
      </c>
      <c r="H18" s="49">
        <v>0.0</v>
      </c>
      <c r="I18" s="5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4.25" customHeight="1">
      <c r="A19" s="43"/>
      <c r="B19" s="48">
        <v>0.055</v>
      </c>
      <c r="C19" s="48">
        <v>0.035</v>
      </c>
      <c r="D19" s="48">
        <f t="shared" si="1"/>
        <v>0.14</v>
      </c>
      <c r="E19" s="48">
        <v>0.375</v>
      </c>
      <c r="F19" s="48">
        <v>0.075</v>
      </c>
      <c r="G19" s="49">
        <v>0.32</v>
      </c>
      <c r="H19" s="49">
        <v>0.0</v>
      </c>
      <c r="I19" s="5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4.25" customHeight="1">
      <c r="A20" s="43"/>
      <c r="B20" s="48">
        <v>0.055</v>
      </c>
      <c r="C20" s="48">
        <v>0.035</v>
      </c>
      <c r="D20" s="48">
        <f t="shared" si="1"/>
        <v>0.14</v>
      </c>
      <c r="E20" s="48">
        <v>0.375</v>
      </c>
      <c r="F20" s="48">
        <v>0.075</v>
      </c>
      <c r="G20" s="49">
        <v>0.32</v>
      </c>
      <c r="H20" s="49">
        <v>0.0</v>
      </c>
      <c r="I20" s="5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43"/>
      <c r="B21" s="48">
        <v>0.085</v>
      </c>
      <c r="C21" s="48">
        <v>0.075</v>
      </c>
      <c r="D21" s="48">
        <f>20.96%+4.54%</f>
        <v>0.255</v>
      </c>
      <c r="E21" s="48">
        <v>0.235</v>
      </c>
      <c r="F21" s="48">
        <v>0.35</v>
      </c>
      <c r="G21" s="48">
        <f t="shared" ref="G21:H21" si="2">I5*G13</f>
        <v>0</v>
      </c>
      <c r="H21" s="48">
        <f t="shared" si="2"/>
        <v>0</v>
      </c>
      <c r="I21" s="5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43"/>
      <c r="B22" s="62" t="s">
        <v>82</v>
      </c>
      <c r="C22" s="42"/>
      <c r="D22" s="42"/>
      <c r="E22" s="42"/>
      <c r="F22" s="42"/>
      <c r="G22" s="42"/>
      <c r="H22" s="63"/>
      <c r="I22" s="5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43"/>
      <c r="B23" s="45" t="s">
        <v>43</v>
      </c>
      <c r="C23" s="45" t="s">
        <v>44</v>
      </c>
      <c r="D23" s="45" t="s">
        <v>81</v>
      </c>
      <c r="E23" s="45" t="s">
        <v>46</v>
      </c>
      <c r="F23" s="46" t="s">
        <v>47</v>
      </c>
      <c r="G23" s="46" t="s">
        <v>48</v>
      </c>
      <c r="H23" s="46" t="s">
        <v>50</v>
      </c>
      <c r="I23" s="5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43"/>
      <c r="B24" s="48">
        <f t="shared" ref="B24:B29" si="3">H8*B16</f>
        <v>0.002475</v>
      </c>
      <c r="C24" s="48">
        <f t="shared" ref="C24:C29" si="4">H8*C16</f>
        <v>0.001575</v>
      </c>
      <c r="D24" s="48">
        <f t="shared" ref="D24:D29" si="5">H8*D16</f>
        <v>0.0063</v>
      </c>
      <c r="E24" s="48">
        <f t="shared" ref="E24:E29" si="6">H8*E16</f>
        <v>0.016875</v>
      </c>
      <c r="F24" s="48">
        <f t="shared" ref="F24:F29" si="7">H8*F16</f>
        <v>0.003375</v>
      </c>
      <c r="G24" s="49">
        <f t="shared" ref="G24:G29" si="8">H8*G16</f>
        <v>0.0144</v>
      </c>
      <c r="H24" s="49">
        <f t="shared" ref="H24:H29" si="9">H8*H16</f>
        <v>0</v>
      </c>
      <c r="I24" s="5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43"/>
      <c r="B25" s="48">
        <f t="shared" si="3"/>
        <v>0.0033825</v>
      </c>
      <c r="C25" s="48">
        <f t="shared" si="4"/>
        <v>0.0021525</v>
      </c>
      <c r="D25" s="48">
        <f t="shared" si="5"/>
        <v>0.00861</v>
      </c>
      <c r="E25" s="48">
        <f t="shared" si="6"/>
        <v>0.0230625</v>
      </c>
      <c r="F25" s="48">
        <f t="shared" si="7"/>
        <v>0.0046125</v>
      </c>
      <c r="G25" s="49">
        <f t="shared" si="8"/>
        <v>0.01968</v>
      </c>
      <c r="H25" s="49">
        <f t="shared" si="9"/>
        <v>0</v>
      </c>
      <c r="I25" s="5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43"/>
      <c r="B26" s="48">
        <f t="shared" si="3"/>
        <v>0.00444125</v>
      </c>
      <c r="C26" s="48">
        <f t="shared" si="4"/>
        <v>0.00282625</v>
      </c>
      <c r="D26" s="48">
        <f t="shared" si="5"/>
        <v>0.011305</v>
      </c>
      <c r="E26" s="48">
        <f t="shared" si="6"/>
        <v>0.03028125</v>
      </c>
      <c r="F26" s="48">
        <f t="shared" si="7"/>
        <v>0.00605625</v>
      </c>
      <c r="G26" s="49">
        <f t="shared" si="8"/>
        <v>0.02584</v>
      </c>
      <c r="H26" s="49">
        <f t="shared" si="9"/>
        <v>0</v>
      </c>
      <c r="I26" s="5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customHeight="1">
      <c r="A27" s="43"/>
      <c r="B27" s="48">
        <f t="shared" si="3"/>
        <v>0.0054725</v>
      </c>
      <c r="C27" s="48">
        <f t="shared" si="4"/>
        <v>0.0034825</v>
      </c>
      <c r="D27" s="48">
        <f t="shared" si="5"/>
        <v>0.01393</v>
      </c>
      <c r="E27" s="48">
        <f t="shared" si="6"/>
        <v>0.0373125</v>
      </c>
      <c r="F27" s="48">
        <f t="shared" si="7"/>
        <v>0.0074625</v>
      </c>
      <c r="G27" s="49">
        <f t="shared" si="8"/>
        <v>0.03184</v>
      </c>
      <c r="H27" s="49">
        <f t="shared" si="9"/>
        <v>0</v>
      </c>
      <c r="I27" s="5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43"/>
      <c r="B28" s="48">
        <f t="shared" si="3"/>
        <v>0.00677875</v>
      </c>
      <c r="C28" s="48">
        <f t="shared" si="4"/>
        <v>0.00431375</v>
      </c>
      <c r="D28" s="48">
        <f t="shared" si="5"/>
        <v>0.017255</v>
      </c>
      <c r="E28" s="48">
        <f t="shared" si="6"/>
        <v>0.04621875</v>
      </c>
      <c r="F28" s="48">
        <f t="shared" si="7"/>
        <v>0.00924375</v>
      </c>
      <c r="G28" s="49">
        <f t="shared" si="8"/>
        <v>0.03944</v>
      </c>
      <c r="H28" s="49">
        <f t="shared" si="9"/>
        <v>0</v>
      </c>
      <c r="I28" s="5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43"/>
      <c r="B29" s="48">
        <f t="shared" si="3"/>
        <v>0.01275</v>
      </c>
      <c r="C29" s="48">
        <f t="shared" si="4"/>
        <v>0.01125</v>
      </c>
      <c r="D29" s="48">
        <f t="shared" si="5"/>
        <v>0.03825</v>
      </c>
      <c r="E29" s="48">
        <f t="shared" si="6"/>
        <v>0.03525</v>
      </c>
      <c r="F29" s="48">
        <f t="shared" si="7"/>
        <v>0.0525</v>
      </c>
      <c r="G29" s="49">
        <f t="shared" si="8"/>
        <v>0</v>
      </c>
      <c r="H29" s="49">
        <f t="shared" si="9"/>
        <v>0</v>
      </c>
      <c r="I29" s="5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43"/>
      <c r="B30" s="64" t="s">
        <v>61</v>
      </c>
      <c r="C30" s="2"/>
      <c r="D30" s="2"/>
      <c r="E30" s="2"/>
      <c r="F30" s="2"/>
      <c r="G30" s="2"/>
      <c r="H30" s="3"/>
      <c r="I30" s="5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6.75" customHeight="1">
      <c r="A31" s="43"/>
      <c r="B31" s="65"/>
      <c r="C31" s="65"/>
      <c r="D31" s="66"/>
      <c r="E31" s="67"/>
      <c r="F31" s="67"/>
      <c r="G31" s="68"/>
      <c r="H31" s="69"/>
      <c r="I31" s="5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4"/>
      <c r="B32" s="70" t="s">
        <v>108</v>
      </c>
      <c r="C32" s="42"/>
      <c r="D32" s="42"/>
      <c r="E32" s="42"/>
      <c r="F32" s="42"/>
      <c r="G32" s="42"/>
      <c r="H32" s="18"/>
      <c r="I32" s="5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4"/>
      <c r="B33" s="71" t="s">
        <v>68</v>
      </c>
      <c r="C33" s="71" t="s">
        <v>69</v>
      </c>
      <c r="D33" s="71" t="s">
        <v>70</v>
      </c>
      <c r="E33" s="71" t="s">
        <v>71</v>
      </c>
      <c r="F33" s="71" t="s">
        <v>107</v>
      </c>
      <c r="G33" s="72" t="s">
        <v>72</v>
      </c>
      <c r="H33" s="72" t="s">
        <v>73</v>
      </c>
      <c r="I33" s="5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4"/>
      <c r="B34" s="47" t="s">
        <v>51</v>
      </c>
      <c r="C34" s="47" t="s">
        <v>74</v>
      </c>
      <c r="D34" s="48">
        <v>0.045</v>
      </c>
      <c r="E34" s="60">
        <v>0.0</v>
      </c>
      <c r="F34" s="60">
        <v>180000.0</v>
      </c>
      <c r="G34" s="61">
        <f>180000*H34</f>
        <v>8100</v>
      </c>
      <c r="H34" s="49">
        <f>SUM(180000*D34-E34)/180000</f>
        <v>0.045</v>
      </c>
      <c r="I34" s="5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4"/>
      <c r="B35" s="47" t="s">
        <v>52</v>
      </c>
      <c r="C35" s="47" t="s">
        <v>75</v>
      </c>
      <c r="D35" s="48">
        <v>0.078</v>
      </c>
      <c r="E35" s="60">
        <v>5940.0</v>
      </c>
      <c r="F35" s="60">
        <v>360000.0</v>
      </c>
      <c r="G35" s="61">
        <f>360000*H35</f>
        <v>22140</v>
      </c>
      <c r="H35" s="49">
        <f>SUM(360000*D35-E35)/360000</f>
        <v>0.0615</v>
      </c>
      <c r="I35" s="5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4"/>
      <c r="B36" s="47" t="s">
        <v>53</v>
      </c>
      <c r="C36" s="47" t="s">
        <v>76</v>
      </c>
      <c r="D36" s="48">
        <v>0.1</v>
      </c>
      <c r="E36" s="60">
        <v>13860.0</v>
      </c>
      <c r="F36" s="60">
        <v>720000.0</v>
      </c>
      <c r="G36" s="61">
        <f>720000*H36</f>
        <v>58140</v>
      </c>
      <c r="H36" s="49">
        <f>SUM(720000*D36-E36)/720000</f>
        <v>0.08075</v>
      </c>
      <c r="I36" s="5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4"/>
      <c r="B37" s="47" t="s">
        <v>54</v>
      </c>
      <c r="C37" s="47" t="s">
        <v>77</v>
      </c>
      <c r="D37" s="48">
        <v>0.112</v>
      </c>
      <c r="E37" s="60">
        <v>22500.0</v>
      </c>
      <c r="F37" s="60">
        <v>1800000.0</v>
      </c>
      <c r="G37" s="61">
        <f>1800000*H37</f>
        <v>179100</v>
      </c>
      <c r="H37" s="49">
        <f>SUM(1800000*D37-E37)/1800000</f>
        <v>0.0995</v>
      </c>
      <c r="I37" s="5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47" t="s">
        <v>55</v>
      </c>
      <c r="C38" s="47" t="s">
        <v>78</v>
      </c>
      <c r="D38" s="48">
        <v>0.147</v>
      </c>
      <c r="E38" s="60">
        <v>85500.0</v>
      </c>
      <c r="F38" s="60">
        <v>3600000.0</v>
      </c>
      <c r="G38" s="61">
        <f>3600000*H38</f>
        <v>443700</v>
      </c>
      <c r="H38" s="49">
        <f>SUM(3600000*D38-E38)/3600000</f>
        <v>0.12325</v>
      </c>
      <c r="I38" s="5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47" t="s">
        <v>56</v>
      </c>
      <c r="C39" s="47" t="s">
        <v>79</v>
      </c>
      <c r="D39" s="48">
        <v>0.299</v>
      </c>
      <c r="E39" s="60">
        <v>720000.0</v>
      </c>
      <c r="F39" s="60">
        <v>4800000.0</v>
      </c>
      <c r="G39" s="61">
        <f>4800000*H39</f>
        <v>715200</v>
      </c>
      <c r="H39" s="49">
        <f>SUM(4800000*D39-E39)/4800000</f>
        <v>0.149</v>
      </c>
      <c r="I39" s="5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62" t="s">
        <v>84</v>
      </c>
      <c r="C40" s="42"/>
      <c r="D40" s="42"/>
      <c r="E40" s="42"/>
      <c r="F40" s="42"/>
      <c r="G40" s="42"/>
      <c r="H40" s="63"/>
      <c r="I40" s="5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45" t="s">
        <v>43</v>
      </c>
      <c r="C41" s="45" t="s">
        <v>44</v>
      </c>
      <c r="D41" s="45" t="s">
        <v>45</v>
      </c>
      <c r="E41" s="45" t="s">
        <v>46</v>
      </c>
      <c r="F41" s="45" t="s">
        <v>47</v>
      </c>
      <c r="G41" s="46" t="s">
        <v>48</v>
      </c>
      <c r="H41" s="46" t="s">
        <v>50</v>
      </c>
      <c r="I41" s="5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48">
        <v>0.055</v>
      </c>
      <c r="C42" s="48">
        <v>0.035</v>
      </c>
      <c r="D42" s="48">
        <v>0.1385</v>
      </c>
      <c r="E42" s="48">
        <v>0.375</v>
      </c>
      <c r="F42" s="48">
        <v>0.075</v>
      </c>
      <c r="G42" s="49">
        <v>0.32</v>
      </c>
      <c r="H42" s="49">
        <v>0.0015</v>
      </c>
      <c r="I42" s="5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48">
        <v>0.055</v>
      </c>
      <c r="C43" s="48">
        <v>0.035</v>
      </c>
      <c r="D43" s="48">
        <v>0.1385</v>
      </c>
      <c r="E43" s="48">
        <v>0.375</v>
      </c>
      <c r="F43" s="48">
        <v>0.075</v>
      </c>
      <c r="G43" s="49">
        <v>0.32</v>
      </c>
      <c r="H43" s="49">
        <v>0.0015</v>
      </c>
      <c r="I43" s="5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48">
        <v>0.055</v>
      </c>
      <c r="C44" s="48">
        <v>0.035</v>
      </c>
      <c r="D44" s="48">
        <v>0.1385</v>
      </c>
      <c r="E44" s="48">
        <v>0.375</v>
      </c>
      <c r="F44" s="48">
        <v>0.075</v>
      </c>
      <c r="G44" s="49">
        <v>0.32</v>
      </c>
      <c r="H44" s="49">
        <v>0.0015</v>
      </c>
      <c r="I44" s="5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48">
        <v>0.055</v>
      </c>
      <c r="C45" s="48">
        <v>0.035</v>
      </c>
      <c r="D45" s="48">
        <v>0.1385</v>
      </c>
      <c r="E45" s="48">
        <v>0.375</v>
      </c>
      <c r="F45" s="48">
        <v>0.075</v>
      </c>
      <c r="G45" s="49">
        <v>0.32</v>
      </c>
      <c r="H45" s="49">
        <v>0.0015</v>
      </c>
      <c r="I45" s="5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48">
        <v>0.055</v>
      </c>
      <c r="C46" s="48">
        <v>0.035</v>
      </c>
      <c r="D46" s="48">
        <v>0.1385</v>
      </c>
      <c r="E46" s="48">
        <v>0.375</v>
      </c>
      <c r="F46" s="48">
        <v>0.075</v>
      </c>
      <c r="G46" s="49">
        <v>0.32</v>
      </c>
      <c r="H46" s="49">
        <v>0.0015</v>
      </c>
      <c r="I46" s="5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48">
        <v>0.0853</v>
      </c>
      <c r="C47" s="48">
        <v>0.0753</v>
      </c>
      <c r="D47" s="48">
        <v>0.2522</v>
      </c>
      <c r="E47" s="48">
        <v>0.2359</v>
      </c>
      <c r="F47" s="48">
        <v>0.3513</v>
      </c>
      <c r="G47" s="48">
        <f t="shared" ref="G47:H47" si="10">I31*G39</f>
        <v>0</v>
      </c>
      <c r="H47" s="48">
        <f t="shared" si="10"/>
        <v>0</v>
      </c>
      <c r="I47" s="5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77" t="s">
        <v>85</v>
      </c>
      <c r="C48" s="42"/>
      <c r="D48" s="42"/>
      <c r="E48" s="42"/>
      <c r="F48" s="42"/>
      <c r="G48" s="42"/>
      <c r="H48" s="63"/>
      <c r="I48" s="5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45" t="s">
        <v>43</v>
      </c>
      <c r="C49" s="45" t="s">
        <v>44</v>
      </c>
      <c r="D49" s="45" t="s">
        <v>45</v>
      </c>
      <c r="E49" s="45" t="s">
        <v>46</v>
      </c>
      <c r="F49" s="45" t="s">
        <v>47</v>
      </c>
      <c r="G49" s="46" t="s">
        <v>48</v>
      </c>
      <c r="H49" s="46" t="s">
        <v>50</v>
      </c>
      <c r="I49" s="5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48">
        <f t="shared" ref="B50:B55" si="11">H34*B42</f>
        <v>0.002475</v>
      </c>
      <c r="C50" s="48">
        <f t="shared" ref="C50:C55" si="12">H34*C42</f>
        <v>0.001575</v>
      </c>
      <c r="D50" s="48">
        <f t="shared" ref="D50:D55" si="13">H34*D42</f>
        <v>0.0062325</v>
      </c>
      <c r="E50" s="48">
        <f t="shared" ref="E50:E55" si="14">H34*E42</f>
        <v>0.016875</v>
      </c>
      <c r="F50" s="48">
        <f t="shared" ref="F50:F55" si="15">H34*F42</f>
        <v>0.003375</v>
      </c>
      <c r="G50" s="49">
        <f t="shared" ref="G50:G55" si="16">H34*G42</f>
        <v>0.0144</v>
      </c>
      <c r="H50" s="49">
        <v>1.0E-4</v>
      </c>
      <c r="I50" s="5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48">
        <f t="shared" si="11"/>
        <v>0.0033825</v>
      </c>
      <c r="C51" s="48">
        <f t="shared" si="12"/>
        <v>0.0021525</v>
      </c>
      <c r="D51" s="48">
        <f t="shared" si="13"/>
        <v>0.00851775</v>
      </c>
      <c r="E51" s="48">
        <f t="shared" si="14"/>
        <v>0.0230625</v>
      </c>
      <c r="F51" s="48">
        <f t="shared" si="15"/>
        <v>0.0046125</v>
      </c>
      <c r="G51" s="49">
        <f t="shared" si="16"/>
        <v>0.01968</v>
      </c>
      <c r="H51" s="49">
        <v>1.0E-4</v>
      </c>
      <c r="I51" s="5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48">
        <f t="shared" si="11"/>
        <v>0.00444125</v>
      </c>
      <c r="C52" s="48">
        <f t="shared" si="12"/>
        <v>0.00282625</v>
      </c>
      <c r="D52" s="48">
        <f t="shared" si="13"/>
        <v>0.011183875</v>
      </c>
      <c r="E52" s="48">
        <f t="shared" si="14"/>
        <v>0.03028125</v>
      </c>
      <c r="F52" s="48">
        <f t="shared" si="15"/>
        <v>0.00605625</v>
      </c>
      <c r="G52" s="49">
        <f t="shared" si="16"/>
        <v>0.02584</v>
      </c>
      <c r="H52" s="49">
        <v>1.0E-4</v>
      </c>
      <c r="I52" s="5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48">
        <f t="shared" si="11"/>
        <v>0.0054725</v>
      </c>
      <c r="C53" s="48">
        <f t="shared" si="12"/>
        <v>0.0034825</v>
      </c>
      <c r="D53" s="48">
        <f t="shared" si="13"/>
        <v>0.01378075</v>
      </c>
      <c r="E53" s="48">
        <f t="shared" si="14"/>
        <v>0.0373125</v>
      </c>
      <c r="F53" s="48">
        <f t="shared" si="15"/>
        <v>0.0074625</v>
      </c>
      <c r="G53" s="49">
        <f t="shared" si="16"/>
        <v>0.03184</v>
      </c>
      <c r="H53" s="49">
        <v>2.0E-4</v>
      </c>
      <c r="I53" s="5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48">
        <f t="shared" si="11"/>
        <v>0.00677875</v>
      </c>
      <c r="C54" s="48">
        <f t="shared" si="12"/>
        <v>0.00431375</v>
      </c>
      <c r="D54" s="48">
        <f t="shared" si="13"/>
        <v>0.017070125</v>
      </c>
      <c r="E54" s="48">
        <f t="shared" si="14"/>
        <v>0.04621875</v>
      </c>
      <c r="F54" s="48">
        <f t="shared" si="15"/>
        <v>0.00924375</v>
      </c>
      <c r="G54" s="49">
        <f t="shared" si="16"/>
        <v>0.03944</v>
      </c>
      <c r="H54" s="49">
        <v>2.0E-4</v>
      </c>
      <c r="I54" s="5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48">
        <f t="shared" si="11"/>
        <v>0.0127097</v>
      </c>
      <c r="C55" s="48">
        <f t="shared" si="12"/>
        <v>0.0112197</v>
      </c>
      <c r="D55" s="48">
        <f t="shared" si="13"/>
        <v>0.0375778</v>
      </c>
      <c r="E55" s="48">
        <f t="shared" si="14"/>
        <v>0.0351491</v>
      </c>
      <c r="F55" s="48">
        <f t="shared" si="15"/>
        <v>0.0523437</v>
      </c>
      <c r="G55" s="49">
        <f t="shared" si="16"/>
        <v>0</v>
      </c>
      <c r="H55" s="49">
        <v>0.0</v>
      </c>
      <c r="I55" s="5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64" t="s">
        <v>61</v>
      </c>
      <c r="C56" s="2"/>
      <c r="D56" s="2"/>
      <c r="E56" s="2"/>
      <c r="F56" s="2"/>
      <c r="G56" s="2"/>
      <c r="H56" s="3"/>
      <c r="I56" s="5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4"/>
      <c r="C57" s="5"/>
      <c r="D57" s="5"/>
      <c r="E57" s="5"/>
      <c r="F57" s="5"/>
      <c r="G57" s="5"/>
      <c r="H57" s="5"/>
      <c r="I57" s="5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41" t="s">
        <v>86</v>
      </c>
      <c r="C58" s="42"/>
      <c r="D58" s="42"/>
      <c r="E58" s="42"/>
      <c r="F58" s="42"/>
      <c r="G58" s="42"/>
      <c r="H58" s="18"/>
      <c r="I58" s="5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73" t="s">
        <v>87</v>
      </c>
      <c r="C59" s="74" t="s">
        <v>88</v>
      </c>
      <c r="D59" s="74">
        <v>2026.0</v>
      </c>
      <c r="E59" s="74" t="s">
        <v>89</v>
      </c>
      <c r="F59" s="74" t="s">
        <v>90</v>
      </c>
      <c r="G59" s="74" t="s">
        <v>109</v>
      </c>
      <c r="H59" s="74" t="s">
        <v>91</v>
      </c>
      <c r="I59" s="5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47" t="s">
        <v>92</v>
      </c>
      <c r="C60" s="75" t="s">
        <v>93</v>
      </c>
      <c r="D60" s="76">
        <f t="shared" ref="D60:D65" si="17">H8</f>
        <v>0.045</v>
      </c>
      <c r="E60" s="76">
        <f t="shared" ref="E60:E65" si="18">H34</f>
        <v>0.045</v>
      </c>
      <c r="F60" s="76">
        <f t="shared" ref="F60:F65" si="19">E60-D60</f>
        <v>0</v>
      </c>
      <c r="G60" s="76"/>
      <c r="H60" s="75" t="s">
        <v>94</v>
      </c>
      <c r="I60" s="5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47" t="s">
        <v>95</v>
      </c>
      <c r="C61" s="75" t="s">
        <v>93</v>
      </c>
      <c r="D61" s="76">
        <f t="shared" si="17"/>
        <v>0.0615</v>
      </c>
      <c r="E61" s="76">
        <f t="shared" si="18"/>
        <v>0.0615</v>
      </c>
      <c r="F61" s="76">
        <f t="shared" si="19"/>
        <v>0</v>
      </c>
      <c r="G61" s="76"/>
      <c r="H61" s="75" t="s">
        <v>94</v>
      </c>
      <c r="I61" s="5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47" t="s">
        <v>96</v>
      </c>
      <c r="C62" s="75" t="s">
        <v>93</v>
      </c>
      <c r="D62" s="76">
        <f t="shared" si="17"/>
        <v>0.08075</v>
      </c>
      <c r="E62" s="76">
        <f t="shared" si="18"/>
        <v>0.08075</v>
      </c>
      <c r="F62" s="76">
        <f t="shared" si="19"/>
        <v>0</v>
      </c>
      <c r="G62" s="76"/>
      <c r="H62" s="75" t="s">
        <v>94</v>
      </c>
      <c r="I62" s="5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7" t="s">
        <v>97</v>
      </c>
      <c r="C63" s="75" t="s">
        <v>93</v>
      </c>
      <c r="D63" s="76">
        <f t="shared" si="17"/>
        <v>0.0995</v>
      </c>
      <c r="E63" s="76">
        <f t="shared" si="18"/>
        <v>0.0995</v>
      </c>
      <c r="F63" s="76">
        <f t="shared" si="19"/>
        <v>0</v>
      </c>
      <c r="G63" s="76"/>
      <c r="H63" s="75" t="s">
        <v>94</v>
      </c>
      <c r="I63" s="5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7" t="s">
        <v>98</v>
      </c>
      <c r="C64" s="75" t="s">
        <v>93</v>
      </c>
      <c r="D64" s="76">
        <f t="shared" si="17"/>
        <v>0.12325</v>
      </c>
      <c r="E64" s="76">
        <f t="shared" si="18"/>
        <v>0.12325</v>
      </c>
      <c r="F64" s="76">
        <f t="shared" si="19"/>
        <v>0</v>
      </c>
      <c r="G64" s="76"/>
      <c r="H64" s="75" t="s">
        <v>94</v>
      </c>
      <c r="I64" s="5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7" t="s">
        <v>99</v>
      </c>
      <c r="C65" s="75" t="s">
        <v>93</v>
      </c>
      <c r="D65" s="76">
        <f t="shared" si="17"/>
        <v>0.15</v>
      </c>
      <c r="E65" s="76">
        <f t="shared" si="18"/>
        <v>0.149</v>
      </c>
      <c r="F65" s="76">
        <f t="shared" si="19"/>
        <v>-0.001</v>
      </c>
      <c r="G65" s="76"/>
      <c r="H65" s="75" t="s">
        <v>100</v>
      </c>
      <c r="I65" s="5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5"/>
      <c r="D66" s="5"/>
      <c r="E66" s="5"/>
      <c r="F66" s="5"/>
      <c r="G66" s="5"/>
      <c r="H66" s="5"/>
      <c r="I66" s="5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73" t="s">
        <v>87</v>
      </c>
      <c r="C67" s="74" t="s">
        <v>88</v>
      </c>
      <c r="D67" s="74">
        <v>2026.0</v>
      </c>
      <c r="E67" s="74" t="s">
        <v>89</v>
      </c>
      <c r="F67" s="74" t="s">
        <v>90</v>
      </c>
      <c r="G67" s="74" t="s">
        <v>109</v>
      </c>
      <c r="H67" s="74" t="s">
        <v>91</v>
      </c>
      <c r="I67" s="5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7" t="s">
        <v>92</v>
      </c>
      <c r="C68" s="75" t="s">
        <v>101</v>
      </c>
      <c r="D68" s="76">
        <f t="shared" ref="D68:D73" si="20">B24</f>
        <v>0.002475</v>
      </c>
      <c r="E68" s="76">
        <f t="shared" ref="E68:E73" si="21">B50</f>
        <v>0.002475</v>
      </c>
      <c r="F68" s="76">
        <f t="shared" ref="F68:F73" si="22">E68-D68</f>
        <v>0</v>
      </c>
      <c r="G68" s="76"/>
      <c r="H68" s="75" t="s">
        <v>94</v>
      </c>
      <c r="I68" s="5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7" t="s">
        <v>95</v>
      </c>
      <c r="C69" s="75" t="s">
        <v>101</v>
      </c>
      <c r="D69" s="76">
        <f t="shared" si="20"/>
        <v>0.0033825</v>
      </c>
      <c r="E69" s="76">
        <f t="shared" si="21"/>
        <v>0.0033825</v>
      </c>
      <c r="F69" s="76">
        <f t="shared" si="22"/>
        <v>0</v>
      </c>
      <c r="G69" s="76"/>
      <c r="H69" s="75" t="s">
        <v>94</v>
      </c>
      <c r="I69" s="5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7" t="s">
        <v>96</v>
      </c>
      <c r="C70" s="75" t="s">
        <v>101</v>
      </c>
      <c r="D70" s="76">
        <f t="shared" si="20"/>
        <v>0.00444125</v>
      </c>
      <c r="E70" s="76">
        <f t="shared" si="21"/>
        <v>0.00444125</v>
      </c>
      <c r="F70" s="76">
        <f t="shared" si="22"/>
        <v>0</v>
      </c>
      <c r="G70" s="76"/>
      <c r="H70" s="75" t="s">
        <v>94</v>
      </c>
      <c r="I70" s="5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7" t="s">
        <v>97</v>
      </c>
      <c r="C71" s="75" t="s">
        <v>101</v>
      </c>
      <c r="D71" s="76">
        <f t="shared" si="20"/>
        <v>0.0054725</v>
      </c>
      <c r="E71" s="76">
        <f t="shared" si="21"/>
        <v>0.0054725</v>
      </c>
      <c r="F71" s="76">
        <f t="shared" si="22"/>
        <v>0</v>
      </c>
      <c r="G71" s="76"/>
      <c r="H71" s="75" t="s">
        <v>94</v>
      </c>
      <c r="I71" s="5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7" t="s">
        <v>98</v>
      </c>
      <c r="C72" s="75" t="s">
        <v>101</v>
      </c>
      <c r="D72" s="76">
        <f t="shared" si="20"/>
        <v>0.00677875</v>
      </c>
      <c r="E72" s="76">
        <f t="shared" si="21"/>
        <v>0.00677875</v>
      </c>
      <c r="F72" s="76">
        <f t="shared" si="22"/>
        <v>0</v>
      </c>
      <c r="G72" s="76"/>
      <c r="H72" s="75" t="s">
        <v>94</v>
      </c>
      <c r="I72" s="5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7" t="s">
        <v>99</v>
      </c>
      <c r="C73" s="75" t="s">
        <v>101</v>
      </c>
      <c r="D73" s="76">
        <f t="shared" si="20"/>
        <v>0.01275</v>
      </c>
      <c r="E73" s="76">
        <f t="shared" si="21"/>
        <v>0.0127097</v>
      </c>
      <c r="F73" s="76">
        <f t="shared" si="22"/>
        <v>-0.0000403</v>
      </c>
      <c r="G73" s="76"/>
      <c r="H73" s="75" t="s">
        <v>94</v>
      </c>
      <c r="I73" s="5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5"/>
      <c r="D74" s="5"/>
      <c r="E74" s="5"/>
      <c r="F74" s="5"/>
      <c r="G74" s="5"/>
      <c r="H74" s="5"/>
      <c r="I74" s="5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73" t="s">
        <v>87</v>
      </c>
      <c r="C75" s="74" t="s">
        <v>88</v>
      </c>
      <c r="D75" s="74">
        <v>2026.0</v>
      </c>
      <c r="E75" s="74" t="s">
        <v>89</v>
      </c>
      <c r="F75" s="74" t="s">
        <v>90</v>
      </c>
      <c r="G75" s="74" t="s">
        <v>109</v>
      </c>
      <c r="H75" s="74" t="s">
        <v>91</v>
      </c>
      <c r="I75" s="5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7" t="s">
        <v>92</v>
      </c>
      <c r="C76" s="75" t="s">
        <v>102</v>
      </c>
      <c r="D76" s="76">
        <f t="shared" ref="D76:D80" si="23">C24</f>
        <v>0.001575</v>
      </c>
      <c r="E76" s="76">
        <f t="shared" ref="E76:E81" si="24">C50</f>
        <v>0.001575</v>
      </c>
      <c r="F76" s="76">
        <f t="shared" ref="F76:F81" si="25">E76-D76</f>
        <v>0</v>
      </c>
      <c r="G76" s="76"/>
      <c r="H76" s="75" t="s">
        <v>94</v>
      </c>
      <c r="I76" s="5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7" t="s">
        <v>95</v>
      </c>
      <c r="C77" s="75" t="s">
        <v>102</v>
      </c>
      <c r="D77" s="76">
        <f t="shared" si="23"/>
        <v>0.0021525</v>
      </c>
      <c r="E77" s="76">
        <f t="shared" si="24"/>
        <v>0.0021525</v>
      </c>
      <c r="F77" s="76">
        <f t="shared" si="25"/>
        <v>0</v>
      </c>
      <c r="G77" s="76"/>
      <c r="H77" s="75" t="s">
        <v>94</v>
      </c>
      <c r="I77" s="5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7" t="s">
        <v>96</v>
      </c>
      <c r="C78" s="75" t="s">
        <v>102</v>
      </c>
      <c r="D78" s="76">
        <f t="shared" si="23"/>
        <v>0.00282625</v>
      </c>
      <c r="E78" s="76">
        <f t="shared" si="24"/>
        <v>0.00282625</v>
      </c>
      <c r="F78" s="76">
        <f t="shared" si="25"/>
        <v>0</v>
      </c>
      <c r="G78" s="76"/>
      <c r="H78" s="75" t="s">
        <v>94</v>
      </c>
      <c r="I78" s="5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7" t="s">
        <v>97</v>
      </c>
      <c r="C79" s="75" t="s">
        <v>102</v>
      </c>
      <c r="D79" s="76">
        <f t="shared" si="23"/>
        <v>0.0034825</v>
      </c>
      <c r="E79" s="76">
        <f t="shared" si="24"/>
        <v>0.0034825</v>
      </c>
      <c r="F79" s="76">
        <f t="shared" si="25"/>
        <v>0</v>
      </c>
      <c r="G79" s="76"/>
      <c r="H79" s="75" t="s">
        <v>94</v>
      </c>
      <c r="I79" s="5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7" t="s">
        <v>98</v>
      </c>
      <c r="C80" s="75" t="s">
        <v>102</v>
      </c>
      <c r="D80" s="76">
        <f t="shared" si="23"/>
        <v>0.00431375</v>
      </c>
      <c r="E80" s="76">
        <f t="shared" si="24"/>
        <v>0.00431375</v>
      </c>
      <c r="F80" s="76">
        <f t="shared" si="25"/>
        <v>0</v>
      </c>
      <c r="G80" s="76"/>
      <c r="H80" s="75" t="s">
        <v>94</v>
      </c>
      <c r="I80" s="5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7" t="s">
        <v>99</v>
      </c>
      <c r="C81" s="75" t="s">
        <v>102</v>
      </c>
      <c r="D81" s="76">
        <v>0.0112</v>
      </c>
      <c r="E81" s="76">
        <f t="shared" si="24"/>
        <v>0.0112197</v>
      </c>
      <c r="F81" s="76">
        <f t="shared" si="25"/>
        <v>0.0000197</v>
      </c>
      <c r="G81" s="76"/>
      <c r="H81" s="75" t="s">
        <v>94</v>
      </c>
      <c r="I81" s="5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5"/>
      <c r="D82" s="5"/>
      <c r="E82" s="5"/>
      <c r="F82" s="5"/>
      <c r="G82" s="5"/>
      <c r="H82" s="5"/>
      <c r="I82" s="5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73" t="s">
        <v>87</v>
      </c>
      <c r="C83" s="74" t="s">
        <v>88</v>
      </c>
      <c r="D83" s="74">
        <v>2026.0</v>
      </c>
      <c r="E83" s="74" t="s">
        <v>89</v>
      </c>
      <c r="F83" s="74" t="s">
        <v>90</v>
      </c>
      <c r="G83" s="74" t="s">
        <v>109</v>
      </c>
      <c r="H83" s="74" t="s">
        <v>91</v>
      </c>
      <c r="I83" s="5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7" t="s">
        <v>92</v>
      </c>
      <c r="C84" s="75" t="s">
        <v>103</v>
      </c>
      <c r="D84" s="76">
        <f t="shared" ref="D84:D86" si="26">D24</f>
        <v>0.0063</v>
      </c>
      <c r="E84" s="76">
        <f t="shared" ref="E84:E89" si="27">D50+H50</f>
        <v>0.0063325</v>
      </c>
      <c r="F84" s="76">
        <f t="shared" ref="F84:F89" si="28">E84-D84</f>
        <v>0.0000325</v>
      </c>
      <c r="G84" s="76"/>
      <c r="H84" s="75" t="s">
        <v>94</v>
      </c>
      <c r="I84" s="5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7" t="s">
        <v>95</v>
      </c>
      <c r="C85" s="75" t="s">
        <v>103</v>
      </c>
      <c r="D85" s="76">
        <f t="shared" si="26"/>
        <v>0.00861</v>
      </c>
      <c r="E85" s="76">
        <f t="shared" si="27"/>
        <v>0.00861775</v>
      </c>
      <c r="F85" s="76">
        <f t="shared" si="28"/>
        <v>0.00000775</v>
      </c>
      <c r="G85" s="76"/>
      <c r="H85" s="75" t="s">
        <v>94</v>
      </c>
      <c r="I85" s="5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7" t="s">
        <v>96</v>
      </c>
      <c r="C86" s="75" t="s">
        <v>103</v>
      </c>
      <c r="D86" s="76">
        <f t="shared" si="26"/>
        <v>0.011305</v>
      </c>
      <c r="E86" s="76">
        <f t="shared" si="27"/>
        <v>0.011283875</v>
      </c>
      <c r="F86" s="76">
        <f t="shared" si="28"/>
        <v>-0.000021125</v>
      </c>
      <c r="G86" s="76"/>
      <c r="H86" s="75" t="s">
        <v>94</v>
      </c>
      <c r="I86" s="5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7" t="s">
        <v>97</v>
      </c>
      <c r="C87" s="75" t="s">
        <v>103</v>
      </c>
      <c r="D87" s="76">
        <v>0.014</v>
      </c>
      <c r="E87" s="76">
        <f t="shared" si="27"/>
        <v>0.01398075</v>
      </c>
      <c r="F87" s="76">
        <f t="shared" si="28"/>
        <v>-0.00001925</v>
      </c>
      <c r="G87" s="76"/>
      <c r="H87" s="75" t="s">
        <v>94</v>
      </c>
      <c r="I87" s="5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7" t="s">
        <v>98</v>
      </c>
      <c r="C88" s="75" t="s">
        <v>103</v>
      </c>
      <c r="D88" s="76">
        <f t="shared" ref="D88:D89" si="29">D28</f>
        <v>0.017255</v>
      </c>
      <c r="E88" s="76">
        <f t="shared" si="27"/>
        <v>0.017270125</v>
      </c>
      <c r="F88" s="76">
        <f t="shared" si="28"/>
        <v>0.000015125</v>
      </c>
      <c r="G88" s="76"/>
      <c r="H88" s="75" t="s">
        <v>94</v>
      </c>
      <c r="I88" s="5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7" t="s">
        <v>99</v>
      </c>
      <c r="C89" s="75" t="s">
        <v>103</v>
      </c>
      <c r="D89" s="76">
        <f t="shared" si="29"/>
        <v>0.03825</v>
      </c>
      <c r="E89" s="76">
        <f t="shared" si="27"/>
        <v>0.0375778</v>
      </c>
      <c r="F89" s="76">
        <f t="shared" si="28"/>
        <v>-0.0006722</v>
      </c>
      <c r="G89" s="76"/>
      <c r="H89" s="75" t="s">
        <v>110</v>
      </c>
      <c r="I89" s="5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5"/>
      <c r="D90" s="5"/>
      <c r="E90" s="5"/>
      <c r="F90" s="5"/>
      <c r="G90" s="5"/>
      <c r="H90" s="5"/>
      <c r="I90" s="5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73" t="s">
        <v>87</v>
      </c>
      <c r="C91" s="74" t="s">
        <v>88</v>
      </c>
      <c r="D91" s="74">
        <v>2026.0</v>
      </c>
      <c r="E91" s="74" t="s">
        <v>89</v>
      </c>
      <c r="F91" s="74" t="s">
        <v>90</v>
      </c>
      <c r="G91" s="74" t="s">
        <v>109</v>
      </c>
      <c r="H91" s="74" t="s">
        <v>91</v>
      </c>
      <c r="I91" s="5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7" t="s">
        <v>92</v>
      </c>
      <c r="C92" s="75" t="s">
        <v>105</v>
      </c>
      <c r="D92" s="76">
        <f t="shared" ref="D92:D97" si="30">E24</f>
        <v>0.016875</v>
      </c>
      <c r="E92" s="76">
        <f t="shared" ref="E92:E97" si="31">E50</f>
        <v>0.016875</v>
      </c>
      <c r="F92" s="76">
        <f t="shared" ref="F92:F96" si="32">E92-D92</f>
        <v>0</v>
      </c>
      <c r="G92" s="76"/>
      <c r="H92" s="75" t="s">
        <v>94</v>
      </c>
      <c r="I92" s="5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7" t="s">
        <v>95</v>
      </c>
      <c r="C93" s="75" t="s">
        <v>105</v>
      </c>
      <c r="D93" s="76">
        <f t="shared" si="30"/>
        <v>0.0230625</v>
      </c>
      <c r="E93" s="76">
        <f t="shared" si="31"/>
        <v>0.0230625</v>
      </c>
      <c r="F93" s="76">
        <f t="shared" si="32"/>
        <v>0</v>
      </c>
      <c r="G93" s="76"/>
      <c r="H93" s="75" t="s">
        <v>94</v>
      </c>
      <c r="I93" s="5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7" t="s">
        <v>96</v>
      </c>
      <c r="C94" s="75" t="s">
        <v>105</v>
      </c>
      <c r="D94" s="76">
        <f t="shared" si="30"/>
        <v>0.03028125</v>
      </c>
      <c r="E94" s="76">
        <f t="shared" si="31"/>
        <v>0.03028125</v>
      </c>
      <c r="F94" s="76">
        <f t="shared" si="32"/>
        <v>0</v>
      </c>
      <c r="G94" s="76"/>
      <c r="H94" s="75" t="s">
        <v>94</v>
      </c>
      <c r="I94" s="5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7" t="s">
        <v>97</v>
      </c>
      <c r="C95" s="75" t="s">
        <v>105</v>
      </c>
      <c r="D95" s="76">
        <f t="shared" si="30"/>
        <v>0.0373125</v>
      </c>
      <c r="E95" s="76">
        <f t="shared" si="31"/>
        <v>0.0373125</v>
      </c>
      <c r="F95" s="76">
        <f t="shared" si="32"/>
        <v>0</v>
      </c>
      <c r="G95" s="76"/>
      <c r="H95" s="75" t="s">
        <v>94</v>
      </c>
      <c r="I95" s="5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7" t="s">
        <v>98</v>
      </c>
      <c r="C96" s="75" t="s">
        <v>105</v>
      </c>
      <c r="D96" s="76">
        <f t="shared" si="30"/>
        <v>0.04621875</v>
      </c>
      <c r="E96" s="76">
        <f t="shared" si="31"/>
        <v>0.04621875</v>
      </c>
      <c r="F96" s="76">
        <f t="shared" si="32"/>
        <v>0</v>
      </c>
      <c r="G96" s="76"/>
      <c r="H96" s="75" t="s">
        <v>94</v>
      </c>
      <c r="I96" s="5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7" t="s">
        <v>99</v>
      </c>
      <c r="C97" s="75" t="s">
        <v>105</v>
      </c>
      <c r="D97" s="76">
        <f t="shared" si="30"/>
        <v>0.03525</v>
      </c>
      <c r="E97" s="76">
        <f t="shared" si="31"/>
        <v>0.0351491</v>
      </c>
      <c r="F97" s="76">
        <v>-2.0E-4</v>
      </c>
      <c r="G97" s="76"/>
      <c r="H97" s="75" t="s">
        <v>111</v>
      </c>
      <c r="I97" s="5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5"/>
      <c r="D98" s="5"/>
      <c r="E98" s="5"/>
      <c r="F98" s="5"/>
      <c r="G98" s="5"/>
      <c r="H98" s="5"/>
      <c r="I98" s="5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73" t="s">
        <v>87</v>
      </c>
      <c r="C99" s="74" t="s">
        <v>88</v>
      </c>
      <c r="D99" s="74">
        <v>2026.0</v>
      </c>
      <c r="E99" s="74" t="s">
        <v>89</v>
      </c>
      <c r="F99" s="74" t="s">
        <v>90</v>
      </c>
      <c r="G99" s="74" t="s">
        <v>109</v>
      </c>
      <c r="H99" s="74" t="s">
        <v>91</v>
      </c>
      <c r="I99" s="5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7" t="s">
        <v>92</v>
      </c>
      <c r="C100" s="75" t="s">
        <v>112</v>
      </c>
      <c r="D100" s="76">
        <f t="shared" ref="D100:D105" si="33">F24</f>
        <v>0.003375</v>
      </c>
      <c r="E100" s="76">
        <f t="shared" ref="E100:E105" si="34">F50</f>
        <v>0.003375</v>
      </c>
      <c r="F100" s="76">
        <f t="shared" ref="F100:F105" si="35">E100-D100</f>
        <v>0</v>
      </c>
      <c r="G100" s="76"/>
      <c r="H100" s="75" t="s">
        <v>94</v>
      </c>
      <c r="I100" s="5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7" t="s">
        <v>95</v>
      </c>
      <c r="C101" s="75" t="s">
        <v>112</v>
      </c>
      <c r="D101" s="76">
        <f t="shared" si="33"/>
        <v>0.0046125</v>
      </c>
      <c r="E101" s="76">
        <f t="shared" si="34"/>
        <v>0.0046125</v>
      </c>
      <c r="F101" s="76">
        <f t="shared" si="35"/>
        <v>0</v>
      </c>
      <c r="G101" s="76"/>
      <c r="H101" s="75" t="s">
        <v>94</v>
      </c>
      <c r="I101" s="5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7" t="s">
        <v>96</v>
      </c>
      <c r="C102" s="75" t="s">
        <v>112</v>
      </c>
      <c r="D102" s="76">
        <f t="shared" si="33"/>
        <v>0.00605625</v>
      </c>
      <c r="E102" s="76">
        <f t="shared" si="34"/>
        <v>0.00605625</v>
      </c>
      <c r="F102" s="76">
        <f t="shared" si="35"/>
        <v>0</v>
      </c>
      <c r="G102" s="76"/>
      <c r="H102" s="75" t="s">
        <v>94</v>
      </c>
      <c r="I102" s="5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7" t="s">
        <v>97</v>
      </c>
      <c r="C103" s="75" t="s">
        <v>112</v>
      </c>
      <c r="D103" s="76">
        <f t="shared" si="33"/>
        <v>0.0074625</v>
      </c>
      <c r="E103" s="76">
        <f t="shared" si="34"/>
        <v>0.0074625</v>
      </c>
      <c r="F103" s="76">
        <f t="shared" si="35"/>
        <v>0</v>
      </c>
      <c r="G103" s="76"/>
      <c r="H103" s="75" t="s">
        <v>94</v>
      </c>
      <c r="I103" s="5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7" t="s">
        <v>98</v>
      </c>
      <c r="C104" s="75" t="s">
        <v>112</v>
      </c>
      <c r="D104" s="76">
        <f t="shared" si="33"/>
        <v>0.00924375</v>
      </c>
      <c r="E104" s="76">
        <f t="shared" si="34"/>
        <v>0.00924375</v>
      </c>
      <c r="F104" s="76">
        <f t="shared" si="35"/>
        <v>0</v>
      </c>
      <c r="G104" s="76"/>
      <c r="H104" s="75" t="s">
        <v>94</v>
      </c>
      <c r="I104" s="5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7" t="s">
        <v>99</v>
      </c>
      <c r="C105" s="75" t="s">
        <v>112</v>
      </c>
      <c r="D105" s="76">
        <f t="shared" si="33"/>
        <v>0.0525</v>
      </c>
      <c r="E105" s="76">
        <f t="shared" si="34"/>
        <v>0.0523437</v>
      </c>
      <c r="F105" s="76">
        <f t="shared" si="35"/>
        <v>-0.0001563</v>
      </c>
      <c r="G105" s="76"/>
      <c r="H105" s="75" t="s">
        <v>111</v>
      </c>
      <c r="I105" s="5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5"/>
      <c r="D106" s="5"/>
      <c r="E106" s="5"/>
      <c r="F106" s="5"/>
      <c r="G106" s="5"/>
      <c r="H106" s="5"/>
      <c r="I106" s="5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73" t="s">
        <v>87</v>
      </c>
      <c r="C107" s="74" t="s">
        <v>88</v>
      </c>
      <c r="D107" s="74">
        <v>2026.0</v>
      </c>
      <c r="E107" s="74" t="s">
        <v>89</v>
      </c>
      <c r="F107" s="74" t="s">
        <v>90</v>
      </c>
      <c r="G107" s="74" t="s">
        <v>109</v>
      </c>
      <c r="H107" s="74" t="s">
        <v>91</v>
      </c>
      <c r="I107" s="5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7" t="s">
        <v>92</v>
      </c>
      <c r="C108" s="75" t="s">
        <v>106</v>
      </c>
      <c r="D108" s="76">
        <f t="shared" ref="D108:D113" si="36">G24</f>
        <v>0.0144</v>
      </c>
      <c r="E108" s="76">
        <f t="shared" ref="E108:E113" si="37">G50</f>
        <v>0.0144</v>
      </c>
      <c r="F108" s="76">
        <f t="shared" ref="F108:F113" si="38">E108-D108</f>
        <v>0</v>
      </c>
      <c r="G108" s="76"/>
      <c r="H108" s="75" t="s">
        <v>94</v>
      </c>
      <c r="I108" s="5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7" t="s">
        <v>95</v>
      </c>
      <c r="C109" s="75" t="s">
        <v>106</v>
      </c>
      <c r="D109" s="76">
        <f t="shared" si="36"/>
        <v>0.01968</v>
      </c>
      <c r="E109" s="76">
        <f t="shared" si="37"/>
        <v>0.01968</v>
      </c>
      <c r="F109" s="76">
        <f t="shared" si="38"/>
        <v>0</v>
      </c>
      <c r="G109" s="76"/>
      <c r="H109" s="75" t="s">
        <v>94</v>
      </c>
      <c r="I109" s="5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7" t="s">
        <v>96</v>
      </c>
      <c r="C110" s="75" t="s">
        <v>106</v>
      </c>
      <c r="D110" s="76">
        <f t="shared" si="36"/>
        <v>0.02584</v>
      </c>
      <c r="E110" s="76">
        <f t="shared" si="37"/>
        <v>0.02584</v>
      </c>
      <c r="F110" s="76">
        <f t="shared" si="38"/>
        <v>0</v>
      </c>
      <c r="G110" s="76"/>
      <c r="H110" s="75" t="s">
        <v>94</v>
      </c>
      <c r="I110" s="5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7" t="s">
        <v>97</v>
      </c>
      <c r="C111" s="75" t="s">
        <v>106</v>
      </c>
      <c r="D111" s="76">
        <f t="shared" si="36"/>
        <v>0.03184</v>
      </c>
      <c r="E111" s="76">
        <f t="shared" si="37"/>
        <v>0.03184</v>
      </c>
      <c r="F111" s="76">
        <f t="shared" si="38"/>
        <v>0</v>
      </c>
      <c r="G111" s="76"/>
      <c r="H111" s="75" t="s">
        <v>94</v>
      </c>
      <c r="I111" s="5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7" t="s">
        <v>98</v>
      </c>
      <c r="C112" s="75" t="s">
        <v>106</v>
      </c>
      <c r="D112" s="76">
        <f t="shared" si="36"/>
        <v>0.03944</v>
      </c>
      <c r="E112" s="76">
        <f t="shared" si="37"/>
        <v>0.03944</v>
      </c>
      <c r="F112" s="76">
        <f t="shared" si="38"/>
        <v>0</v>
      </c>
      <c r="G112" s="76"/>
      <c r="H112" s="75" t="s">
        <v>94</v>
      </c>
      <c r="I112" s="5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7" t="s">
        <v>99</v>
      </c>
      <c r="C113" s="75" t="s">
        <v>106</v>
      </c>
      <c r="D113" s="76">
        <f t="shared" si="36"/>
        <v>0</v>
      </c>
      <c r="E113" s="76">
        <f t="shared" si="37"/>
        <v>0</v>
      </c>
      <c r="F113" s="76">
        <f t="shared" si="38"/>
        <v>0</v>
      </c>
      <c r="G113" s="76"/>
      <c r="H113" s="75" t="s">
        <v>94</v>
      </c>
      <c r="I113" s="5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5"/>
      <c r="D114" s="5"/>
      <c r="E114" s="5"/>
      <c r="F114" s="5"/>
      <c r="G114" s="5"/>
      <c r="H114" s="5"/>
      <c r="I114" s="5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5"/>
      <c r="D115" s="5"/>
      <c r="E115" s="5"/>
      <c r="F115" s="5"/>
      <c r="G115" s="5"/>
      <c r="H115" s="5"/>
      <c r="I115" s="5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5"/>
      <c r="D116" s="5"/>
      <c r="E116" s="5"/>
      <c r="F116" s="5"/>
      <c r="G116" s="5"/>
      <c r="H116" s="5"/>
      <c r="I116" s="5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5"/>
      <c r="D117" s="5"/>
      <c r="E117" s="5"/>
      <c r="F117" s="5"/>
      <c r="G117" s="5"/>
      <c r="H117" s="5"/>
      <c r="I117" s="5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5"/>
      <c r="D118" s="5"/>
      <c r="E118" s="5"/>
      <c r="F118" s="5"/>
      <c r="G118" s="5"/>
      <c r="H118" s="5"/>
      <c r="I118" s="5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5"/>
      <c r="D119" s="5"/>
      <c r="E119" s="5"/>
      <c r="F119" s="5"/>
      <c r="G119" s="5"/>
      <c r="H119" s="5"/>
      <c r="I119" s="5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5"/>
      <c r="D120" s="5"/>
      <c r="E120" s="5"/>
      <c r="F120" s="5"/>
      <c r="G120" s="5"/>
      <c r="H120" s="5"/>
      <c r="I120" s="5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5"/>
      <c r="D121" s="5"/>
      <c r="E121" s="5"/>
      <c r="F121" s="5"/>
      <c r="G121" s="5"/>
      <c r="H121" s="5"/>
      <c r="I121" s="5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5"/>
      <c r="D122" s="5"/>
      <c r="E122" s="5"/>
      <c r="F122" s="5"/>
      <c r="G122" s="5"/>
      <c r="H122" s="5"/>
      <c r="I122" s="5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5"/>
      <c r="D123" s="5"/>
      <c r="E123" s="5"/>
      <c r="F123" s="5"/>
      <c r="G123" s="5"/>
      <c r="H123" s="5"/>
      <c r="I123" s="5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5"/>
      <c r="D124" s="5"/>
      <c r="E124" s="5"/>
      <c r="F124" s="5"/>
      <c r="G124" s="5"/>
      <c r="H124" s="5"/>
      <c r="I124" s="5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5"/>
      <c r="D125" s="5"/>
      <c r="E125" s="5"/>
      <c r="F125" s="5"/>
      <c r="G125" s="5"/>
      <c r="H125" s="5"/>
      <c r="I125" s="5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5"/>
      <c r="D126" s="5"/>
      <c r="E126" s="5"/>
      <c r="F126" s="5"/>
      <c r="G126" s="5"/>
      <c r="H126" s="5"/>
      <c r="I126" s="5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5"/>
      <c r="D127" s="5"/>
      <c r="E127" s="5"/>
      <c r="F127" s="5"/>
      <c r="G127" s="5"/>
      <c r="H127" s="5"/>
      <c r="I127" s="5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5"/>
      <c r="D128" s="5"/>
      <c r="E128" s="5"/>
      <c r="F128" s="5"/>
      <c r="G128" s="5"/>
      <c r="H128" s="5"/>
      <c r="I128" s="5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5"/>
      <c r="D129" s="5"/>
      <c r="E129" s="5"/>
      <c r="F129" s="5"/>
      <c r="G129" s="5"/>
      <c r="H129" s="5"/>
      <c r="I129" s="5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5"/>
      <c r="D130" s="5"/>
      <c r="E130" s="5"/>
      <c r="F130" s="5"/>
      <c r="G130" s="5"/>
      <c r="H130" s="5"/>
      <c r="I130" s="5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5"/>
      <c r="D131" s="5"/>
      <c r="E131" s="5"/>
      <c r="F131" s="5"/>
      <c r="G131" s="5"/>
      <c r="H131" s="5"/>
      <c r="I131" s="5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5"/>
      <c r="D132" s="5"/>
      <c r="E132" s="5"/>
      <c r="F132" s="5"/>
      <c r="G132" s="5"/>
      <c r="H132" s="5"/>
      <c r="I132" s="5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5"/>
      <c r="D133" s="5"/>
      <c r="E133" s="5"/>
      <c r="F133" s="5"/>
      <c r="G133" s="5"/>
      <c r="H133" s="5"/>
      <c r="I133" s="5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5"/>
      <c r="D134" s="5"/>
      <c r="E134" s="5"/>
      <c r="F134" s="5"/>
      <c r="G134" s="5"/>
      <c r="H134" s="5"/>
      <c r="I134" s="5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5"/>
      <c r="D135" s="5"/>
      <c r="E135" s="5"/>
      <c r="F135" s="5"/>
      <c r="G135" s="5"/>
      <c r="H135" s="5"/>
      <c r="I135" s="5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5"/>
      <c r="D136" s="5"/>
      <c r="E136" s="5"/>
      <c r="F136" s="5"/>
      <c r="G136" s="5"/>
      <c r="H136" s="5"/>
      <c r="I136" s="5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5"/>
      <c r="D137" s="5"/>
      <c r="E137" s="5"/>
      <c r="F137" s="5"/>
      <c r="G137" s="5"/>
      <c r="H137" s="5"/>
      <c r="I137" s="5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5"/>
      <c r="D138" s="5"/>
      <c r="E138" s="5"/>
      <c r="F138" s="5"/>
      <c r="G138" s="5"/>
      <c r="H138" s="5"/>
      <c r="I138" s="5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5"/>
      <c r="D139" s="5"/>
      <c r="E139" s="5"/>
      <c r="F139" s="5"/>
      <c r="G139" s="5"/>
      <c r="H139" s="5"/>
      <c r="I139" s="5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5"/>
      <c r="D140" s="5"/>
      <c r="E140" s="5"/>
      <c r="F140" s="5"/>
      <c r="G140" s="5"/>
      <c r="H140" s="5"/>
      <c r="I140" s="5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5"/>
      <c r="D141" s="5"/>
      <c r="E141" s="5"/>
      <c r="F141" s="5"/>
      <c r="G141" s="5"/>
      <c r="H141" s="5"/>
      <c r="I141" s="5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5"/>
      <c r="D142" s="5"/>
      <c r="E142" s="5"/>
      <c r="F142" s="5"/>
      <c r="G142" s="5"/>
      <c r="H142" s="5"/>
      <c r="I142" s="5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5"/>
      <c r="D143" s="5"/>
      <c r="E143" s="5"/>
      <c r="F143" s="5"/>
      <c r="G143" s="5"/>
      <c r="H143" s="5"/>
      <c r="I143" s="5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5"/>
      <c r="D144" s="5"/>
      <c r="E144" s="5"/>
      <c r="F144" s="5"/>
      <c r="G144" s="5"/>
      <c r="H144" s="5"/>
      <c r="I144" s="5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5"/>
      <c r="D145" s="5"/>
      <c r="E145" s="5"/>
      <c r="F145" s="5"/>
      <c r="G145" s="5"/>
      <c r="H145" s="5"/>
      <c r="I145" s="5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5"/>
      <c r="D146" s="5"/>
      <c r="E146" s="5"/>
      <c r="F146" s="5"/>
      <c r="G146" s="5"/>
      <c r="H146" s="5"/>
      <c r="I146" s="5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5"/>
      <c r="D147" s="5"/>
      <c r="E147" s="5"/>
      <c r="F147" s="5"/>
      <c r="G147" s="5"/>
      <c r="H147" s="5"/>
      <c r="I147" s="5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5"/>
      <c r="D148" s="5"/>
      <c r="E148" s="5"/>
      <c r="F148" s="5"/>
      <c r="G148" s="5"/>
      <c r="H148" s="5"/>
      <c r="I148" s="5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5"/>
      <c r="D149" s="5"/>
      <c r="E149" s="5"/>
      <c r="F149" s="5"/>
      <c r="G149" s="5"/>
      <c r="H149" s="5"/>
      <c r="I149" s="5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5"/>
      <c r="D150" s="5"/>
      <c r="E150" s="5"/>
      <c r="F150" s="5"/>
      <c r="G150" s="5"/>
      <c r="H150" s="5"/>
      <c r="I150" s="5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5"/>
      <c r="D151" s="5"/>
      <c r="E151" s="5"/>
      <c r="F151" s="5"/>
      <c r="G151" s="5"/>
      <c r="H151" s="5"/>
      <c r="I151" s="5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5"/>
      <c r="D152" s="5"/>
      <c r="E152" s="5"/>
      <c r="F152" s="5"/>
      <c r="G152" s="5"/>
      <c r="H152" s="5"/>
      <c r="I152" s="5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5"/>
      <c r="D153" s="5"/>
      <c r="E153" s="5"/>
      <c r="F153" s="5"/>
      <c r="G153" s="5"/>
      <c r="H153" s="5"/>
      <c r="I153" s="5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5"/>
      <c r="D154" s="5"/>
      <c r="E154" s="5"/>
      <c r="F154" s="5"/>
      <c r="G154" s="5"/>
      <c r="H154" s="5"/>
      <c r="I154" s="5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5"/>
      <c r="D155" s="5"/>
      <c r="E155" s="5"/>
      <c r="F155" s="5"/>
      <c r="G155" s="5"/>
      <c r="H155" s="5"/>
      <c r="I155" s="5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5"/>
      <c r="D156" s="5"/>
      <c r="E156" s="5"/>
      <c r="F156" s="5"/>
      <c r="G156" s="5"/>
      <c r="H156" s="5"/>
      <c r="I156" s="5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5"/>
      <c r="D157" s="5"/>
      <c r="E157" s="5"/>
      <c r="F157" s="5"/>
      <c r="G157" s="5"/>
      <c r="H157" s="5"/>
      <c r="I157" s="5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5"/>
      <c r="D158" s="5"/>
      <c r="E158" s="5"/>
      <c r="F158" s="5"/>
      <c r="G158" s="5"/>
      <c r="H158" s="5"/>
      <c r="I158" s="5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5"/>
      <c r="D159" s="5"/>
      <c r="E159" s="5"/>
      <c r="F159" s="5"/>
      <c r="G159" s="5"/>
      <c r="H159" s="5"/>
      <c r="I159" s="5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5"/>
      <c r="D160" s="5"/>
      <c r="E160" s="5"/>
      <c r="F160" s="5"/>
      <c r="G160" s="5"/>
      <c r="H160" s="5"/>
      <c r="I160" s="5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5"/>
      <c r="D161" s="5"/>
      <c r="E161" s="5"/>
      <c r="F161" s="5"/>
      <c r="G161" s="5"/>
      <c r="H161" s="5"/>
      <c r="I161" s="5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5"/>
      <c r="D162" s="5"/>
      <c r="E162" s="5"/>
      <c r="F162" s="5"/>
      <c r="G162" s="5"/>
      <c r="H162" s="5"/>
      <c r="I162" s="5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5"/>
      <c r="D163" s="5"/>
      <c r="E163" s="5"/>
      <c r="F163" s="5"/>
      <c r="G163" s="5"/>
      <c r="H163" s="5"/>
      <c r="I163" s="5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5"/>
      <c r="D164" s="5"/>
      <c r="E164" s="5"/>
      <c r="F164" s="5"/>
      <c r="G164" s="5"/>
      <c r="H164" s="5"/>
      <c r="I164" s="5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5"/>
      <c r="D165" s="5"/>
      <c r="E165" s="5"/>
      <c r="F165" s="5"/>
      <c r="G165" s="5"/>
      <c r="H165" s="5"/>
      <c r="I165" s="5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5"/>
      <c r="D166" s="5"/>
      <c r="E166" s="5"/>
      <c r="F166" s="5"/>
      <c r="G166" s="5"/>
      <c r="H166" s="5"/>
      <c r="I166" s="5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5"/>
      <c r="D167" s="5"/>
      <c r="E167" s="5"/>
      <c r="F167" s="5"/>
      <c r="G167" s="5"/>
      <c r="H167" s="5"/>
      <c r="I167" s="5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5"/>
      <c r="D168" s="5"/>
      <c r="E168" s="5"/>
      <c r="F168" s="5"/>
      <c r="G168" s="5"/>
      <c r="H168" s="5"/>
      <c r="I168" s="5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5"/>
      <c r="D169" s="5"/>
      <c r="E169" s="5"/>
      <c r="F169" s="5"/>
      <c r="G169" s="5"/>
      <c r="H169" s="5"/>
      <c r="I169" s="5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5"/>
      <c r="D170" s="5"/>
      <c r="E170" s="5"/>
      <c r="F170" s="5"/>
      <c r="G170" s="5"/>
      <c r="H170" s="5"/>
      <c r="I170" s="5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5"/>
      <c r="D171" s="5"/>
      <c r="E171" s="5"/>
      <c r="F171" s="5"/>
      <c r="G171" s="5"/>
      <c r="H171" s="5"/>
      <c r="I171" s="5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5"/>
      <c r="D172" s="5"/>
      <c r="E172" s="5"/>
      <c r="F172" s="5"/>
      <c r="G172" s="5"/>
      <c r="H172" s="5"/>
      <c r="I172" s="5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5"/>
      <c r="D173" s="5"/>
      <c r="E173" s="5"/>
      <c r="F173" s="5"/>
      <c r="G173" s="5"/>
      <c r="H173" s="5"/>
      <c r="I173" s="5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5"/>
      <c r="D174" s="5"/>
      <c r="E174" s="5"/>
      <c r="F174" s="5"/>
      <c r="G174" s="5"/>
      <c r="H174" s="5"/>
      <c r="I174" s="5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5"/>
      <c r="D175" s="5"/>
      <c r="E175" s="5"/>
      <c r="F175" s="5"/>
      <c r="G175" s="5"/>
      <c r="H175" s="5"/>
      <c r="I175" s="5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5"/>
      <c r="D176" s="5"/>
      <c r="E176" s="5"/>
      <c r="F176" s="5"/>
      <c r="G176" s="5"/>
      <c r="H176" s="5"/>
      <c r="I176" s="5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5"/>
      <c r="D177" s="5"/>
      <c r="E177" s="5"/>
      <c r="F177" s="5"/>
      <c r="G177" s="5"/>
      <c r="H177" s="5"/>
      <c r="I177" s="5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5"/>
      <c r="D178" s="5"/>
      <c r="E178" s="5"/>
      <c r="F178" s="5"/>
      <c r="G178" s="5"/>
      <c r="H178" s="5"/>
      <c r="I178" s="5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5"/>
      <c r="D179" s="5"/>
      <c r="E179" s="5"/>
      <c r="F179" s="5"/>
      <c r="G179" s="5"/>
      <c r="H179" s="5"/>
      <c r="I179" s="5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5"/>
      <c r="D180" s="5"/>
      <c r="E180" s="5"/>
      <c r="F180" s="5"/>
      <c r="G180" s="5"/>
      <c r="H180" s="5"/>
      <c r="I180" s="5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5"/>
      <c r="D181" s="5"/>
      <c r="E181" s="5"/>
      <c r="F181" s="5"/>
      <c r="G181" s="5"/>
      <c r="H181" s="5"/>
      <c r="I181" s="5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5"/>
      <c r="D182" s="5"/>
      <c r="E182" s="5"/>
      <c r="F182" s="5"/>
      <c r="G182" s="5"/>
      <c r="H182" s="5"/>
      <c r="I182" s="5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5"/>
      <c r="D183" s="5"/>
      <c r="E183" s="5"/>
      <c r="F183" s="5"/>
      <c r="G183" s="5"/>
      <c r="H183" s="5"/>
      <c r="I183" s="5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5"/>
      <c r="D184" s="5"/>
      <c r="E184" s="5"/>
      <c r="F184" s="5"/>
      <c r="G184" s="5"/>
      <c r="H184" s="5"/>
      <c r="I184" s="5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5"/>
      <c r="D185" s="5"/>
      <c r="E185" s="5"/>
      <c r="F185" s="5"/>
      <c r="G185" s="5"/>
      <c r="H185" s="5"/>
      <c r="I185" s="5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5"/>
      <c r="D186" s="5"/>
      <c r="E186" s="5"/>
      <c r="F186" s="5"/>
      <c r="G186" s="5"/>
      <c r="H186" s="5"/>
      <c r="I186" s="5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5"/>
      <c r="D187" s="5"/>
      <c r="E187" s="5"/>
      <c r="F187" s="5"/>
      <c r="G187" s="5"/>
      <c r="H187" s="5"/>
      <c r="I187" s="5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5"/>
      <c r="D188" s="5"/>
      <c r="E188" s="5"/>
      <c r="F188" s="5"/>
      <c r="G188" s="5"/>
      <c r="H188" s="5"/>
      <c r="I188" s="5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5"/>
      <c r="D189" s="5"/>
      <c r="E189" s="5"/>
      <c r="F189" s="5"/>
      <c r="G189" s="5"/>
      <c r="H189" s="5"/>
      <c r="I189" s="5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5"/>
      <c r="D190" s="5"/>
      <c r="E190" s="5"/>
      <c r="F190" s="5"/>
      <c r="G190" s="5"/>
      <c r="H190" s="5"/>
      <c r="I190" s="5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5"/>
      <c r="D191" s="5"/>
      <c r="E191" s="5"/>
      <c r="F191" s="5"/>
      <c r="G191" s="5"/>
      <c r="H191" s="5"/>
      <c r="I191" s="5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5"/>
      <c r="D192" s="5"/>
      <c r="E192" s="5"/>
      <c r="F192" s="5"/>
      <c r="G192" s="5"/>
      <c r="H192" s="5"/>
      <c r="I192" s="5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5"/>
      <c r="D193" s="5"/>
      <c r="E193" s="5"/>
      <c r="F193" s="5"/>
      <c r="G193" s="5"/>
      <c r="H193" s="5"/>
      <c r="I193" s="5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5"/>
      <c r="D194" s="5"/>
      <c r="E194" s="5"/>
      <c r="F194" s="5"/>
      <c r="G194" s="5"/>
      <c r="H194" s="5"/>
      <c r="I194" s="5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5"/>
      <c r="D195" s="5"/>
      <c r="E195" s="5"/>
      <c r="F195" s="5"/>
      <c r="G195" s="5"/>
      <c r="H195" s="5"/>
      <c r="I195" s="5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5"/>
      <c r="D196" s="5"/>
      <c r="E196" s="5"/>
      <c r="F196" s="5"/>
      <c r="G196" s="5"/>
      <c r="H196" s="5"/>
      <c r="I196" s="5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5"/>
      <c r="D197" s="5"/>
      <c r="E197" s="5"/>
      <c r="F197" s="5"/>
      <c r="G197" s="5"/>
      <c r="H197" s="5"/>
      <c r="I197" s="5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5"/>
      <c r="D198" s="5"/>
      <c r="E198" s="5"/>
      <c r="F198" s="5"/>
      <c r="G198" s="5"/>
      <c r="H198" s="5"/>
      <c r="I198" s="5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5"/>
      <c r="D199" s="5"/>
      <c r="E199" s="5"/>
      <c r="F199" s="5"/>
      <c r="G199" s="5"/>
      <c r="H199" s="5"/>
      <c r="I199" s="5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5"/>
      <c r="D200" s="5"/>
      <c r="E200" s="5"/>
      <c r="F200" s="5"/>
      <c r="G200" s="5"/>
      <c r="H200" s="5"/>
      <c r="I200" s="5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5"/>
      <c r="D201" s="5"/>
      <c r="E201" s="5"/>
      <c r="F201" s="5"/>
      <c r="G201" s="5"/>
      <c r="H201" s="5"/>
      <c r="I201" s="5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5"/>
      <c r="D202" s="5"/>
      <c r="E202" s="5"/>
      <c r="F202" s="5"/>
      <c r="G202" s="5"/>
      <c r="H202" s="5"/>
      <c r="I202" s="5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5"/>
      <c r="D203" s="5"/>
      <c r="E203" s="5"/>
      <c r="F203" s="5"/>
      <c r="G203" s="5"/>
      <c r="H203" s="5"/>
      <c r="I203" s="5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5"/>
      <c r="D204" s="5"/>
      <c r="E204" s="5"/>
      <c r="F204" s="5"/>
      <c r="G204" s="5"/>
      <c r="H204" s="5"/>
      <c r="I204" s="5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5"/>
      <c r="D205" s="5"/>
      <c r="E205" s="5"/>
      <c r="F205" s="5"/>
      <c r="G205" s="5"/>
      <c r="H205" s="5"/>
      <c r="I205" s="5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5"/>
      <c r="D206" s="5"/>
      <c r="E206" s="5"/>
      <c r="F206" s="5"/>
      <c r="G206" s="5"/>
      <c r="H206" s="5"/>
      <c r="I206" s="5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5"/>
      <c r="D207" s="5"/>
      <c r="E207" s="5"/>
      <c r="F207" s="5"/>
      <c r="G207" s="5"/>
      <c r="H207" s="5"/>
      <c r="I207" s="5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5"/>
      <c r="D208" s="5"/>
      <c r="E208" s="5"/>
      <c r="F208" s="5"/>
      <c r="G208" s="5"/>
      <c r="H208" s="5"/>
      <c r="I208" s="5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5"/>
      <c r="D209" s="5"/>
      <c r="E209" s="5"/>
      <c r="F209" s="5"/>
      <c r="G209" s="5"/>
      <c r="H209" s="5"/>
      <c r="I209" s="5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5"/>
      <c r="D210" s="5"/>
      <c r="E210" s="5"/>
      <c r="F210" s="5"/>
      <c r="G210" s="5"/>
      <c r="H210" s="5"/>
      <c r="I210" s="5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5"/>
      <c r="D211" s="5"/>
      <c r="E211" s="5"/>
      <c r="F211" s="5"/>
      <c r="G211" s="5"/>
      <c r="H211" s="5"/>
      <c r="I211" s="5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5"/>
      <c r="D212" s="5"/>
      <c r="E212" s="5"/>
      <c r="F212" s="5"/>
      <c r="G212" s="5"/>
      <c r="H212" s="5"/>
      <c r="I212" s="5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5"/>
      <c r="D213" s="5"/>
      <c r="E213" s="5"/>
      <c r="F213" s="5"/>
      <c r="G213" s="5"/>
      <c r="H213" s="5"/>
      <c r="I213" s="5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5"/>
      <c r="D214" s="5"/>
      <c r="E214" s="5"/>
      <c r="F214" s="5"/>
      <c r="G214" s="5"/>
      <c r="H214" s="5"/>
      <c r="I214" s="5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5"/>
      <c r="D215" s="5"/>
      <c r="E215" s="5"/>
      <c r="F215" s="5"/>
      <c r="G215" s="5"/>
      <c r="H215" s="5"/>
      <c r="I215" s="5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5"/>
      <c r="D216" s="5"/>
      <c r="E216" s="5"/>
      <c r="F216" s="5"/>
      <c r="G216" s="5"/>
      <c r="H216" s="5"/>
      <c r="I216" s="5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5"/>
      <c r="D217" s="5"/>
      <c r="E217" s="5"/>
      <c r="F217" s="5"/>
      <c r="G217" s="5"/>
      <c r="H217" s="5"/>
      <c r="I217" s="5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5"/>
      <c r="D218" s="5"/>
      <c r="E218" s="5"/>
      <c r="F218" s="5"/>
      <c r="G218" s="5"/>
      <c r="H218" s="5"/>
      <c r="I218" s="5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5"/>
      <c r="D219" s="5"/>
      <c r="E219" s="5"/>
      <c r="F219" s="5"/>
      <c r="G219" s="5"/>
      <c r="H219" s="5"/>
      <c r="I219" s="5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5"/>
      <c r="D220" s="5"/>
      <c r="E220" s="5"/>
      <c r="F220" s="5"/>
      <c r="G220" s="5"/>
      <c r="H220" s="5"/>
      <c r="I220" s="5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/>
      <c r="C221" s="5"/>
      <c r="D221" s="5"/>
      <c r="E221" s="5"/>
      <c r="F221" s="5"/>
      <c r="G221" s="5"/>
      <c r="H221" s="5"/>
      <c r="I221" s="5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/>
      <c r="C222" s="5"/>
      <c r="D222" s="5"/>
      <c r="E222" s="5"/>
      <c r="F222" s="5"/>
      <c r="G222" s="5"/>
      <c r="H222" s="5"/>
      <c r="I222" s="5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/>
      <c r="C223" s="5"/>
      <c r="D223" s="5"/>
      <c r="E223" s="5"/>
      <c r="F223" s="5"/>
      <c r="G223" s="5"/>
      <c r="H223" s="5"/>
      <c r="I223" s="5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4"/>
      <c r="C224" s="5"/>
      <c r="D224" s="5"/>
      <c r="E224" s="5"/>
      <c r="F224" s="5"/>
      <c r="G224" s="5"/>
      <c r="H224" s="5"/>
      <c r="I224" s="5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4"/>
      <c r="C225" s="5"/>
      <c r="D225" s="5"/>
      <c r="E225" s="5"/>
      <c r="F225" s="5"/>
      <c r="G225" s="5"/>
      <c r="H225" s="5"/>
      <c r="I225" s="5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4"/>
      <c r="C226" s="5"/>
      <c r="D226" s="5"/>
      <c r="E226" s="5"/>
      <c r="F226" s="5"/>
      <c r="G226" s="5"/>
      <c r="H226" s="5"/>
      <c r="I226" s="5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/>
      <c r="C227" s="5"/>
      <c r="D227" s="5"/>
      <c r="E227" s="5"/>
      <c r="F227" s="5"/>
      <c r="G227" s="5"/>
      <c r="H227" s="5"/>
      <c r="I227" s="5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/>
      <c r="C228" s="5"/>
      <c r="D228" s="5"/>
      <c r="E228" s="5"/>
      <c r="F228" s="5"/>
      <c r="G228" s="5"/>
      <c r="H228" s="5"/>
      <c r="I228" s="5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/>
      <c r="C229" s="5"/>
      <c r="D229" s="5"/>
      <c r="E229" s="5"/>
      <c r="F229" s="5"/>
      <c r="G229" s="5"/>
      <c r="H229" s="5"/>
      <c r="I229" s="5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/>
      <c r="C230" s="5"/>
      <c r="D230" s="5"/>
      <c r="E230" s="5"/>
      <c r="F230" s="5"/>
      <c r="G230" s="5"/>
      <c r="H230" s="5"/>
      <c r="I230" s="5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/>
      <c r="C231" s="5"/>
      <c r="D231" s="5"/>
      <c r="E231" s="5"/>
      <c r="F231" s="5"/>
      <c r="G231" s="5"/>
      <c r="H231" s="5"/>
      <c r="I231" s="5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/>
      <c r="C232" s="5"/>
      <c r="D232" s="5"/>
      <c r="E232" s="5"/>
      <c r="F232" s="5"/>
      <c r="G232" s="5"/>
      <c r="H232" s="5"/>
      <c r="I232" s="5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/>
      <c r="C233" s="5"/>
      <c r="D233" s="5"/>
      <c r="E233" s="5"/>
      <c r="F233" s="5"/>
      <c r="G233" s="5"/>
      <c r="H233" s="5"/>
      <c r="I233" s="5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4"/>
      <c r="B234" s="4"/>
      <c r="C234" s="5"/>
      <c r="D234" s="5"/>
      <c r="E234" s="5"/>
      <c r="F234" s="5"/>
      <c r="G234" s="5"/>
      <c r="H234" s="5"/>
      <c r="I234" s="5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4"/>
      <c r="B235" s="4"/>
      <c r="C235" s="5"/>
      <c r="D235" s="5"/>
      <c r="E235" s="5"/>
      <c r="F235" s="5"/>
      <c r="G235" s="5"/>
      <c r="H235" s="5"/>
      <c r="I235" s="5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4"/>
      <c r="B236" s="4"/>
      <c r="C236" s="5"/>
      <c r="D236" s="5"/>
      <c r="E236" s="5"/>
      <c r="F236" s="5"/>
      <c r="G236" s="5"/>
      <c r="H236" s="5"/>
      <c r="I236" s="5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4"/>
      <c r="B237" s="4"/>
      <c r="C237" s="5"/>
      <c r="D237" s="5"/>
      <c r="E237" s="5"/>
      <c r="F237" s="5"/>
      <c r="G237" s="5"/>
      <c r="H237" s="5"/>
      <c r="I237" s="5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4"/>
      <c r="B238" s="4"/>
      <c r="C238" s="5"/>
      <c r="D238" s="5"/>
      <c r="E238" s="5"/>
      <c r="F238" s="5"/>
      <c r="G238" s="5"/>
      <c r="H238" s="5"/>
      <c r="I238" s="5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4"/>
      <c r="B239" s="4"/>
      <c r="C239" s="5"/>
      <c r="D239" s="5"/>
      <c r="E239" s="5"/>
      <c r="F239" s="5"/>
      <c r="G239" s="5"/>
      <c r="H239" s="5"/>
      <c r="I239" s="5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4"/>
      <c r="B240" s="4"/>
      <c r="C240" s="5"/>
      <c r="D240" s="5"/>
      <c r="E240" s="5"/>
      <c r="F240" s="5"/>
      <c r="G240" s="5"/>
      <c r="H240" s="5"/>
      <c r="I240" s="5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4"/>
      <c r="B241" s="4"/>
      <c r="C241" s="5"/>
      <c r="D241" s="5"/>
      <c r="E241" s="5"/>
      <c r="F241" s="5"/>
      <c r="G241" s="5"/>
      <c r="H241" s="5"/>
      <c r="I241" s="5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4"/>
      <c r="B242" s="4"/>
      <c r="C242" s="5"/>
      <c r="D242" s="5"/>
      <c r="E242" s="5"/>
      <c r="F242" s="5"/>
      <c r="G242" s="5"/>
      <c r="H242" s="5"/>
      <c r="I242" s="5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4"/>
      <c r="B243" s="4"/>
      <c r="C243" s="5"/>
      <c r="D243" s="5"/>
      <c r="E243" s="5"/>
      <c r="F243" s="5"/>
      <c r="G243" s="5"/>
      <c r="H243" s="5"/>
      <c r="I243" s="5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4"/>
      <c r="B244" s="4"/>
      <c r="C244" s="5"/>
      <c r="D244" s="5"/>
      <c r="E244" s="5"/>
      <c r="F244" s="5"/>
      <c r="G244" s="5"/>
      <c r="H244" s="5"/>
      <c r="I244" s="5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4"/>
      <c r="B245" s="4"/>
      <c r="C245" s="5"/>
      <c r="D245" s="5"/>
      <c r="E245" s="5"/>
      <c r="F245" s="5"/>
      <c r="G245" s="5"/>
      <c r="H245" s="5"/>
      <c r="I245" s="5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4"/>
      <c r="B246" s="4"/>
      <c r="C246" s="5"/>
      <c r="D246" s="5"/>
      <c r="E246" s="5"/>
      <c r="F246" s="5"/>
      <c r="G246" s="5"/>
      <c r="H246" s="5"/>
      <c r="I246" s="5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4"/>
      <c r="B247" s="4"/>
      <c r="C247" s="5"/>
      <c r="D247" s="5"/>
      <c r="E247" s="5"/>
      <c r="F247" s="5"/>
      <c r="G247" s="5"/>
      <c r="H247" s="5"/>
      <c r="I247" s="5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4"/>
      <c r="B248" s="4"/>
      <c r="C248" s="5"/>
      <c r="D248" s="5"/>
      <c r="E248" s="5"/>
      <c r="F248" s="5"/>
      <c r="G248" s="5"/>
      <c r="H248" s="5"/>
      <c r="I248" s="5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4"/>
      <c r="B249" s="4"/>
      <c r="C249" s="5"/>
      <c r="D249" s="5"/>
      <c r="E249" s="5"/>
      <c r="F249" s="5"/>
      <c r="G249" s="5"/>
      <c r="H249" s="5"/>
      <c r="I249" s="5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4"/>
      <c r="B250" s="4"/>
      <c r="C250" s="5"/>
      <c r="D250" s="5"/>
      <c r="E250" s="5"/>
      <c r="F250" s="5"/>
      <c r="G250" s="5"/>
      <c r="H250" s="5"/>
      <c r="I250" s="5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4"/>
      <c r="B251" s="4"/>
      <c r="C251" s="5"/>
      <c r="D251" s="5"/>
      <c r="E251" s="5"/>
      <c r="F251" s="5"/>
      <c r="G251" s="5"/>
      <c r="H251" s="5"/>
      <c r="I251" s="5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4"/>
      <c r="B252" s="4"/>
      <c r="C252" s="5"/>
      <c r="D252" s="5"/>
      <c r="E252" s="5"/>
      <c r="F252" s="5"/>
      <c r="G252" s="5"/>
      <c r="H252" s="5"/>
      <c r="I252" s="5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4"/>
      <c r="B253" s="4"/>
      <c r="C253" s="5"/>
      <c r="D253" s="5"/>
      <c r="E253" s="5"/>
      <c r="F253" s="5"/>
      <c r="G253" s="5"/>
      <c r="H253" s="5"/>
      <c r="I253" s="5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4"/>
      <c r="B254" s="4"/>
      <c r="C254" s="5"/>
      <c r="D254" s="5"/>
      <c r="E254" s="5"/>
      <c r="F254" s="5"/>
      <c r="G254" s="5"/>
      <c r="H254" s="5"/>
      <c r="I254" s="5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4"/>
      <c r="B255" s="4"/>
      <c r="C255" s="5"/>
      <c r="D255" s="5"/>
      <c r="E255" s="5"/>
      <c r="F255" s="5"/>
      <c r="G255" s="5"/>
      <c r="H255" s="5"/>
      <c r="I255" s="5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4"/>
      <c r="B256" s="4"/>
      <c r="C256" s="5"/>
      <c r="D256" s="5"/>
      <c r="E256" s="5"/>
      <c r="F256" s="5"/>
      <c r="G256" s="5"/>
      <c r="H256" s="5"/>
      <c r="I256" s="5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4"/>
      <c r="B257" s="4"/>
      <c r="C257" s="5"/>
      <c r="D257" s="5"/>
      <c r="E257" s="5"/>
      <c r="F257" s="5"/>
      <c r="G257" s="5"/>
      <c r="H257" s="5"/>
      <c r="I257" s="5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4"/>
      <c r="B258" s="4"/>
      <c r="C258" s="5"/>
      <c r="D258" s="5"/>
      <c r="E258" s="5"/>
      <c r="F258" s="5"/>
      <c r="G258" s="5"/>
      <c r="H258" s="5"/>
      <c r="I258" s="5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4"/>
      <c r="B259" s="4"/>
      <c r="C259" s="5"/>
      <c r="D259" s="5"/>
      <c r="E259" s="5"/>
      <c r="F259" s="5"/>
      <c r="G259" s="5"/>
      <c r="H259" s="5"/>
      <c r="I259" s="5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4"/>
      <c r="B260" s="4"/>
      <c r="C260" s="5"/>
      <c r="D260" s="5"/>
      <c r="E260" s="5"/>
      <c r="F260" s="5"/>
      <c r="G260" s="5"/>
      <c r="H260" s="5"/>
      <c r="I260" s="5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4"/>
      <c r="B261" s="4"/>
      <c r="C261" s="5"/>
      <c r="D261" s="5"/>
      <c r="E261" s="5"/>
      <c r="F261" s="5"/>
      <c r="G261" s="5"/>
      <c r="H261" s="5"/>
      <c r="I261" s="5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4"/>
      <c r="B262" s="4"/>
      <c r="C262" s="5"/>
      <c r="D262" s="5"/>
      <c r="E262" s="5"/>
      <c r="F262" s="5"/>
      <c r="G262" s="5"/>
      <c r="H262" s="5"/>
      <c r="I262" s="5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4"/>
      <c r="B263" s="4"/>
      <c r="C263" s="5"/>
      <c r="D263" s="5"/>
      <c r="E263" s="5"/>
      <c r="F263" s="5"/>
      <c r="G263" s="5"/>
      <c r="H263" s="5"/>
      <c r="I263" s="5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4"/>
      <c r="B264" s="4"/>
      <c r="C264" s="5"/>
      <c r="D264" s="5"/>
      <c r="E264" s="5"/>
      <c r="F264" s="5"/>
      <c r="G264" s="5"/>
      <c r="H264" s="5"/>
      <c r="I264" s="5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4"/>
      <c r="B265" s="4"/>
      <c r="C265" s="5"/>
      <c r="D265" s="5"/>
      <c r="E265" s="5"/>
      <c r="F265" s="5"/>
      <c r="G265" s="5"/>
      <c r="H265" s="5"/>
      <c r="I265" s="5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4"/>
      <c r="B266" s="4"/>
      <c r="C266" s="5"/>
      <c r="D266" s="5"/>
      <c r="E266" s="5"/>
      <c r="F266" s="5"/>
      <c r="G266" s="5"/>
      <c r="H266" s="5"/>
      <c r="I266" s="5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4"/>
      <c r="B267" s="4"/>
      <c r="C267" s="5"/>
      <c r="D267" s="5"/>
      <c r="E267" s="5"/>
      <c r="F267" s="5"/>
      <c r="G267" s="5"/>
      <c r="H267" s="5"/>
      <c r="I267" s="5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4"/>
      <c r="B268" s="4"/>
      <c r="C268" s="5"/>
      <c r="D268" s="5"/>
      <c r="E268" s="5"/>
      <c r="F268" s="5"/>
      <c r="G268" s="5"/>
      <c r="H268" s="5"/>
      <c r="I268" s="5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4"/>
      <c r="B269" s="4"/>
      <c r="C269" s="5"/>
      <c r="D269" s="5"/>
      <c r="E269" s="5"/>
      <c r="F269" s="5"/>
      <c r="G269" s="5"/>
      <c r="H269" s="5"/>
      <c r="I269" s="5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4"/>
      <c r="B270" s="4"/>
      <c r="C270" s="5"/>
      <c r="D270" s="5"/>
      <c r="E270" s="5"/>
      <c r="F270" s="5"/>
      <c r="G270" s="5"/>
      <c r="H270" s="5"/>
      <c r="I270" s="5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4"/>
      <c r="B271" s="4"/>
      <c r="C271" s="5"/>
      <c r="D271" s="5"/>
      <c r="E271" s="5"/>
      <c r="F271" s="5"/>
      <c r="G271" s="5"/>
      <c r="H271" s="5"/>
      <c r="I271" s="5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4"/>
      <c r="B272" s="4"/>
      <c r="C272" s="5"/>
      <c r="D272" s="5"/>
      <c r="E272" s="5"/>
      <c r="F272" s="5"/>
      <c r="G272" s="5"/>
      <c r="H272" s="5"/>
      <c r="I272" s="5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4"/>
      <c r="B273" s="4"/>
      <c r="C273" s="5"/>
      <c r="D273" s="5"/>
      <c r="E273" s="5"/>
      <c r="F273" s="5"/>
      <c r="G273" s="5"/>
      <c r="H273" s="5"/>
      <c r="I273" s="5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4"/>
      <c r="B274" s="4"/>
      <c r="C274" s="5"/>
      <c r="D274" s="5"/>
      <c r="E274" s="5"/>
      <c r="F274" s="5"/>
      <c r="G274" s="5"/>
      <c r="H274" s="5"/>
      <c r="I274" s="5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4"/>
      <c r="B275" s="4"/>
      <c r="C275" s="5"/>
      <c r="D275" s="5"/>
      <c r="E275" s="5"/>
      <c r="F275" s="5"/>
      <c r="G275" s="5"/>
      <c r="H275" s="5"/>
      <c r="I275" s="5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4"/>
      <c r="B276" s="4"/>
      <c r="C276" s="5"/>
      <c r="D276" s="5"/>
      <c r="E276" s="5"/>
      <c r="F276" s="5"/>
      <c r="G276" s="5"/>
      <c r="H276" s="5"/>
      <c r="I276" s="5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4"/>
      <c r="B277" s="4"/>
      <c r="C277" s="5"/>
      <c r="D277" s="5"/>
      <c r="E277" s="5"/>
      <c r="F277" s="5"/>
      <c r="G277" s="5"/>
      <c r="H277" s="5"/>
      <c r="I277" s="5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4"/>
      <c r="B278" s="4"/>
      <c r="C278" s="5"/>
      <c r="D278" s="5"/>
      <c r="E278" s="5"/>
      <c r="F278" s="5"/>
      <c r="G278" s="5"/>
      <c r="H278" s="5"/>
      <c r="I278" s="5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4"/>
      <c r="B279" s="4"/>
      <c r="C279" s="5"/>
      <c r="D279" s="5"/>
      <c r="E279" s="5"/>
      <c r="F279" s="5"/>
      <c r="G279" s="5"/>
      <c r="H279" s="5"/>
      <c r="I279" s="5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4"/>
      <c r="B280" s="4"/>
      <c r="C280" s="5"/>
      <c r="D280" s="5"/>
      <c r="E280" s="5"/>
      <c r="F280" s="5"/>
      <c r="G280" s="5"/>
      <c r="H280" s="5"/>
      <c r="I280" s="5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4"/>
      <c r="B281" s="4"/>
      <c r="C281" s="5"/>
      <c r="D281" s="5"/>
      <c r="E281" s="5"/>
      <c r="F281" s="5"/>
      <c r="G281" s="5"/>
      <c r="H281" s="5"/>
      <c r="I281" s="5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4"/>
      <c r="B282" s="4"/>
      <c r="C282" s="5"/>
      <c r="D282" s="5"/>
      <c r="E282" s="5"/>
      <c r="F282" s="5"/>
      <c r="G282" s="5"/>
      <c r="H282" s="5"/>
      <c r="I282" s="5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4"/>
      <c r="B283" s="4"/>
      <c r="C283" s="5"/>
      <c r="D283" s="5"/>
      <c r="E283" s="5"/>
      <c r="F283" s="5"/>
      <c r="G283" s="5"/>
      <c r="H283" s="5"/>
      <c r="I283" s="5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4"/>
      <c r="B284" s="4"/>
      <c r="C284" s="5"/>
      <c r="D284" s="5"/>
      <c r="E284" s="5"/>
      <c r="F284" s="5"/>
      <c r="G284" s="5"/>
      <c r="H284" s="5"/>
      <c r="I284" s="5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4"/>
      <c r="B285" s="4"/>
      <c r="C285" s="5"/>
      <c r="D285" s="5"/>
      <c r="E285" s="5"/>
      <c r="F285" s="5"/>
      <c r="G285" s="5"/>
      <c r="H285" s="5"/>
      <c r="I285" s="5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4"/>
      <c r="B286" s="4"/>
      <c r="C286" s="5"/>
      <c r="D286" s="5"/>
      <c r="E286" s="5"/>
      <c r="F286" s="5"/>
      <c r="G286" s="5"/>
      <c r="H286" s="5"/>
      <c r="I286" s="5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4"/>
      <c r="B287" s="4"/>
      <c r="C287" s="5"/>
      <c r="D287" s="5"/>
      <c r="E287" s="5"/>
      <c r="F287" s="5"/>
      <c r="G287" s="5"/>
      <c r="H287" s="5"/>
      <c r="I287" s="5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4"/>
      <c r="B288" s="4"/>
      <c r="C288" s="5"/>
      <c r="D288" s="5"/>
      <c r="E288" s="5"/>
      <c r="F288" s="5"/>
      <c r="G288" s="5"/>
      <c r="H288" s="5"/>
      <c r="I288" s="5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4"/>
      <c r="B289" s="4"/>
      <c r="C289" s="5"/>
      <c r="D289" s="5"/>
      <c r="E289" s="5"/>
      <c r="F289" s="5"/>
      <c r="G289" s="5"/>
      <c r="H289" s="5"/>
      <c r="I289" s="5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4"/>
      <c r="B290" s="4"/>
      <c r="C290" s="5"/>
      <c r="D290" s="5"/>
      <c r="E290" s="5"/>
      <c r="F290" s="5"/>
      <c r="G290" s="5"/>
      <c r="H290" s="5"/>
      <c r="I290" s="5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4"/>
      <c r="B291" s="4"/>
      <c r="C291" s="5"/>
      <c r="D291" s="5"/>
      <c r="E291" s="5"/>
      <c r="F291" s="5"/>
      <c r="G291" s="5"/>
      <c r="H291" s="5"/>
      <c r="I291" s="5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4"/>
      <c r="B292" s="4"/>
      <c r="C292" s="5"/>
      <c r="D292" s="5"/>
      <c r="E292" s="5"/>
      <c r="F292" s="5"/>
      <c r="G292" s="5"/>
      <c r="H292" s="5"/>
      <c r="I292" s="5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4"/>
      <c r="B293" s="4"/>
      <c r="C293" s="5"/>
      <c r="D293" s="5"/>
      <c r="E293" s="5"/>
      <c r="F293" s="5"/>
      <c r="G293" s="5"/>
      <c r="H293" s="5"/>
      <c r="I293" s="5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4"/>
      <c r="B294" s="4"/>
      <c r="C294" s="5"/>
      <c r="D294" s="5"/>
      <c r="E294" s="5"/>
      <c r="F294" s="5"/>
      <c r="G294" s="5"/>
      <c r="H294" s="5"/>
      <c r="I294" s="5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4"/>
      <c r="B295" s="4"/>
      <c r="C295" s="5"/>
      <c r="D295" s="5"/>
      <c r="E295" s="5"/>
      <c r="F295" s="5"/>
      <c r="G295" s="5"/>
      <c r="H295" s="5"/>
      <c r="I295" s="5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4"/>
      <c r="B296" s="4"/>
      <c r="C296" s="5"/>
      <c r="D296" s="5"/>
      <c r="E296" s="5"/>
      <c r="F296" s="5"/>
      <c r="G296" s="5"/>
      <c r="H296" s="5"/>
      <c r="I296" s="5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4"/>
      <c r="B297" s="4"/>
      <c r="C297" s="5"/>
      <c r="D297" s="5"/>
      <c r="E297" s="5"/>
      <c r="F297" s="5"/>
      <c r="G297" s="5"/>
      <c r="H297" s="5"/>
      <c r="I297" s="5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4"/>
      <c r="B298" s="4"/>
      <c r="C298" s="5"/>
      <c r="D298" s="5"/>
      <c r="E298" s="5"/>
      <c r="F298" s="5"/>
      <c r="G298" s="5"/>
      <c r="H298" s="5"/>
      <c r="I298" s="5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4"/>
      <c r="B299" s="4"/>
      <c r="C299" s="5"/>
      <c r="D299" s="5"/>
      <c r="E299" s="5"/>
      <c r="F299" s="5"/>
      <c r="G299" s="5"/>
      <c r="H299" s="5"/>
      <c r="I299" s="5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4"/>
      <c r="B300" s="4"/>
      <c r="C300" s="5"/>
      <c r="D300" s="5"/>
      <c r="E300" s="5"/>
      <c r="F300" s="5"/>
      <c r="G300" s="5"/>
      <c r="H300" s="5"/>
      <c r="I300" s="5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4"/>
      <c r="B301" s="4"/>
      <c r="C301" s="5"/>
      <c r="D301" s="5"/>
      <c r="E301" s="5"/>
      <c r="F301" s="5"/>
      <c r="G301" s="5"/>
      <c r="H301" s="5"/>
      <c r="I301" s="5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4"/>
      <c r="B302" s="4"/>
      <c r="C302" s="5"/>
      <c r="D302" s="5"/>
      <c r="E302" s="5"/>
      <c r="F302" s="5"/>
      <c r="G302" s="5"/>
      <c r="H302" s="5"/>
      <c r="I302" s="5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4"/>
      <c r="B303" s="4"/>
      <c r="C303" s="5"/>
      <c r="D303" s="5"/>
      <c r="E303" s="5"/>
      <c r="F303" s="5"/>
      <c r="G303" s="5"/>
      <c r="H303" s="5"/>
      <c r="I303" s="5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4"/>
      <c r="B304" s="4"/>
      <c r="C304" s="5"/>
      <c r="D304" s="5"/>
      <c r="E304" s="5"/>
      <c r="F304" s="5"/>
      <c r="G304" s="5"/>
      <c r="H304" s="5"/>
      <c r="I304" s="5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4"/>
      <c r="B305" s="4"/>
      <c r="C305" s="5"/>
      <c r="D305" s="5"/>
      <c r="E305" s="5"/>
      <c r="F305" s="5"/>
      <c r="G305" s="5"/>
      <c r="H305" s="5"/>
      <c r="I305" s="5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4"/>
      <c r="B306" s="4"/>
      <c r="C306" s="5"/>
      <c r="D306" s="5"/>
      <c r="E306" s="5"/>
      <c r="F306" s="5"/>
      <c r="G306" s="5"/>
      <c r="H306" s="5"/>
      <c r="I306" s="5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4"/>
      <c r="B307" s="4"/>
      <c r="C307" s="5"/>
      <c r="D307" s="5"/>
      <c r="E307" s="5"/>
      <c r="F307" s="5"/>
      <c r="G307" s="5"/>
      <c r="H307" s="5"/>
      <c r="I307" s="5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4"/>
      <c r="B308" s="4"/>
      <c r="C308" s="5"/>
      <c r="D308" s="5"/>
      <c r="E308" s="5"/>
      <c r="F308" s="5"/>
      <c r="G308" s="5"/>
      <c r="H308" s="5"/>
      <c r="I308" s="5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4"/>
      <c r="B309" s="4"/>
      <c r="C309" s="5"/>
      <c r="D309" s="5"/>
      <c r="E309" s="5"/>
      <c r="F309" s="5"/>
      <c r="G309" s="5"/>
      <c r="H309" s="5"/>
      <c r="I309" s="5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4"/>
      <c r="B310" s="4"/>
      <c r="C310" s="5"/>
      <c r="D310" s="5"/>
      <c r="E310" s="5"/>
      <c r="F310" s="5"/>
      <c r="G310" s="5"/>
      <c r="H310" s="5"/>
      <c r="I310" s="5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4"/>
      <c r="B311" s="4"/>
      <c r="C311" s="5"/>
      <c r="D311" s="5"/>
      <c r="E311" s="5"/>
      <c r="F311" s="5"/>
      <c r="G311" s="5"/>
      <c r="H311" s="5"/>
      <c r="I311" s="5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4"/>
      <c r="B312" s="4"/>
      <c r="C312" s="5"/>
      <c r="D312" s="5"/>
      <c r="E312" s="5"/>
      <c r="F312" s="5"/>
      <c r="G312" s="5"/>
      <c r="H312" s="5"/>
      <c r="I312" s="5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4"/>
      <c r="B313" s="4"/>
      <c r="C313" s="5"/>
      <c r="D313" s="5"/>
      <c r="E313" s="5"/>
      <c r="F313" s="5"/>
      <c r="G313" s="5"/>
      <c r="H313" s="5"/>
      <c r="I313" s="5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4"/>
      <c r="B314" s="4"/>
      <c r="C314" s="5"/>
      <c r="D314" s="5"/>
      <c r="E314" s="5"/>
      <c r="F314" s="5"/>
      <c r="G314" s="5"/>
      <c r="H314" s="5"/>
      <c r="I314" s="5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4"/>
      <c r="B315" s="4"/>
      <c r="C315" s="5"/>
      <c r="D315" s="5"/>
      <c r="E315" s="5"/>
      <c r="F315" s="5"/>
      <c r="G315" s="5"/>
      <c r="H315" s="5"/>
      <c r="I315" s="5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4"/>
      <c r="B316" s="4"/>
      <c r="C316" s="5"/>
      <c r="D316" s="5"/>
      <c r="E316" s="5"/>
      <c r="F316" s="5"/>
      <c r="G316" s="5"/>
      <c r="H316" s="5"/>
      <c r="I316" s="5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4"/>
      <c r="B317" s="4"/>
      <c r="C317" s="5"/>
      <c r="D317" s="5"/>
      <c r="E317" s="5"/>
      <c r="F317" s="5"/>
      <c r="G317" s="5"/>
      <c r="H317" s="5"/>
      <c r="I317" s="5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4"/>
      <c r="B318" s="4"/>
      <c r="C318" s="5"/>
      <c r="D318" s="5"/>
      <c r="E318" s="5"/>
      <c r="F318" s="5"/>
      <c r="G318" s="5"/>
      <c r="H318" s="5"/>
      <c r="I318" s="5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4"/>
      <c r="B319" s="4"/>
      <c r="C319" s="5"/>
      <c r="D319" s="5"/>
      <c r="E319" s="5"/>
      <c r="F319" s="5"/>
      <c r="G319" s="5"/>
      <c r="H319" s="5"/>
      <c r="I319" s="5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4"/>
      <c r="B320" s="4"/>
      <c r="C320" s="5"/>
      <c r="D320" s="5"/>
      <c r="E320" s="5"/>
      <c r="F320" s="5"/>
      <c r="G320" s="5"/>
      <c r="H320" s="5"/>
      <c r="I320" s="5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4"/>
      <c r="B321" s="4"/>
      <c r="C321" s="5"/>
      <c r="D321" s="5"/>
      <c r="E321" s="5"/>
      <c r="F321" s="5"/>
      <c r="G321" s="5"/>
      <c r="H321" s="5"/>
      <c r="I321" s="5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4"/>
      <c r="B322" s="4"/>
      <c r="C322" s="5"/>
      <c r="D322" s="5"/>
      <c r="E322" s="5"/>
      <c r="F322" s="5"/>
      <c r="G322" s="5"/>
      <c r="H322" s="5"/>
      <c r="I322" s="5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4"/>
      <c r="B323" s="4"/>
      <c r="C323" s="5"/>
      <c r="D323" s="5"/>
      <c r="E323" s="5"/>
      <c r="F323" s="5"/>
      <c r="G323" s="5"/>
      <c r="H323" s="5"/>
      <c r="I323" s="5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4"/>
      <c r="B324" s="4"/>
      <c r="C324" s="5"/>
      <c r="D324" s="5"/>
      <c r="E324" s="5"/>
      <c r="F324" s="5"/>
      <c r="G324" s="5"/>
      <c r="H324" s="5"/>
      <c r="I324" s="5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4"/>
      <c r="B325" s="4"/>
      <c r="C325" s="5"/>
      <c r="D325" s="5"/>
      <c r="E325" s="5"/>
      <c r="F325" s="5"/>
      <c r="G325" s="5"/>
      <c r="H325" s="5"/>
      <c r="I325" s="5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4"/>
      <c r="B326" s="4"/>
      <c r="C326" s="5"/>
      <c r="D326" s="5"/>
      <c r="E326" s="5"/>
      <c r="F326" s="5"/>
      <c r="G326" s="5"/>
      <c r="H326" s="5"/>
      <c r="I326" s="5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4"/>
      <c r="B327" s="4"/>
      <c r="C327" s="5"/>
      <c r="D327" s="5"/>
      <c r="E327" s="5"/>
      <c r="F327" s="5"/>
      <c r="G327" s="5"/>
      <c r="H327" s="5"/>
      <c r="I327" s="5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4"/>
      <c r="B328" s="4"/>
      <c r="C328" s="5"/>
      <c r="D328" s="5"/>
      <c r="E328" s="5"/>
      <c r="F328" s="5"/>
      <c r="G328" s="5"/>
      <c r="H328" s="5"/>
      <c r="I328" s="5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4"/>
      <c r="B329" s="4"/>
      <c r="C329" s="5"/>
      <c r="D329" s="5"/>
      <c r="E329" s="5"/>
      <c r="F329" s="5"/>
      <c r="G329" s="5"/>
      <c r="H329" s="5"/>
      <c r="I329" s="5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4"/>
      <c r="B330" s="4"/>
      <c r="C330" s="5"/>
      <c r="D330" s="5"/>
      <c r="E330" s="5"/>
      <c r="F330" s="5"/>
      <c r="G330" s="5"/>
      <c r="H330" s="5"/>
      <c r="I330" s="5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4"/>
      <c r="B331" s="4"/>
      <c r="C331" s="5"/>
      <c r="D331" s="5"/>
      <c r="E331" s="5"/>
      <c r="F331" s="5"/>
      <c r="G331" s="5"/>
      <c r="H331" s="5"/>
      <c r="I331" s="5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4"/>
      <c r="B332" s="4"/>
      <c r="C332" s="5"/>
      <c r="D332" s="5"/>
      <c r="E332" s="5"/>
      <c r="F332" s="5"/>
      <c r="G332" s="5"/>
      <c r="H332" s="5"/>
      <c r="I332" s="5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4"/>
      <c r="B333" s="4"/>
      <c r="C333" s="5"/>
      <c r="D333" s="5"/>
      <c r="E333" s="5"/>
      <c r="F333" s="5"/>
      <c r="G333" s="5"/>
      <c r="H333" s="5"/>
      <c r="I333" s="5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4"/>
      <c r="B334" s="4"/>
      <c r="C334" s="5"/>
      <c r="D334" s="5"/>
      <c r="E334" s="5"/>
      <c r="F334" s="5"/>
      <c r="G334" s="5"/>
      <c r="H334" s="5"/>
      <c r="I334" s="5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4"/>
      <c r="B335" s="4"/>
      <c r="C335" s="5"/>
      <c r="D335" s="5"/>
      <c r="E335" s="5"/>
      <c r="F335" s="5"/>
      <c r="G335" s="5"/>
      <c r="H335" s="5"/>
      <c r="I335" s="5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4"/>
      <c r="B336" s="4"/>
      <c r="C336" s="5"/>
      <c r="D336" s="5"/>
      <c r="E336" s="5"/>
      <c r="F336" s="5"/>
      <c r="G336" s="5"/>
      <c r="H336" s="5"/>
      <c r="I336" s="5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4"/>
      <c r="B337" s="4"/>
      <c r="C337" s="5"/>
      <c r="D337" s="5"/>
      <c r="E337" s="5"/>
      <c r="F337" s="5"/>
      <c r="G337" s="5"/>
      <c r="H337" s="5"/>
      <c r="I337" s="5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4"/>
      <c r="B338" s="4"/>
      <c r="C338" s="5"/>
      <c r="D338" s="5"/>
      <c r="E338" s="5"/>
      <c r="F338" s="5"/>
      <c r="G338" s="5"/>
      <c r="H338" s="5"/>
      <c r="I338" s="5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4"/>
      <c r="B339" s="4"/>
      <c r="C339" s="5"/>
      <c r="D339" s="5"/>
      <c r="E339" s="5"/>
      <c r="F339" s="5"/>
      <c r="G339" s="5"/>
      <c r="H339" s="5"/>
      <c r="I339" s="5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4"/>
      <c r="B340" s="4"/>
      <c r="C340" s="5"/>
      <c r="D340" s="5"/>
      <c r="E340" s="5"/>
      <c r="F340" s="5"/>
      <c r="G340" s="5"/>
      <c r="H340" s="5"/>
      <c r="I340" s="5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4"/>
      <c r="B341" s="4"/>
      <c r="C341" s="5"/>
      <c r="D341" s="5"/>
      <c r="E341" s="5"/>
      <c r="F341" s="5"/>
      <c r="G341" s="5"/>
      <c r="H341" s="5"/>
      <c r="I341" s="5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4"/>
      <c r="B342" s="4"/>
      <c r="C342" s="5"/>
      <c r="D342" s="5"/>
      <c r="E342" s="5"/>
      <c r="F342" s="5"/>
      <c r="G342" s="5"/>
      <c r="H342" s="5"/>
      <c r="I342" s="5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4"/>
      <c r="B343" s="4"/>
      <c r="C343" s="5"/>
      <c r="D343" s="5"/>
      <c r="E343" s="5"/>
      <c r="F343" s="5"/>
      <c r="G343" s="5"/>
      <c r="H343" s="5"/>
      <c r="I343" s="5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4"/>
      <c r="B344" s="4"/>
      <c r="C344" s="5"/>
      <c r="D344" s="5"/>
      <c r="E344" s="5"/>
      <c r="F344" s="5"/>
      <c r="G344" s="5"/>
      <c r="H344" s="5"/>
      <c r="I344" s="5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4"/>
      <c r="B345" s="4"/>
      <c r="C345" s="5"/>
      <c r="D345" s="5"/>
      <c r="E345" s="5"/>
      <c r="F345" s="5"/>
      <c r="G345" s="5"/>
      <c r="H345" s="5"/>
      <c r="I345" s="5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4"/>
      <c r="B346" s="4"/>
      <c r="C346" s="5"/>
      <c r="D346" s="5"/>
      <c r="E346" s="5"/>
      <c r="F346" s="5"/>
      <c r="G346" s="5"/>
      <c r="H346" s="5"/>
      <c r="I346" s="5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4"/>
      <c r="B347" s="4"/>
      <c r="C347" s="5"/>
      <c r="D347" s="5"/>
      <c r="E347" s="5"/>
      <c r="F347" s="5"/>
      <c r="G347" s="5"/>
      <c r="H347" s="5"/>
      <c r="I347" s="5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4"/>
      <c r="B348" s="4"/>
      <c r="C348" s="5"/>
      <c r="D348" s="5"/>
      <c r="E348" s="5"/>
      <c r="F348" s="5"/>
      <c r="G348" s="5"/>
      <c r="H348" s="5"/>
      <c r="I348" s="5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4"/>
      <c r="B349" s="4"/>
      <c r="C349" s="5"/>
      <c r="D349" s="5"/>
      <c r="E349" s="5"/>
      <c r="F349" s="5"/>
      <c r="G349" s="5"/>
      <c r="H349" s="5"/>
      <c r="I349" s="5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4"/>
      <c r="B350" s="4"/>
      <c r="C350" s="5"/>
      <c r="D350" s="5"/>
      <c r="E350" s="5"/>
      <c r="F350" s="5"/>
      <c r="G350" s="5"/>
      <c r="H350" s="5"/>
      <c r="I350" s="5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4"/>
      <c r="B351" s="4"/>
      <c r="C351" s="5"/>
      <c r="D351" s="5"/>
      <c r="E351" s="5"/>
      <c r="F351" s="5"/>
      <c r="G351" s="5"/>
      <c r="H351" s="5"/>
      <c r="I351" s="5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4"/>
      <c r="B352" s="4"/>
      <c r="C352" s="5"/>
      <c r="D352" s="5"/>
      <c r="E352" s="5"/>
      <c r="F352" s="5"/>
      <c r="G352" s="5"/>
      <c r="H352" s="5"/>
      <c r="I352" s="5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4"/>
      <c r="B353" s="4"/>
      <c r="C353" s="5"/>
      <c r="D353" s="5"/>
      <c r="E353" s="5"/>
      <c r="F353" s="5"/>
      <c r="G353" s="5"/>
      <c r="H353" s="5"/>
      <c r="I353" s="5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4"/>
      <c r="B354" s="4"/>
      <c r="C354" s="5"/>
      <c r="D354" s="5"/>
      <c r="E354" s="5"/>
      <c r="F354" s="5"/>
      <c r="G354" s="5"/>
      <c r="H354" s="5"/>
      <c r="I354" s="5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4"/>
      <c r="B355" s="4"/>
      <c r="C355" s="5"/>
      <c r="D355" s="5"/>
      <c r="E355" s="5"/>
      <c r="F355" s="5"/>
      <c r="G355" s="5"/>
      <c r="H355" s="5"/>
      <c r="I355" s="5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4"/>
      <c r="B356" s="4"/>
      <c r="C356" s="5"/>
      <c r="D356" s="5"/>
      <c r="E356" s="5"/>
      <c r="F356" s="5"/>
      <c r="G356" s="5"/>
      <c r="H356" s="5"/>
      <c r="I356" s="5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4"/>
      <c r="B357" s="4"/>
      <c r="C357" s="5"/>
      <c r="D357" s="5"/>
      <c r="E357" s="5"/>
      <c r="F357" s="5"/>
      <c r="G357" s="5"/>
      <c r="H357" s="5"/>
      <c r="I357" s="5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4"/>
      <c r="B358" s="4"/>
      <c r="C358" s="5"/>
      <c r="D358" s="5"/>
      <c r="E358" s="5"/>
      <c r="F358" s="5"/>
      <c r="G358" s="5"/>
      <c r="H358" s="5"/>
      <c r="I358" s="5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4"/>
      <c r="B359" s="4"/>
      <c r="C359" s="5"/>
      <c r="D359" s="5"/>
      <c r="E359" s="5"/>
      <c r="F359" s="5"/>
      <c r="G359" s="5"/>
      <c r="H359" s="5"/>
      <c r="I359" s="5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4"/>
      <c r="B360" s="4"/>
      <c r="C360" s="5"/>
      <c r="D360" s="5"/>
      <c r="E360" s="5"/>
      <c r="F360" s="5"/>
      <c r="G360" s="5"/>
      <c r="H360" s="5"/>
      <c r="I360" s="5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4"/>
      <c r="B361" s="4"/>
      <c r="C361" s="5"/>
      <c r="D361" s="5"/>
      <c r="E361" s="5"/>
      <c r="F361" s="5"/>
      <c r="G361" s="5"/>
      <c r="H361" s="5"/>
      <c r="I361" s="5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4"/>
      <c r="B362" s="4"/>
      <c r="C362" s="5"/>
      <c r="D362" s="5"/>
      <c r="E362" s="5"/>
      <c r="F362" s="5"/>
      <c r="G362" s="5"/>
      <c r="H362" s="5"/>
      <c r="I362" s="5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4"/>
      <c r="B363" s="4"/>
      <c r="C363" s="5"/>
      <c r="D363" s="5"/>
      <c r="E363" s="5"/>
      <c r="F363" s="5"/>
      <c r="G363" s="5"/>
      <c r="H363" s="5"/>
      <c r="I363" s="5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4"/>
      <c r="B364" s="4"/>
      <c r="C364" s="5"/>
      <c r="D364" s="5"/>
      <c r="E364" s="5"/>
      <c r="F364" s="5"/>
      <c r="G364" s="5"/>
      <c r="H364" s="5"/>
      <c r="I364" s="5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4"/>
      <c r="B365" s="4"/>
      <c r="C365" s="5"/>
      <c r="D365" s="5"/>
      <c r="E365" s="5"/>
      <c r="F365" s="5"/>
      <c r="G365" s="5"/>
      <c r="H365" s="5"/>
      <c r="I365" s="5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4"/>
      <c r="B366" s="4"/>
      <c r="C366" s="5"/>
      <c r="D366" s="5"/>
      <c r="E366" s="5"/>
      <c r="F366" s="5"/>
      <c r="G366" s="5"/>
      <c r="H366" s="5"/>
      <c r="I366" s="5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4"/>
      <c r="B367" s="4"/>
      <c r="C367" s="5"/>
      <c r="D367" s="5"/>
      <c r="E367" s="5"/>
      <c r="F367" s="5"/>
      <c r="G367" s="5"/>
      <c r="H367" s="5"/>
      <c r="I367" s="5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4"/>
      <c r="B368" s="4"/>
      <c r="C368" s="5"/>
      <c r="D368" s="5"/>
      <c r="E368" s="5"/>
      <c r="F368" s="5"/>
      <c r="G368" s="5"/>
      <c r="H368" s="5"/>
      <c r="I368" s="5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4"/>
      <c r="B369" s="4"/>
      <c r="C369" s="5"/>
      <c r="D369" s="5"/>
      <c r="E369" s="5"/>
      <c r="F369" s="5"/>
      <c r="G369" s="5"/>
      <c r="H369" s="5"/>
      <c r="I369" s="5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4"/>
      <c r="B370" s="4"/>
      <c r="C370" s="5"/>
      <c r="D370" s="5"/>
      <c r="E370" s="5"/>
      <c r="F370" s="5"/>
      <c r="G370" s="5"/>
      <c r="H370" s="5"/>
      <c r="I370" s="5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4"/>
      <c r="B371" s="4"/>
      <c r="C371" s="5"/>
      <c r="D371" s="5"/>
      <c r="E371" s="5"/>
      <c r="F371" s="5"/>
      <c r="G371" s="5"/>
      <c r="H371" s="5"/>
      <c r="I371" s="5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4"/>
      <c r="B372" s="4"/>
      <c r="C372" s="5"/>
      <c r="D372" s="5"/>
      <c r="E372" s="5"/>
      <c r="F372" s="5"/>
      <c r="G372" s="5"/>
      <c r="H372" s="5"/>
      <c r="I372" s="5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4"/>
      <c r="B373" s="4"/>
      <c r="C373" s="5"/>
      <c r="D373" s="5"/>
      <c r="E373" s="5"/>
      <c r="F373" s="5"/>
      <c r="G373" s="5"/>
      <c r="H373" s="5"/>
      <c r="I373" s="5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4"/>
      <c r="B374" s="4"/>
      <c r="C374" s="5"/>
      <c r="D374" s="5"/>
      <c r="E374" s="5"/>
      <c r="F374" s="5"/>
      <c r="G374" s="5"/>
      <c r="H374" s="5"/>
      <c r="I374" s="5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4"/>
      <c r="B375" s="4"/>
      <c r="C375" s="5"/>
      <c r="D375" s="5"/>
      <c r="E375" s="5"/>
      <c r="F375" s="5"/>
      <c r="G375" s="5"/>
      <c r="H375" s="5"/>
      <c r="I375" s="5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4"/>
      <c r="B376" s="4"/>
      <c r="C376" s="5"/>
      <c r="D376" s="5"/>
      <c r="E376" s="5"/>
      <c r="F376" s="5"/>
      <c r="G376" s="5"/>
      <c r="H376" s="5"/>
      <c r="I376" s="5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4"/>
      <c r="B377" s="4"/>
      <c r="C377" s="5"/>
      <c r="D377" s="5"/>
      <c r="E377" s="5"/>
      <c r="F377" s="5"/>
      <c r="G377" s="5"/>
      <c r="H377" s="5"/>
      <c r="I377" s="5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4"/>
      <c r="B378" s="4"/>
      <c r="C378" s="5"/>
      <c r="D378" s="5"/>
      <c r="E378" s="5"/>
      <c r="F378" s="5"/>
      <c r="G378" s="5"/>
      <c r="H378" s="5"/>
      <c r="I378" s="5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4"/>
      <c r="B379" s="4"/>
      <c r="C379" s="5"/>
      <c r="D379" s="5"/>
      <c r="E379" s="5"/>
      <c r="F379" s="5"/>
      <c r="G379" s="5"/>
      <c r="H379" s="5"/>
      <c r="I379" s="5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4"/>
      <c r="B380" s="4"/>
      <c r="C380" s="5"/>
      <c r="D380" s="5"/>
      <c r="E380" s="5"/>
      <c r="F380" s="5"/>
      <c r="G380" s="5"/>
      <c r="H380" s="5"/>
      <c r="I380" s="5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4"/>
      <c r="B381" s="4"/>
      <c r="C381" s="5"/>
      <c r="D381" s="5"/>
      <c r="E381" s="5"/>
      <c r="F381" s="5"/>
      <c r="G381" s="5"/>
      <c r="H381" s="5"/>
      <c r="I381" s="5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4"/>
      <c r="B382" s="4"/>
      <c r="C382" s="5"/>
      <c r="D382" s="5"/>
      <c r="E382" s="5"/>
      <c r="F382" s="5"/>
      <c r="G382" s="5"/>
      <c r="H382" s="5"/>
      <c r="I382" s="5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4"/>
      <c r="B383" s="4"/>
      <c r="C383" s="5"/>
      <c r="D383" s="5"/>
      <c r="E383" s="5"/>
      <c r="F383" s="5"/>
      <c r="G383" s="5"/>
      <c r="H383" s="5"/>
      <c r="I383" s="5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4"/>
      <c r="B384" s="4"/>
      <c r="C384" s="5"/>
      <c r="D384" s="5"/>
      <c r="E384" s="5"/>
      <c r="F384" s="5"/>
      <c r="G384" s="5"/>
      <c r="H384" s="5"/>
      <c r="I384" s="5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4"/>
      <c r="B385" s="4"/>
      <c r="C385" s="5"/>
      <c r="D385" s="5"/>
      <c r="E385" s="5"/>
      <c r="F385" s="5"/>
      <c r="G385" s="5"/>
      <c r="H385" s="5"/>
      <c r="I385" s="5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4"/>
      <c r="B386" s="4"/>
      <c r="C386" s="5"/>
      <c r="D386" s="5"/>
      <c r="E386" s="5"/>
      <c r="F386" s="5"/>
      <c r="G386" s="5"/>
      <c r="H386" s="5"/>
      <c r="I386" s="5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4"/>
      <c r="B387" s="4"/>
      <c r="C387" s="5"/>
      <c r="D387" s="5"/>
      <c r="E387" s="5"/>
      <c r="F387" s="5"/>
      <c r="G387" s="5"/>
      <c r="H387" s="5"/>
      <c r="I387" s="5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4"/>
      <c r="B388" s="4"/>
      <c r="C388" s="5"/>
      <c r="D388" s="5"/>
      <c r="E388" s="5"/>
      <c r="F388" s="5"/>
      <c r="G388" s="5"/>
      <c r="H388" s="5"/>
      <c r="I388" s="5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4"/>
      <c r="B389" s="4"/>
      <c r="C389" s="5"/>
      <c r="D389" s="5"/>
      <c r="E389" s="5"/>
      <c r="F389" s="5"/>
      <c r="G389" s="5"/>
      <c r="H389" s="5"/>
      <c r="I389" s="5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4"/>
      <c r="B390" s="4"/>
      <c r="C390" s="5"/>
      <c r="D390" s="5"/>
      <c r="E390" s="5"/>
      <c r="F390" s="5"/>
      <c r="G390" s="5"/>
      <c r="H390" s="5"/>
      <c r="I390" s="5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4"/>
      <c r="B391" s="4"/>
      <c r="C391" s="5"/>
      <c r="D391" s="5"/>
      <c r="E391" s="5"/>
      <c r="F391" s="5"/>
      <c r="G391" s="5"/>
      <c r="H391" s="5"/>
      <c r="I391" s="5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4"/>
      <c r="B392" s="4"/>
      <c r="C392" s="5"/>
      <c r="D392" s="5"/>
      <c r="E392" s="5"/>
      <c r="F392" s="5"/>
      <c r="G392" s="5"/>
      <c r="H392" s="5"/>
      <c r="I392" s="5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4"/>
      <c r="B393" s="4"/>
      <c r="C393" s="5"/>
      <c r="D393" s="5"/>
      <c r="E393" s="5"/>
      <c r="F393" s="5"/>
      <c r="G393" s="5"/>
      <c r="H393" s="5"/>
      <c r="I393" s="5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4"/>
      <c r="B394" s="4"/>
      <c r="C394" s="5"/>
      <c r="D394" s="5"/>
      <c r="E394" s="5"/>
      <c r="F394" s="5"/>
      <c r="G394" s="5"/>
      <c r="H394" s="5"/>
      <c r="I394" s="5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4"/>
      <c r="B395" s="4"/>
      <c r="C395" s="5"/>
      <c r="D395" s="5"/>
      <c r="E395" s="5"/>
      <c r="F395" s="5"/>
      <c r="G395" s="5"/>
      <c r="H395" s="5"/>
      <c r="I395" s="5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4"/>
      <c r="B396" s="4"/>
      <c r="C396" s="5"/>
      <c r="D396" s="5"/>
      <c r="E396" s="5"/>
      <c r="F396" s="5"/>
      <c r="G396" s="5"/>
      <c r="H396" s="5"/>
      <c r="I396" s="5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4"/>
      <c r="B397" s="4"/>
      <c r="C397" s="5"/>
      <c r="D397" s="5"/>
      <c r="E397" s="5"/>
      <c r="F397" s="5"/>
      <c r="G397" s="5"/>
      <c r="H397" s="5"/>
      <c r="I397" s="5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4"/>
      <c r="B398" s="4"/>
      <c r="C398" s="5"/>
      <c r="D398" s="5"/>
      <c r="E398" s="5"/>
      <c r="F398" s="5"/>
      <c r="G398" s="5"/>
      <c r="H398" s="5"/>
      <c r="I398" s="5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4"/>
      <c r="B399" s="4"/>
      <c r="C399" s="5"/>
      <c r="D399" s="5"/>
      <c r="E399" s="5"/>
      <c r="F399" s="5"/>
      <c r="G399" s="5"/>
      <c r="H399" s="5"/>
      <c r="I399" s="5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4"/>
      <c r="B400" s="4"/>
      <c r="C400" s="5"/>
      <c r="D400" s="5"/>
      <c r="E400" s="5"/>
      <c r="F400" s="5"/>
      <c r="G400" s="5"/>
      <c r="H400" s="5"/>
      <c r="I400" s="5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4"/>
      <c r="B401" s="4"/>
      <c r="C401" s="5"/>
      <c r="D401" s="5"/>
      <c r="E401" s="5"/>
      <c r="F401" s="5"/>
      <c r="G401" s="5"/>
      <c r="H401" s="5"/>
      <c r="I401" s="5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4"/>
      <c r="B402" s="4"/>
      <c r="C402" s="5"/>
      <c r="D402" s="5"/>
      <c r="E402" s="5"/>
      <c r="F402" s="5"/>
      <c r="G402" s="5"/>
      <c r="H402" s="5"/>
      <c r="I402" s="5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4"/>
      <c r="B403" s="4"/>
      <c r="C403" s="5"/>
      <c r="D403" s="5"/>
      <c r="E403" s="5"/>
      <c r="F403" s="5"/>
      <c r="G403" s="5"/>
      <c r="H403" s="5"/>
      <c r="I403" s="5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4"/>
      <c r="B404" s="4"/>
      <c r="C404" s="5"/>
      <c r="D404" s="5"/>
      <c r="E404" s="5"/>
      <c r="F404" s="5"/>
      <c r="G404" s="5"/>
      <c r="H404" s="5"/>
      <c r="I404" s="5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4"/>
      <c r="B405" s="4"/>
      <c r="C405" s="5"/>
      <c r="D405" s="5"/>
      <c r="E405" s="5"/>
      <c r="F405" s="5"/>
      <c r="G405" s="5"/>
      <c r="H405" s="5"/>
      <c r="I405" s="5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4"/>
      <c r="B406" s="4"/>
      <c r="C406" s="5"/>
      <c r="D406" s="5"/>
      <c r="E406" s="5"/>
      <c r="F406" s="5"/>
      <c r="G406" s="5"/>
      <c r="H406" s="5"/>
      <c r="I406" s="5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4"/>
      <c r="B407" s="4"/>
      <c r="C407" s="5"/>
      <c r="D407" s="5"/>
      <c r="E407" s="5"/>
      <c r="F407" s="5"/>
      <c r="G407" s="5"/>
      <c r="H407" s="5"/>
      <c r="I407" s="5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4"/>
      <c r="B408" s="4"/>
      <c r="C408" s="5"/>
      <c r="D408" s="5"/>
      <c r="E408" s="5"/>
      <c r="F408" s="5"/>
      <c r="G408" s="5"/>
      <c r="H408" s="5"/>
      <c r="I408" s="5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4"/>
      <c r="B409" s="4"/>
      <c r="C409" s="5"/>
      <c r="D409" s="5"/>
      <c r="E409" s="5"/>
      <c r="F409" s="5"/>
      <c r="G409" s="5"/>
      <c r="H409" s="5"/>
      <c r="I409" s="5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4"/>
      <c r="B410" s="4"/>
      <c r="C410" s="5"/>
      <c r="D410" s="5"/>
      <c r="E410" s="5"/>
      <c r="F410" s="5"/>
      <c r="G410" s="5"/>
      <c r="H410" s="5"/>
      <c r="I410" s="5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4"/>
      <c r="B411" s="4"/>
      <c r="C411" s="5"/>
      <c r="D411" s="5"/>
      <c r="E411" s="5"/>
      <c r="F411" s="5"/>
      <c r="G411" s="5"/>
      <c r="H411" s="5"/>
      <c r="I411" s="5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4"/>
      <c r="B412" s="4"/>
      <c r="C412" s="5"/>
      <c r="D412" s="5"/>
      <c r="E412" s="5"/>
      <c r="F412" s="5"/>
      <c r="G412" s="5"/>
      <c r="H412" s="5"/>
      <c r="I412" s="5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4"/>
      <c r="B413" s="4"/>
      <c r="C413" s="5"/>
      <c r="D413" s="5"/>
      <c r="E413" s="5"/>
      <c r="F413" s="5"/>
      <c r="G413" s="5"/>
      <c r="H413" s="5"/>
      <c r="I413" s="5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4"/>
      <c r="B414" s="4"/>
      <c r="C414" s="5"/>
      <c r="D414" s="5"/>
      <c r="E414" s="5"/>
      <c r="F414" s="5"/>
      <c r="G414" s="5"/>
      <c r="H414" s="5"/>
      <c r="I414" s="5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4"/>
      <c r="B415" s="4"/>
      <c r="C415" s="5"/>
      <c r="D415" s="5"/>
      <c r="E415" s="5"/>
      <c r="F415" s="5"/>
      <c r="G415" s="5"/>
      <c r="H415" s="5"/>
      <c r="I415" s="5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4"/>
      <c r="B416" s="4"/>
      <c r="C416" s="5"/>
      <c r="D416" s="5"/>
      <c r="E416" s="5"/>
      <c r="F416" s="5"/>
      <c r="G416" s="5"/>
      <c r="H416" s="5"/>
      <c r="I416" s="5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4"/>
      <c r="B417" s="4"/>
      <c r="C417" s="5"/>
      <c r="D417" s="5"/>
      <c r="E417" s="5"/>
      <c r="F417" s="5"/>
      <c r="G417" s="5"/>
      <c r="H417" s="5"/>
      <c r="I417" s="5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4"/>
      <c r="B418" s="4"/>
      <c r="C418" s="5"/>
      <c r="D418" s="5"/>
      <c r="E418" s="5"/>
      <c r="F418" s="5"/>
      <c r="G418" s="5"/>
      <c r="H418" s="5"/>
      <c r="I418" s="5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4"/>
      <c r="B419" s="4"/>
      <c r="C419" s="5"/>
      <c r="D419" s="5"/>
      <c r="E419" s="5"/>
      <c r="F419" s="5"/>
      <c r="G419" s="5"/>
      <c r="H419" s="5"/>
      <c r="I419" s="5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4"/>
      <c r="B420" s="4"/>
      <c r="C420" s="5"/>
      <c r="D420" s="5"/>
      <c r="E420" s="5"/>
      <c r="F420" s="5"/>
      <c r="G420" s="5"/>
      <c r="H420" s="5"/>
      <c r="I420" s="5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4"/>
      <c r="B421" s="4"/>
      <c r="C421" s="5"/>
      <c r="D421" s="5"/>
      <c r="E421" s="5"/>
      <c r="F421" s="5"/>
      <c r="G421" s="5"/>
      <c r="H421" s="5"/>
      <c r="I421" s="5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4"/>
      <c r="B422" s="4"/>
      <c r="C422" s="5"/>
      <c r="D422" s="5"/>
      <c r="E422" s="5"/>
      <c r="F422" s="5"/>
      <c r="G422" s="5"/>
      <c r="H422" s="5"/>
      <c r="I422" s="5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4"/>
      <c r="B423" s="4"/>
      <c r="C423" s="5"/>
      <c r="D423" s="5"/>
      <c r="E423" s="5"/>
      <c r="F423" s="5"/>
      <c r="G423" s="5"/>
      <c r="H423" s="5"/>
      <c r="I423" s="5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4"/>
      <c r="B424" s="4"/>
      <c r="C424" s="5"/>
      <c r="D424" s="5"/>
      <c r="E424" s="5"/>
      <c r="F424" s="5"/>
      <c r="G424" s="5"/>
      <c r="H424" s="5"/>
      <c r="I424" s="5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4"/>
      <c r="B425" s="4"/>
      <c r="C425" s="5"/>
      <c r="D425" s="5"/>
      <c r="E425" s="5"/>
      <c r="F425" s="5"/>
      <c r="G425" s="5"/>
      <c r="H425" s="5"/>
      <c r="I425" s="5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4"/>
      <c r="B426" s="4"/>
      <c r="C426" s="5"/>
      <c r="D426" s="5"/>
      <c r="E426" s="5"/>
      <c r="F426" s="5"/>
      <c r="G426" s="5"/>
      <c r="H426" s="5"/>
      <c r="I426" s="5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4"/>
      <c r="B427" s="4"/>
      <c r="C427" s="5"/>
      <c r="D427" s="5"/>
      <c r="E427" s="5"/>
      <c r="F427" s="5"/>
      <c r="G427" s="5"/>
      <c r="H427" s="5"/>
      <c r="I427" s="5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4"/>
      <c r="B428" s="4"/>
      <c r="C428" s="5"/>
      <c r="D428" s="5"/>
      <c r="E428" s="5"/>
      <c r="F428" s="5"/>
      <c r="G428" s="5"/>
      <c r="H428" s="5"/>
      <c r="I428" s="5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4"/>
      <c r="B429" s="4"/>
      <c r="C429" s="5"/>
      <c r="D429" s="5"/>
      <c r="E429" s="5"/>
      <c r="F429" s="5"/>
      <c r="G429" s="5"/>
      <c r="H429" s="5"/>
      <c r="I429" s="5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4"/>
      <c r="B430" s="4"/>
      <c r="C430" s="5"/>
      <c r="D430" s="5"/>
      <c r="E430" s="5"/>
      <c r="F430" s="5"/>
      <c r="G430" s="5"/>
      <c r="H430" s="5"/>
      <c r="I430" s="5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4"/>
      <c r="B431" s="4"/>
      <c r="C431" s="5"/>
      <c r="D431" s="5"/>
      <c r="E431" s="5"/>
      <c r="F431" s="5"/>
      <c r="G431" s="5"/>
      <c r="H431" s="5"/>
      <c r="I431" s="5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4"/>
      <c r="B432" s="4"/>
      <c r="C432" s="5"/>
      <c r="D432" s="5"/>
      <c r="E432" s="5"/>
      <c r="F432" s="5"/>
      <c r="G432" s="5"/>
      <c r="H432" s="5"/>
      <c r="I432" s="5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4"/>
      <c r="B433" s="4"/>
      <c r="C433" s="5"/>
      <c r="D433" s="5"/>
      <c r="E433" s="5"/>
      <c r="F433" s="5"/>
      <c r="G433" s="5"/>
      <c r="H433" s="5"/>
      <c r="I433" s="5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4"/>
      <c r="B434" s="4"/>
      <c r="C434" s="5"/>
      <c r="D434" s="5"/>
      <c r="E434" s="5"/>
      <c r="F434" s="5"/>
      <c r="G434" s="5"/>
      <c r="H434" s="5"/>
      <c r="I434" s="5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4"/>
      <c r="B435" s="4"/>
      <c r="C435" s="5"/>
      <c r="D435" s="5"/>
      <c r="E435" s="5"/>
      <c r="F435" s="5"/>
      <c r="G435" s="5"/>
      <c r="H435" s="5"/>
      <c r="I435" s="5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4"/>
      <c r="B436" s="4"/>
      <c r="C436" s="5"/>
      <c r="D436" s="5"/>
      <c r="E436" s="5"/>
      <c r="F436" s="5"/>
      <c r="G436" s="5"/>
      <c r="H436" s="5"/>
      <c r="I436" s="5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4"/>
      <c r="B437" s="4"/>
      <c r="C437" s="5"/>
      <c r="D437" s="5"/>
      <c r="E437" s="5"/>
      <c r="F437" s="5"/>
      <c r="G437" s="5"/>
      <c r="H437" s="5"/>
      <c r="I437" s="5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4"/>
      <c r="B438" s="4"/>
      <c r="C438" s="5"/>
      <c r="D438" s="5"/>
      <c r="E438" s="5"/>
      <c r="F438" s="5"/>
      <c r="G438" s="5"/>
      <c r="H438" s="5"/>
      <c r="I438" s="5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4"/>
      <c r="B439" s="4"/>
      <c r="C439" s="5"/>
      <c r="D439" s="5"/>
      <c r="E439" s="5"/>
      <c r="F439" s="5"/>
      <c r="G439" s="5"/>
      <c r="H439" s="5"/>
      <c r="I439" s="5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4"/>
      <c r="B440" s="4"/>
      <c r="C440" s="5"/>
      <c r="D440" s="5"/>
      <c r="E440" s="5"/>
      <c r="F440" s="5"/>
      <c r="G440" s="5"/>
      <c r="H440" s="5"/>
      <c r="I440" s="5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4"/>
      <c r="B441" s="4"/>
      <c r="C441" s="5"/>
      <c r="D441" s="5"/>
      <c r="E441" s="5"/>
      <c r="F441" s="5"/>
      <c r="G441" s="5"/>
      <c r="H441" s="5"/>
      <c r="I441" s="5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4"/>
      <c r="B442" s="4"/>
      <c r="C442" s="5"/>
      <c r="D442" s="5"/>
      <c r="E442" s="5"/>
      <c r="F442" s="5"/>
      <c r="G442" s="5"/>
      <c r="H442" s="5"/>
      <c r="I442" s="5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4"/>
      <c r="B443" s="4"/>
      <c r="C443" s="5"/>
      <c r="D443" s="5"/>
      <c r="E443" s="5"/>
      <c r="F443" s="5"/>
      <c r="G443" s="5"/>
      <c r="H443" s="5"/>
      <c r="I443" s="5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4"/>
      <c r="B444" s="4"/>
      <c r="C444" s="5"/>
      <c r="D444" s="5"/>
      <c r="E444" s="5"/>
      <c r="F444" s="5"/>
      <c r="G444" s="5"/>
      <c r="H444" s="5"/>
      <c r="I444" s="5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4"/>
      <c r="B445" s="4"/>
      <c r="C445" s="5"/>
      <c r="D445" s="5"/>
      <c r="E445" s="5"/>
      <c r="F445" s="5"/>
      <c r="G445" s="5"/>
      <c r="H445" s="5"/>
      <c r="I445" s="5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4"/>
      <c r="B446" s="4"/>
      <c r="C446" s="5"/>
      <c r="D446" s="5"/>
      <c r="E446" s="5"/>
      <c r="F446" s="5"/>
      <c r="G446" s="5"/>
      <c r="H446" s="5"/>
      <c r="I446" s="5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4"/>
      <c r="B447" s="4"/>
      <c r="C447" s="5"/>
      <c r="D447" s="5"/>
      <c r="E447" s="5"/>
      <c r="F447" s="5"/>
      <c r="G447" s="5"/>
      <c r="H447" s="5"/>
      <c r="I447" s="5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4"/>
      <c r="B448" s="4"/>
      <c r="C448" s="5"/>
      <c r="D448" s="5"/>
      <c r="E448" s="5"/>
      <c r="F448" s="5"/>
      <c r="G448" s="5"/>
      <c r="H448" s="5"/>
      <c r="I448" s="5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4"/>
      <c r="B449" s="4"/>
      <c r="C449" s="5"/>
      <c r="D449" s="5"/>
      <c r="E449" s="5"/>
      <c r="F449" s="5"/>
      <c r="G449" s="5"/>
      <c r="H449" s="5"/>
      <c r="I449" s="5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4"/>
      <c r="B450" s="4"/>
      <c r="C450" s="5"/>
      <c r="D450" s="5"/>
      <c r="E450" s="5"/>
      <c r="F450" s="5"/>
      <c r="G450" s="5"/>
      <c r="H450" s="5"/>
      <c r="I450" s="5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4"/>
      <c r="B451" s="4"/>
      <c r="C451" s="5"/>
      <c r="D451" s="5"/>
      <c r="E451" s="5"/>
      <c r="F451" s="5"/>
      <c r="G451" s="5"/>
      <c r="H451" s="5"/>
      <c r="I451" s="5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4"/>
      <c r="B452" s="4"/>
      <c r="C452" s="5"/>
      <c r="D452" s="5"/>
      <c r="E452" s="5"/>
      <c r="F452" s="5"/>
      <c r="G452" s="5"/>
      <c r="H452" s="5"/>
      <c r="I452" s="5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4"/>
      <c r="B453" s="4"/>
      <c r="C453" s="5"/>
      <c r="D453" s="5"/>
      <c r="E453" s="5"/>
      <c r="F453" s="5"/>
      <c r="G453" s="5"/>
      <c r="H453" s="5"/>
      <c r="I453" s="5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4"/>
      <c r="B454" s="4"/>
      <c r="C454" s="5"/>
      <c r="D454" s="5"/>
      <c r="E454" s="5"/>
      <c r="F454" s="5"/>
      <c r="G454" s="5"/>
      <c r="H454" s="5"/>
      <c r="I454" s="5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4"/>
      <c r="B455" s="4"/>
      <c r="C455" s="5"/>
      <c r="D455" s="5"/>
      <c r="E455" s="5"/>
      <c r="F455" s="5"/>
      <c r="G455" s="5"/>
      <c r="H455" s="5"/>
      <c r="I455" s="5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4"/>
      <c r="B456" s="4"/>
      <c r="C456" s="5"/>
      <c r="D456" s="5"/>
      <c r="E456" s="5"/>
      <c r="F456" s="5"/>
      <c r="G456" s="5"/>
      <c r="H456" s="5"/>
      <c r="I456" s="5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4"/>
      <c r="B457" s="4"/>
      <c r="C457" s="5"/>
      <c r="D457" s="5"/>
      <c r="E457" s="5"/>
      <c r="F457" s="5"/>
      <c r="G457" s="5"/>
      <c r="H457" s="5"/>
      <c r="I457" s="5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4"/>
      <c r="B458" s="4"/>
      <c r="C458" s="5"/>
      <c r="D458" s="5"/>
      <c r="E458" s="5"/>
      <c r="F458" s="5"/>
      <c r="G458" s="5"/>
      <c r="H458" s="5"/>
      <c r="I458" s="5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4"/>
      <c r="B459" s="4"/>
      <c r="C459" s="5"/>
      <c r="D459" s="5"/>
      <c r="E459" s="5"/>
      <c r="F459" s="5"/>
      <c r="G459" s="5"/>
      <c r="H459" s="5"/>
      <c r="I459" s="5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4"/>
      <c r="B460" s="4"/>
      <c r="C460" s="5"/>
      <c r="D460" s="5"/>
      <c r="E460" s="5"/>
      <c r="F460" s="5"/>
      <c r="G460" s="5"/>
      <c r="H460" s="5"/>
      <c r="I460" s="5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4"/>
      <c r="B461" s="4"/>
      <c r="C461" s="5"/>
      <c r="D461" s="5"/>
      <c r="E461" s="5"/>
      <c r="F461" s="5"/>
      <c r="G461" s="5"/>
      <c r="H461" s="5"/>
      <c r="I461" s="5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4"/>
      <c r="B462" s="4"/>
      <c r="C462" s="5"/>
      <c r="D462" s="5"/>
      <c r="E462" s="5"/>
      <c r="F462" s="5"/>
      <c r="G462" s="5"/>
      <c r="H462" s="5"/>
      <c r="I462" s="5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4"/>
      <c r="B463" s="4"/>
      <c r="C463" s="5"/>
      <c r="D463" s="5"/>
      <c r="E463" s="5"/>
      <c r="F463" s="5"/>
      <c r="G463" s="5"/>
      <c r="H463" s="5"/>
      <c r="I463" s="5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4"/>
      <c r="B464" s="4"/>
      <c r="C464" s="5"/>
      <c r="D464" s="5"/>
      <c r="E464" s="5"/>
      <c r="F464" s="5"/>
      <c r="G464" s="5"/>
      <c r="H464" s="5"/>
      <c r="I464" s="5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4"/>
      <c r="B465" s="4"/>
      <c r="C465" s="5"/>
      <c r="D465" s="5"/>
      <c r="E465" s="5"/>
      <c r="F465" s="5"/>
      <c r="G465" s="5"/>
      <c r="H465" s="5"/>
      <c r="I465" s="5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4"/>
      <c r="B466" s="4"/>
      <c r="C466" s="5"/>
      <c r="D466" s="5"/>
      <c r="E466" s="5"/>
      <c r="F466" s="5"/>
      <c r="G466" s="5"/>
      <c r="H466" s="5"/>
      <c r="I466" s="5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4"/>
      <c r="B467" s="4"/>
      <c r="C467" s="5"/>
      <c r="D467" s="5"/>
      <c r="E467" s="5"/>
      <c r="F467" s="5"/>
      <c r="G467" s="5"/>
      <c r="H467" s="5"/>
      <c r="I467" s="5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4"/>
      <c r="B468" s="4"/>
      <c r="C468" s="5"/>
      <c r="D468" s="5"/>
      <c r="E468" s="5"/>
      <c r="F468" s="5"/>
      <c r="G468" s="5"/>
      <c r="H468" s="5"/>
      <c r="I468" s="5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4"/>
      <c r="B469" s="4"/>
      <c r="C469" s="5"/>
      <c r="D469" s="5"/>
      <c r="E469" s="5"/>
      <c r="F469" s="5"/>
      <c r="G469" s="5"/>
      <c r="H469" s="5"/>
      <c r="I469" s="5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4"/>
      <c r="B470" s="4"/>
      <c r="C470" s="5"/>
      <c r="D470" s="5"/>
      <c r="E470" s="5"/>
      <c r="F470" s="5"/>
      <c r="G470" s="5"/>
      <c r="H470" s="5"/>
      <c r="I470" s="5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4"/>
      <c r="B471" s="4"/>
      <c r="C471" s="5"/>
      <c r="D471" s="5"/>
      <c r="E471" s="5"/>
      <c r="F471" s="5"/>
      <c r="G471" s="5"/>
      <c r="H471" s="5"/>
      <c r="I471" s="5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4"/>
      <c r="B472" s="4"/>
      <c r="C472" s="5"/>
      <c r="D472" s="5"/>
      <c r="E472" s="5"/>
      <c r="F472" s="5"/>
      <c r="G472" s="5"/>
      <c r="H472" s="5"/>
      <c r="I472" s="5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4"/>
      <c r="B473" s="4"/>
      <c r="C473" s="5"/>
      <c r="D473" s="5"/>
      <c r="E473" s="5"/>
      <c r="F473" s="5"/>
      <c r="G473" s="5"/>
      <c r="H473" s="5"/>
      <c r="I473" s="5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4"/>
      <c r="B474" s="4"/>
      <c r="C474" s="5"/>
      <c r="D474" s="5"/>
      <c r="E474" s="5"/>
      <c r="F474" s="5"/>
      <c r="G474" s="5"/>
      <c r="H474" s="5"/>
      <c r="I474" s="5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4"/>
      <c r="B475" s="4"/>
      <c r="C475" s="5"/>
      <c r="D475" s="5"/>
      <c r="E475" s="5"/>
      <c r="F475" s="5"/>
      <c r="G475" s="5"/>
      <c r="H475" s="5"/>
      <c r="I475" s="5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4"/>
      <c r="B476" s="4"/>
      <c r="C476" s="5"/>
      <c r="D476" s="5"/>
      <c r="E476" s="5"/>
      <c r="F476" s="5"/>
      <c r="G476" s="5"/>
      <c r="H476" s="5"/>
      <c r="I476" s="5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4"/>
      <c r="B477" s="4"/>
      <c r="C477" s="5"/>
      <c r="D477" s="5"/>
      <c r="E477" s="5"/>
      <c r="F477" s="5"/>
      <c r="G477" s="5"/>
      <c r="H477" s="5"/>
      <c r="I477" s="5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4"/>
      <c r="B478" s="4"/>
      <c r="C478" s="5"/>
      <c r="D478" s="5"/>
      <c r="E478" s="5"/>
      <c r="F478" s="5"/>
      <c r="G478" s="5"/>
      <c r="H478" s="5"/>
      <c r="I478" s="5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4"/>
      <c r="B479" s="4"/>
      <c r="C479" s="5"/>
      <c r="D479" s="5"/>
      <c r="E479" s="5"/>
      <c r="F479" s="5"/>
      <c r="G479" s="5"/>
      <c r="H479" s="5"/>
      <c r="I479" s="5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4"/>
      <c r="B480" s="4"/>
      <c r="C480" s="5"/>
      <c r="D480" s="5"/>
      <c r="E480" s="5"/>
      <c r="F480" s="5"/>
      <c r="G480" s="5"/>
      <c r="H480" s="5"/>
      <c r="I480" s="5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4"/>
      <c r="B481" s="4"/>
      <c r="C481" s="5"/>
      <c r="D481" s="5"/>
      <c r="E481" s="5"/>
      <c r="F481" s="5"/>
      <c r="G481" s="5"/>
      <c r="H481" s="5"/>
      <c r="I481" s="5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4"/>
      <c r="B482" s="4"/>
      <c r="C482" s="5"/>
      <c r="D482" s="5"/>
      <c r="E482" s="5"/>
      <c r="F482" s="5"/>
      <c r="G482" s="5"/>
      <c r="H482" s="5"/>
      <c r="I482" s="5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4"/>
      <c r="B483" s="4"/>
      <c r="C483" s="5"/>
      <c r="D483" s="5"/>
      <c r="E483" s="5"/>
      <c r="F483" s="5"/>
      <c r="G483" s="5"/>
      <c r="H483" s="5"/>
      <c r="I483" s="5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4"/>
      <c r="B484" s="4"/>
      <c r="C484" s="5"/>
      <c r="D484" s="5"/>
      <c r="E484" s="5"/>
      <c r="F484" s="5"/>
      <c r="G484" s="5"/>
      <c r="H484" s="5"/>
      <c r="I484" s="5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4"/>
      <c r="B485" s="4"/>
      <c r="C485" s="5"/>
      <c r="D485" s="5"/>
      <c r="E485" s="5"/>
      <c r="F485" s="5"/>
      <c r="G485" s="5"/>
      <c r="H485" s="5"/>
      <c r="I485" s="5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4"/>
      <c r="B486" s="4"/>
      <c r="C486" s="5"/>
      <c r="D486" s="5"/>
      <c r="E486" s="5"/>
      <c r="F486" s="5"/>
      <c r="G486" s="5"/>
      <c r="H486" s="5"/>
      <c r="I486" s="5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4"/>
      <c r="B487" s="4"/>
      <c r="C487" s="5"/>
      <c r="D487" s="5"/>
      <c r="E487" s="5"/>
      <c r="F487" s="5"/>
      <c r="G487" s="5"/>
      <c r="H487" s="5"/>
      <c r="I487" s="5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4"/>
      <c r="B488" s="4"/>
      <c r="C488" s="5"/>
      <c r="D488" s="5"/>
      <c r="E488" s="5"/>
      <c r="F488" s="5"/>
      <c r="G488" s="5"/>
      <c r="H488" s="5"/>
      <c r="I488" s="5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4"/>
      <c r="B489" s="4"/>
      <c r="C489" s="5"/>
      <c r="D489" s="5"/>
      <c r="E489" s="5"/>
      <c r="F489" s="5"/>
      <c r="G489" s="5"/>
      <c r="H489" s="5"/>
      <c r="I489" s="5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4"/>
      <c r="B490" s="4"/>
      <c r="C490" s="5"/>
      <c r="D490" s="5"/>
      <c r="E490" s="5"/>
      <c r="F490" s="5"/>
      <c r="G490" s="5"/>
      <c r="H490" s="5"/>
      <c r="I490" s="5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4"/>
      <c r="B491" s="4"/>
      <c r="C491" s="5"/>
      <c r="D491" s="5"/>
      <c r="E491" s="5"/>
      <c r="F491" s="5"/>
      <c r="G491" s="5"/>
      <c r="H491" s="5"/>
      <c r="I491" s="5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4"/>
      <c r="B492" s="4"/>
      <c r="C492" s="5"/>
      <c r="D492" s="5"/>
      <c r="E492" s="5"/>
      <c r="F492" s="5"/>
      <c r="G492" s="5"/>
      <c r="H492" s="5"/>
      <c r="I492" s="5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4"/>
      <c r="B493" s="4"/>
      <c r="C493" s="5"/>
      <c r="D493" s="5"/>
      <c r="E493" s="5"/>
      <c r="F493" s="5"/>
      <c r="G493" s="5"/>
      <c r="H493" s="5"/>
      <c r="I493" s="5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4"/>
      <c r="B494" s="4"/>
      <c r="C494" s="5"/>
      <c r="D494" s="5"/>
      <c r="E494" s="5"/>
      <c r="F494" s="5"/>
      <c r="G494" s="5"/>
      <c r="H494" s="5"/>
      <c r="I494" s="5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4"/>
      <c r="B495" s="4"/>
      <c r="C495" s="5"/>
      <c r="D495" s="5"/>
      <c r="E495" s="5"/>
      <c r="F495" s="5"/>
      <c r="G495" s="5"/>
      <c r="H495" s="5"/>
      <c r="I495" s="5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4"/>
      <c r="B496" s="4"/>
      <c r="C496" s="5"/>
      <c r="D496" s="5"/>
      <c r="E496" s="5"/>
      <c r="F496" s="5"/>
      <c r="G496" s="5"/>
      <c r="H496" s="5"/>
      <c r="I496" s="5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4"/>
      <c r="B497" s="4"/>
      <c r="C497" s="5"/>
      <c r="D497" s="5"/>
      <c r="E497" s="5"/>
      <c r="F497" s="5"/>
      <c r="G497" s="5"/>
      <c r="H497" s="5"/>
      <c r="I497" s="5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4"/>
      <c r="B498" s="4"/>
      <c r="C498" s="5"/>
      <c r="D498" s="5"/>
      <c r="E498" s="5"/>
      <c r="F498" s="5"/>
      <c r="G498" s="5"/>
      <c r="H498" s="5"/>
      <c r="I498" s="5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4"/>
      <c r="B499" s="4"/>
      <c r="C499" s="5"/>
      <c r="D499" s="5"/>
      <c r="E499" s="5"/>
      <c r="F499" s="5"/>
      <c r="G499" s="5"/>
      <c r="H499" s="5"/>
      <c r="I499" s="5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4"/>
      <c r="B500" s="4"/>
      <c r="C500" s="5"/>
      <c r="D500" s="5"/>
      <c r="E500" s="5"/>
      <c r="F500" s="5"/>
      <c r="G500" s="5"/>
      <c r="H500" s="5"/>
      <c r="I500" s="5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4"/>
      <c r="B501" s="4"/>
      <c r="C501" s="5"/>
      <c r="D501" s="5"/>
      <c r="E501" s="5"/>
      <c r="F501" s="5"/>
      <c r="G501" s="5"/>
      <c r="H501" s="5"/>
      <c r="I501" s="5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4"/>
      <c r="B502" s="4"/>
      <c r="C502" s="5"/>
      <c r="D502" s="5"/>
      <c r="E502" s="5"/>
      <c r="F502" s="5"/>
      <c r="G502" s="5"/>
      <c r="H502" s="5"/>
      <c r="I502" s="5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4"/>
      <c r="B503" s="4"/>
      <c r="C503" s="5"/>
      <c r="D503" s="5"/>
      <c r="E503" s="5"/>
      <c r="F503" s="5"/>
      <c r="G503" s="5"/>
      <c r="H503" s="5"/>
      <c r="I503" s="5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4"/>
      <c r="B504" s="4"/>
      <c r="C504" s="5"/>
      <c r="D504" s="5"/>
      <c r="E504" s="5"/>
      <c r="F504" s="5"/>
      <c r="G504" s="5"/>
      <c r="H504" s="5"/>
      <c r="I504" s="5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4"/>
      <c r="B505" s="4"/>
      <c r="C505" s="5"/>
      <c r="D505" s="5"/>
      <c r="E505" s="5"/>
      <c r="F505" s="5"/>
      <c r="G505" s="5"/>
      <c r="H505" s="5"/>
      <c r="I505" s="5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4"/>
      <c r="B506" s="4"/>
      <c r="C506" s="5"/>
      <c r="D506" s="5"/>
      <c r="E506" s="5"/>
      <c r="F506" s="5"/>
      <c r="G506" s="5"/>
      <c r="H506" s="5"/>
      <c r="I506" s="5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4"/>
      <c r="B507" s="4"/>
      <c r="C507" s="5"/>
      <c r="D507" s="5"/>
      <c r="E507" s="5"/>
      <c r="F507" s="5"/>
      <c r="G507" s="5"/>
      <c r="H507" s="5"/>
      <c r="I507" s="5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4"/>
      <c r="B508" s="4"/>
      <c r="C508" s="5"/>
      <c r="D508" s="5"/>
      <c r="E508" s="5"/>
      <c r="F508" s="5"/>
      <c r="G508" s="5"/>
      <c r="H508" s="5"/>
      <c r="I508" s="5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4"/>
      <c r="B509" s="4"/>
      <c r="C509" s="5"/>
      <c r="D509" s="5"/>
      <c r="E509" s="5"/>
      <c r="F509" s="5"/>
      <c r="G509" s="5"/>
      <c r="H509" s="5"/>
      <c r="I509" s="5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4"/>
      <c r="B510" s="4"/>
      <c r="C510" s="5"/>
      <c r="D510" s="5"/>
      <c r="E510" s="5"/>
      <c r="F510" s="5"/>
      <c r="G510" s="5"/>
      <c r="H510" s="5"/>
      <c r="I510" s="5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4"/>
      <c r="B511" s="4"/>
      <c r="C511" s="5"/>
      <c r="D511" s="5"/>
      <c r="E511" s="5"/>
      <c r="F511" s="5"/>
      <c r="G511" s="5"/>
      <c r="H511" s="5"/>
      <c r="I511" s="5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4"/>
      <c r="B512" s="4"/>
      <c r="C512" s="5"/>
      <c r="D512" s="5"/>
      <c r="E512" s="5"/>
      <c r="F512" s="5"/>
      <c r="G512" s="5"/>
      <c r="H512" s="5"/>
      <c r="I512" s="5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4"/>
      <c r="B513" s="4"/>
      <c r="C513" s="5"/>
      <c r="D513" s="5"/>
      <c r="E513" s="5"/>
      <c r="F513" s="5"/>
      <c r="G513" s="5"/>
      <c r="H513" s="5"/>
      <c r="I513" s="5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4"/>
      <c r="B514" s="4"/>
      <c r="C514" s="5"/>
      <c r="D514" s="5"/>
      <c r="E514" s="5"/>
      <c r="F514" s="5"/>
      <c r="G514" s="5"/>
      <c r="H514" s="5"/>
      <c r="I514" s="5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4"/>
      <c r="B515" s="4"/>
      <c r="C515" s="5"/>
      <c r="D515" s="5"/>
      <c r="E515" s="5"/>
      <c r="F515" s="5"/>
      <c r="G515" s="5"/>
      <c r="H515" s="5"/>
      <c r="I515" s="5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4"/>
      <c r="B516" s="4"/>
      <c r="C516" s="5"/>
      <c r="D516" s="5"/>
      <c r="E516" s="5"/>
      <c r="F516" s="5"/>
      <c r="G516" s="5"/>
      <c r="H516" s="5"/>
      <c r="I516" s="5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4"/>
      <c r="B517" s="4"/>
      <c r="C517" s="5"/>
      <c r="D517" s="5"/>
      <c r="E517" s="5"/>
      <c r="F517" s="5"/>
      <c r="G517" s="5"/>
      <c r="H517" s="5"/>
      <c r="I517" s="5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4"/>
      <c r="B518" s="4"/>
      <c r="C518" s="5"/>
      <c r="D518" s="5"/>
      <c r="E518" s="5"/>
      <c r="F518" s="5"/>
      <c r="G518" s="5"/>
      <c r="H518" s="5"/>
      <c r="I518" s="5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4"/>
      <c r="B519" s="4"/>
      <c r="C519" s="5"/>
      <c r="D519" s="5"/>
      <c r="E519" s="5"/>
      <c r="F519" s="5"/>
      <c r="G519" s="5"/>
      <c r="H519" s="5"/>
      <c r="I519" s="5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4"/>
      <c r="B520" s="4"/>
      <c r="C520" s="5"/>
      <c r="D520" s="5"/>
      <c r="E520" s="5"/>
      <c r="F520" s="5"/>
      <c r="G520" s="5"/>
      <c r="H520" s="5"/>
      <c r="I520" s="5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4"/>
      <c r="B521" s="4"/>
      <c r="C521" s="5"/>
      <c r="D521" s="5"/>
      <c r="E521" s="5"/>
      <c r="F521" s="5"/>
      <c r="G521" s="5"/>
      <c r="H521" s="5"/>
      <c r="I521" s="5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4"/>
      <c r="B522" s="4"/>
      <c r="C522" s="5"/>
      <c r="D522" s="5"/>
      <c r="E522" s="5"/>
      <c r="F522" s="5"/>
      <c r="G522" s="5"/>
      <c r="H522" s="5"/>
      <c r="I522" s="5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4"/>
      <c r="B523" s="4"/>
      <c r="C523" s="5"/>
      <c r="D523" s="5"/>
      <c r="E523" s="5"/>
      <c r="F523" s="5"/>
      <c r="G523" s="5"/>
      <c r="H523" s="5"/>
      <c r="I523" s="5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4"/>
      <c r="B524" s="4"/>
      <c r="C524" s="5"/>
      <c r="D524" s="5"/>
      <c r="E524" s="5"/>
      <c r="F524" s="5"/>
      <c r="G524" s="5"/>
      <c r="H524" s="5"/>
      <c r="I524" s="5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4"/>
      <c r="B525" s="4"/>
      <c r="C525" s="5"/>
      <c r="D525" s="5"/>
      <c r="E525" s="5"/>
      <c r="F525" s="5"/>
      <c r="G525" s="5"/>
      <c r="H525" s="5"/>
      <c r="I525" s="5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4"/>
      <c r="B526" s="4"/>
      <c r="C526" s="5"/>
      <c r="D526" s="5"/>
      <c r="E526" s="5"/>
      <c r="F526" s="5"/>
      <c r="G526" s="5"/>
      <c r="H526" s="5"/>
      <c r="I526" s="5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4"/>
      <c r="B527" s="4"/>
      <c r="C527" s="5"/>
      <c r="D527" s="5"/>
      <c r="E527" s="5"/>
      <c r="F527" s="5"/>
      <c r="G527" s="5"/>
      <c r="H527" s="5"/>
      <c r="I527" s="5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4"/>
      <c r="B528" s="4"/>
      <c r="C528" s="5"/>
      <c r="D528" s="5"/>
      <c r="E528" s="5"/>
      <c r="F528" s="5"/>
      <c r="G528" s="5"/>
      <c r="H528" s="5"/>
      <c r="I528" s="5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4"/>
      <c r="B529" s="4"/>
      <c r="C529" s="5"/>
      <c r="D529" s="5"/>
      <c r="E529" s="5"/>
      <c r="F529" s="5"/>
      <c r="G529" s="5"/>
      <c r="H529" s="5"/>
      <c r="I529" s="5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4"/>
      <c r="B530" s="4"/>
      <c r="C530" s="5"/>
      <c r="D530" s="5"/>
      <c r="E530" s="5"/>
      <c r="F530" s="5"/>
      <c r="G530" s="5"/>
      <c r="H530" s="5"/>
      <c r="I530" s="5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4"/>
      <c r="B531" s="4"/>
      <c r="C531" s="5"/>
      <c r="D531" s="5"/>
      <c r="E531" s="5"/>
      <c r="F531" s="5"/>
      <c r="G531" s="5"/>
      <c r="H531" s="5"/>
      <c r="I531" s="5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4"/>
      <c r="B532" s="4"/>
      <c r="C532" s="5"/>
      <c r="D532" s="5"/>
      <c r="E532" s="5"/>
      <c r="F532" s="5"/>
      <c r="G532" s="5"/>
      <c r="H532" s="5"/>
      <c r="I532" s="5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4"/>
      <c r="B533" s="4"/>
      <c r="C533" s="5"/>
      <c r="D533" s="5"/>
      <c r="E533" s="5"/>
      <c r="F533" s="5"/>
      <c r="G533" s="5"/>
      <c r="H533" s="5"/>
      <c r="I533" s="5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4"/>
      <c r="B534" s="4"/>
      <c r="C534" s="5"/>
      <c r="D534" s="5"/>
      <c r="E534" s="5"/>
      <c r="F534" s="5"/>
      <c r="G534" s="5"/>
      <c r="H534" s="5"/>
      <c r="I534" s="5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4"/>
      <c r="B535" s="4"/>
      <c r="C535" s="5"/>
      <c r="D535" s="5"/>
      <c r="E535" s="5"/>
      <c r="F535" s="5"/>
      <c r="G535" s="5"/>
      <c r="H535" s="5"/>
      <c r="I535" s="5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4"/>
      <c r="B536" s="4"/>
      <c r="C536" s="5"/>
      <c r="D536" s="5"/>
      <c r="E536" s="5"/>
      <c r="F536" s="5"/>
      <c r="G536" s="5"/>
      <c r="H536" s="5"/>
      <c r="I536" s="5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4"/>
      <c r="B537" s="4"/>
      <c r="C537" s="5"/>
      <c r="D537" s="5"/>
      <c r="E537" s="5"/>
      <c r="F537" s="5"/>
      <c r="G537" s="5"/>
      <c r="H537" s="5"/>
      <c r="I537" s="5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4"/>
      <c r="B538" s="4"/>
      <c r="C538" s="5"/>
      <c r="D538" s="5"/>
      <c r="E538" s="5"/>
      <c r="F538" s="5"/>
      <c r="G538" s="5"/>
      <c r="H538" s="5"/>
      <c r="I538" s="5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4"/>
      <c r="B539" s="4"/>
      <c r="C539" s="5"/>
      <c r="D539" s="5"/>
      <c r="E539" s="5"/>
      <c r="F539" s="5"/>
      <c r="G539" s="5"/>
      <c r="H539" s="5"/>
      <c r="I539" s="5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4"/>
      <c r="B540" s="4"/>
      <c r="C540" s="5"/>
      <c r="D540" s="5"/>
      <c r="E540" s="5"/>
      <c r="F540" s="5"/>
      <c r="G540" s="5"/>
      <c r="H540" s="5"/>
      <c r="I540" s="5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4"/>
      <c r="B541" s="4"/>
      <c r="C541" s="5"/>
      <c r="D541" s="5"/>
      <c r="E541" s="5"/>
      <c r="F541" s="5"/>
      <c r="G541" s="5"/>
      <c r="H541" s="5"/>
      <c r="I541" s="5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4"/>
      <c r="B542" s="4"/>
      <c r="C542" s="5"/>
      <c r="D542" s="5"/>
      <c r="E542" s="5"/>
      <c r="F542" s="5"/>
      <c r="G542" s="5"/>
      <c r="H542" s="5"/>
      <c r="I542" s="5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4"/>
      <c r="B543" s="4"/>
      <c r="C543" s="5"/>
      <c r="D543" s="5"/>
      <c r="E543" s="5"/>
      <c r="F543" s="5"/>
      <c r="G543" s="5"/>
      <c r="H543" s="5"/>
      <c r="I543" s="5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4"/>
      <c r="B544" s="4"/>
      <c r="C544" s="5"/>
      <c r="D544" s="5"/>
      <c r="E544" s="5"/>
      <c r="F544" s="5"/>
      <c r="G544" s="5"/>
      <c r="H544" s="5"/>
      <c r="I544" s="5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4"/>
      <c r="B545" s="4"/>
      <c r="C545" s="5"/>
      <c r="D545" s="5"/>
      <c r="E545" s="5"/>
      <c r="F545" s="5"/>
      <c r="G545" s="5"/>
      <c r="H545" s="5"/>
      <c r="I545" s="5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4"/>
      <c r="B546" s="4"/>
      <c r="C546" s="5"/>
      <c r="D546" s="5"/>
      <c r="E546" s="5"/>
      <c r="F546" s="5"/>
      <c r="G546" s="5"/>
      <c r="H546" s="5"/>
      <c r="I546" s="5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4"/>
      <c r="B547" s="4"/>
      <c r="C547" s="5"/>
      <c r="D547" s="5"/>
      <c r="E547" s="5"/>
      <c r="F547" s="5"/>
      <c r="G547" s="5"/>
      <c r="H547" s="5"/>
      <c r="I547" s="5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4"/>
      <c r="B548" s="4"/>
      <c r="C548" s="5"/>
      <c r="D548" s="5"/>
      <c r="E548" s="5"/>
      <c r="F548" s="5"/>
      <c r="G548" s="5"/>
      <c r="H548" s="5"/>
      <c r="I548" s="5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4"/>
      <c r="B549" s="4"/>
      <c r="C549" s="5"/>
      <c r="D549" s="5"/>
      <c r="E549" s="5"/>
      <c r="F549" s="5"/>
      <c r="G549" s="5"/>
      <c r="H549" s="5"/>
      <c r="I549" s="5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4"/>
      <c r="B550" s="4"/>
      <c r="C550" s="5"/>
      <c r="D550" s="5"/>
      <c r="E550" s="5"/>
      <c r="F550" s="5"/>
      <c r="G550" s="5"/>
      <c r="H550" s="5"/>
      <c r="I550" s="5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4"/>
      <c r="B551" s="4"/>
      <c r="C551" s="5"/>
      <c r="D551" s="5"/>
      <c r="E551" s="5"/>
      <c r="F551" s="5"/>
      <c r="G551" s="5"/>
      <c r="H551" s="5"/>
      <c r="I551" s="5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4"/>
      <c r="B552" s="4"/>
      <c r="C552" s="5"/>
      <c r="D552" s="5"/>
      <c r="E552" s="5"/>
      <c r="F552" s="5"/>
      <c r="G552" s="5"/>
      <c r="H552" s="5"/>
      <c r="I552" s="5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4"/>
      <c r="B553" s="4"/>
      <c r="C553" s="5"/>
      <c r="D553" s="5"/>
      <c r="E553" s="5"/>
      <c r="F553" s="5"/>
      <c r="G553" s="5"/>
      <c r="H553" s="5"/>
      <c r="I553" s="5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4"/>
      <c r="B554" s="4"/>
      <c r="C554" s="5"/>
      <c r="D554" s="5"/>
      <c r="E554" s="5"/>
      <c r="F554" s="5"/>
      <c r="G554" s="5"/>
      <c r="H554" s="5"/>
      <c r="I554" s="5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4"/>
      <c r="B555" s="4"/>
      <c r="C555" s="5"/>
      <c r="D555" s="5"/>
      <c r="E555" s="5"/>
      <c r="F555" s="5"/>
      <c r="G555" s="5"/>
      <c r="H555" s="5"/>
      <c r="I555" s="5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4"/>
      <c r="B556" s="4"/>
      <c r="C556" s="5"/>
      <c r="D556" s="5"/>
      <c r="E556" s="5"/>
      <c r="F556" s="5"/>
      <c r="G556" s="5"/>
      <c r="H556" s="5"/>
      <c r="I556" s="5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4"/>
      <c r="B557" s="4"/>
      <c r="C557" s="5"/>
      <c r="D557" s="5"/>
      <c r="E557" s="5"/>
      <c r="F557" s="5"/>
      <c r="G557" s="5"/>
      <c r="H557" s="5"/>
      <c r="I557" s="5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4"/>
      <c r="B558" s="4"/>
      <c r="C558" s="5"/>
      <c r="D558" s="5"/>
      <c r="E558" s="5"/>
      <c r="F558" s="5"/>
      <c r="G558" s="5"/>
      <c r="H558" s="5"/>
      <c r="I558" s="5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4"/>
      <c r="B559" s="4"/>
      <c r="C559" s="5"/>
      <c r="D559" s="5"/>
      <c r="E559" s="5"/>
      <c r="F559" s="5"/>
      <c r="G559" s="5"/>
      <c r="H559" s="5"/>
      <c r="I559" s="5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4"/>
      <c r="B560" s="4"/>
      <c r="C560" s="5"/>
      <c r="D560" s="5"/>
      <c r="E560" s="5"/>
      <c r="F560" s="5"/>
      <c r="G560" s="5"/>
      <c r="H560" s="5"/>
      <c r="I560" s="5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4"/>
      <c r="B561" s="4"/>
      <c r="C561" s="5"/>
      <c r="D561" s="5"/>
      <c r="E561" s="5"/>
      <c r="F561" s="5"/>
      <c r="G561" s="5"/>
      <c r="H561" s="5"/>
      <c r="I561" s="5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4"/>
      <c r="B562" s="4"/>
      <c r="C562" s="5"/>
      <c r="D562" s="5"/>
      <c r="E562" s="5"/>
      <c r="F562" s="5"/>
      <c r="G562" s="5"/>
      <c r="H562" s="5"/>
      <c r="I562" s="5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4"/>
      <c r="B563" s="4"/>
      <c r="C563" s="5"/>
      <c r="D563" s="5"/>
      <c r="E563" s="5"/>
      <c r="F563" s="5"/>
      <c r="G563" s="5"/>
      <c r="H563" s="5"/>
      <c r="I563" s="5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4"/>
      <c r="B564" s="4"/>
      <c r="C564" s="5"/>
      <c r="D564" s="5"/>
      <c r="E564" s="5"/>
      <c r="F564" s="5"/>
      <c r="G564" s="5"/>
      <c r="H564" s="5"/>
      <c r="I564" s="5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4"/>
      <c r="B565" s="4"/>
      <c r="C565" s="5"/>
      <c r="D565" s="5"/>
      <c r="E565" s="5"/>
      <c r="F565" s="5"/>
      <c r="G565" s="5"/>
      <c r="H565" s="5"/>
      <c r="I565" s="5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4"/>
      <c r="B566" s="4"/>
      <c r="C566" s="5"/>
      <c r="D566" s="5"/>
      <c r="E566" s="5"/>
      <c r="F566" s="5"/>
      <c r="G566" s="5"/>
      <c r="H566" s="5"/>
      <c r="I566" s="5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4"/>
      <c r="B567" s="4"/>
      <c r="C567" s="5"/>
      <c r="D567" s="5"/>
      <c r="E567" s="5"/>
      <c r="F567" s="5"/>
      <c r="G567" s="5"/>
      <c r="H567" s="5"/>
      <c r="I567" s="5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4"/>
      <c r="B568" s="4"/>
      <c r="C568" s="5"/>
      <c r="D568" s="5"/>
      <c r="E568" s="5"/>
      <c r="F568" s="5"/>
      <c r="G568" s="5"/>
      <c r="H568" s="5"/>
      <c r="I568" s="5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4"/>
      <c r="B569" s="4"/>
      <c r="C569" s="5"/>
      <c r="D569" s="5"/>
      <c r="E569" s="5"/>
      <c r="F569" s="5"/>
      <c r="G569" s="5"/>
      <c r="H569" s="5"/>
      <c r="I569" s="5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4"/>
      <c r="B570" s="4"/>
      <c r="C570" s="5"/>
      <c r="D570" s="5"/>
      <c r="E570" s="5"/>
      <c r="F570" s="5"/>
      <c r="G570" s="5"/>
      <c r="H570" s="5"/>
      <c r="I570" s="5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4"/>
      <c r="B571" s="4"/>
      <c r="C571" s="5"/>
      <c r="D571" s="5"/>
      <c r="E571" s="5"/>
      <c r="F571" s="5"/>
      <c r="G571" s="5"/>
      <c r="H571" s="5"/>
      <c r="I571" s="5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4"/>
      <c r="B572" s="4"/>
      <c r="C572" s="5"/>
      <c r="D572" s="5"/>
      <c r="E572" s="5"/>
      <c r="F572" s="5"/>
      <c r="G572" s="5"/>
      <c r="H572" s="5"/>
      <c r="I572" s="5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4"/>
      <c r="B573" s="4"/>
      <c r="C573" s="5"/>
      <c r="D573" s="5"/>
      <c r="E573" s="5"/>
      <c r="F573" s="5"/>
      <c r="G573" s="5"/>
      <c r="H573" s="5"/>
      <c r="I573" s="5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4"/>
      <c r="B574" s="4"/>
      <c r="C574" s="5"/>
      <c r="D574" s="5"/>
      <c r="E574" s="5"/>
      <c r="F574" s="5"/>
      <c r="G574" s="5"/>
      <c r="H574" s="5"/>
      <c r="I574" s="5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4"/>
      <c r="B575" s="4"/>
      <c r="C575" s="5"/>
      <c r="D575" s="5"/>
      <c r="E575" s="5"/>
      <c r="F575" s="5"/>
      <c r="G575" s="5"/>
      <c r="H575" s="5"/>
      <c r="I575" s="5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4"/>
      <c r="B576" s="4"/>
      <c r="C576" s="5"/>
      <c r="D576" s="5"/>
      <c r="E576" s="5"/>
      <c r="F576" s="5"/>
      <c r="G576" s="5"/>
      <c r="H576" s="5"/>
      <c r="I576" s="5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4"/>
      <c r="B577" s="4"/>
      <c r="C577" s="5"/>
      <c r="D577" s="5"/>
      <c r="E577" s="5"/>
      <c r="F577" s="5"/>
      <c r="G577" s="5"/>
      <c r="H577" s="5"/>
      <c r="I577" s="5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4"/>
      <c r="B578" s="4"/>
      <c r="C578" s="5"/>
      <c r="D578" s="5"/>
      <c r="E578" s="5"/>
      <c r="F578" s="5"/>
      <c r="G578" s="5"/>
      <c r="H578" s="5"/>
      <c r="I578" s="5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4"/>
      <c r="B579" s="4"/>
      <c r="C579" s="5"/>
      <c r="D579" s="5"/>
      <c r="E579" s="5"/>
      <c r="F579" s="5"/>
      <c r="G579" s="5"/>
      <c r="H579" s="5"/>
      <c r="I579" s="5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4"/>
      <c r="B580" s="4"/>
      <c r="C580" s="5"/>
      <c r="D580" s="5"/>
      <c r="E580" s="5"/>
      <c r="F580" s="5"/>
      <c r="G580" s="5"/>
      <c r="H580" s="5"/>
      <c r="I580" s="5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4"/>
      <c r="B581" s="4"/>
      <c r="C581" s="5"/>
      <c r="D581" s="5"/>
      <c r="E581" s="5"/>
      <c r="F581" s="5"/>
      <c r="G581" s="5"/>
      <c r="H581" s="5"/>
      <c r="I581" s="5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4"/>
      <c r="B582" s="4"/>
      <c r="C582" s="5"/>
      <c r="D582" s="5"/>
      <c r="E582" s="5"/>
      <c r="F582" s="5"/>
      <c r="G582" s="5"/>
      <c r="H582" s="5"/>
      <c r="I582" s="5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4"/>
      <c r="B583" s="4"/>
      <c r="C583" s="5"/>
      <c r="D583" s="5"/>
      <c r="E583" s="5"/>
      <c r="F583" s="5"/>
      <c r="G583" s="5"/>
      <c r="H583" s="5"/>
      <c r="I583" s="5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4"/>
      <c r="B584" s="4"/>
      <c r="C584" s="5"/>
      <c r="D584" s="5"/>
      <c r="E584" s="5"/>
      <c r="F584" s="5"/>
      <c r="G584" s="5"/>
      <c r="H584" s="5"/>
      <c r="I584" s="5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4"/>
      <c r="B585" s="4"/>
      <c r="C585" s="5"/>
      <c r="D585" s="5"/>
      <c r="E585" s="5"/>
      <c r="F585" s="5"/>
      <c r="G585" s="5"/>
      <c r="H585" s="5"/>
      <c r="I585" s="5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4"/>
      <c r="B586" s="4"/>
      <c r="C586" s="5"/>
      <c r="D586" s="5"/>
      <c r="E586" s="5"/>
      <c r="F586" s="5"/>
      <c r="G586" s="5"/>
      <c r="H586" s="5"/>
      <c r="I586" s="5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4"/>
      <c r="B587" s="4"/>
      <c r="C587" s="5"/>
      <c r="D587" s="5"/>
      <c r="E587" s="5"/>
      <c r="F587" s="5"/>
      <c r="G587" s="5"/>
      <c r="H587" s="5"/>
      <c r="I587" s="5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4"/>
      <c r="B588" s="4"/>
      <c r="C588" s="5"/>
      <c r="D588" s="5"/>
      <c r="E588" s="5"/>
      <c r="F588" s="5"/>
      <c r="G588" s="5"/>
      <c r="H588" s="5"/>
      <c r="I588" s="5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4"/>
      <c r="B589" s="4"/>
      <c r="C589" s="5"/>
      <c r="D589" s="5"/>
      <c r="E589" s="5"/>
      <c r="F589" s="5"/>
      <c r="G589" s="5"/>
      <c r="H589" s="5"/>
      <c r="I589" s="5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4"/>
      <c r="B590" s="4"/>
      <c r="C590" s="5"/>
      <c r="D590" s="5"/>
      <c r="E590" s="5"/>
      <c r="F590" s="5"/>
      <c r="G590" s="5"/>
      <c r="H590" s="5"/>
      <c r="I590" s="5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4"/>
      <c r="B591" s="4"/>
      <c r="C591" s="5"/>
      <c r="D591" s="5"/>
      <c r="E591" s="5"/>
      <c r="F591" s="5"/>
      <c r="G591" s="5"/>
      <c r="H591" s="5"/>
      <c r="I591" s="5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4"/>
      <c r="B592" s="4"/>
      <c r="C592" s="5"/>
      <c r="D592" s="5"/>
      <c r="E592" s="5"/>
      <c r="F592" s="5"/>
      <c r="G592" s="5"/>
      <c r="H592" s="5"/>
      <c r="I592" s="5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4"/>
      <c r="B593" s="4"/>
      <c r="C593" s="5"/>
      <c r="D593" s="5"/>
      <c r="E593" s="5"/>
      <c r="F593" s="5"/>
      <c r="G593" s="5"/>
      <c r="H593" s="5"/>
      <c r="I593" s="5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4"/>
      <c r="B594" s="4"/>
      <c r="C594" s="5"/>
      <c r="D594" s="5"/>
      <c r="E594" s="5"/>
      <c r="F594" s="5"/>
      <c r="G594" s="5"/>
      <c r="H594" s="5"/>
      <c r="I594" s="5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4"/>
      <c r="B595" s="4"/>
      <c r="C595" s="5"/>
      <c r="D595" s="5"/>
      <c r="E595" s="5"/>
      <c r="F595" s="5"/>
      <c r="G595" s="5"/>
      <c r="H595" s="5"/>
      <c r="I595" s="5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4"/>
      <c r="B596" s="4"/>
      <c r="C596" s="5"/>
      <c r="D596" s="5"/>
      <c r="E596" s="5"/>
      <c r="F596" s="5"/>
      <c r="G596" s="5"/>
      <c r="H596" s="5"/>
      <c r="I596" s="5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4"/>
      <c r="B597" s="4"/>
      <c r="C597" s="5"/>
      <c r="D597" s="5"/>
      <c r="E597" s="5"/>
      <c r="F597" s="5"/>
      <c r="G597" s="5"/>
      <c r="H597" s="5"/>
      <c r="I597" s="5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4"/>
      <c r="B598" s="4"/>
      <c r="C598" s="5"/>
      <c r="D598" s="5"/>
      <c r="E598" s="5"/>
      <c r="F598" s="5"/>
      <c r="G598" s="5"/>
      <c r="H598" s="5"/>
      <c r="I598" s="5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4"/>
      <c r="B599" s="4"/>
      <c r="C599" s="5"/>
      <c r="D599" s="5"/>
      <c r="E599" s="5"/>
      <c r="F599" s="5"/>
      <c r="G599" s="5"/>
      <c r="H599" s="5"/>
      <c r="I599" s="5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4"/>
      <c r="B600" s="4"/>
      <c r="C600" s="5"/>
      <c r="D600" s="5"/>
      <c r="E600" s="5"/>
      <c r="F600" s="5"/>
      <c r="G600" s="5"/>
      <c r="H600" s="5"/>
      <c r="I600" s="5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4"/>
      <c r="B601" s="4"/>
      <c r="C601" s="5"/>
      <c r="D601" s="5"/>
      <c r="E601" s="5"/>
      <c r="F601" s="5"/>
      <c r="G601" s="5"/>
      <c r="H601" s="5"/>
      <c r="I601" s="5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4"/>
      <c r="B602" s="4"/>
      <c r="C602" s="5"/>
      <c r="D602" s="5"/>
      <c r="E602" s="5"/>
      <c r="F602" s="5"/>
      <c r="G602" s="5"/>
      <c r="H602" s="5"/>
      <c r="I602" s="5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4"/>
      <c r="B603" s="4"/>
      <c r="C603" s="5"/>
      <c r="D603" s="5"/>
      <c r="E603" s="5"/>
      <c r="F603" s="5"/>
      <c r="G603" s="5"/>
      <c r="H603" s="5"/>
      <c r="I603" s="5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4"/>
      <c r="B604" s="4"/>
      <c r="C604" s="5"/>
      <c r="D604" s="5"/>
      <c r="E604" s="5"/>
      <c r="F604" s="5"/>
      <c r="G604" s="5"/>
      <c r="H604" s="5"/>
      <c r="I604" s="5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4"/>
      <c r="B605" s="4"/>
      <c r="C605" s="5"/>
      <c r="D605" s="5"/>
      <c r="E605" s="5"/>
      <c r="F605" s="5"/>
      <c r="G605" s="5"/>
      <c r="H605" s="5"/>
      <c r="I605" s="5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4"/>
      <c r="B606" s="4"/>
      <c r="C606" s="5"/>
      <c r="D606" s="5"/>
      <c r="E606" s="5"/>
      <c r="F606" s="5"/>
      <c r="G606" s="5"/>
      <c r="H606" s="5"/>
      <c r="I606" s="5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4"/>
      <c r="B607" s="4"/>
      <c r="C607" s="5"/>
      <c r="D607" s="5"/>
      <c r="E607" s="5"/>
      <c r="F607" s="5"/>
      <c r="G607" s="5"/>
      <c r="H607" s="5"/>
      <c r="I607" s="5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4"/>
      <c r="B608" s="4"/>
      <c r="C608" s="5"/>
      <c r="D608" s="5"/>
      <c r="E608" s="5"/>
      <c r="F608" s="5"/>
      <c r="G608" s="5"/>
      <c r="H608" s="5"/>
      <c r="I608" s="5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4"/>
      <c r="B609" s="4"/>
      <c r="C609" s="5"/>
      <c r="D609" s="5"/>
      <c r="E609" s="5"/>
      <c r="F609" s="5"/>
      <c r="G609" s="5"/>
      <c r="H609" s="5"/>
      <c r="I609" s="5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4"/>
      <c r="B610" s="4"/>
      <c r="C610" s="5"/>
      <c r="D610" s="5"/>
      <c r="E610" s="5"/>
      <c r="F610" s="5"/>
      <c r="G610" s="5"/>
      <c r="H610" s="5"/>
      <c r="I610" s="5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4"/>
      <c r="B611" s="4"/>
      <c r="C611" s="5"/>
      <c r="D611" s="5"/>
      <c r="E611" s="5"/>
      <c r="F611" s="5"/>
      <c r="G611" s="5"/>
      <c r="H611" s="5"/>
      <c r="I611" s="5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4"/>
      <c r="B612" s="4"/>
      <c r="C612" s="5"/>
      <c r="D612" s="5"/>
      <c r="E612" s="5"/>
      <c r="F612" s="5"/>
      <c r="G612" s="5"/>
      <c r="H612" s="5"/>
      <c r="I612" s="5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4"/>
      <c r="B613" s="4"/>
      <c r="C613" s="5"/>
      <c r="D613" s="5"/>
      <c r="E613" s="5"/>
      <c r="F613" s="5"/>
      <c r="G613" s="5"/>
      <c r="H613" s="5"/>
      <c r="I613" s="5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4"/>
      <c r="B614" s="4"/>
      <c r="C614" s="5"/>
      <c r="D614" s="5"/>
      <c r="E614" s="5"/>
      <c r="F614" s="5"/>
      <c r="G614" s="5"/>
      <c r="H614" s="5"/>
      <c r="I614" s="5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4"/>
      <c r="B615" s="4"/>
      <c r="C615" s="5"/>
      <c r="D615" s="5"/>
      <c r="E615" s="5"/>
      <c r="F615" s="5"/>
      <c r="G615" s="5"/>
      <c r="H615" s="5"/>
      <c r="I615" s="5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4"/>
      <c r="B616" s="4"/>
      <c r="C616" s="5"/>
      <c r="D616" s="5"/>
      <c r="E616" s="5"/>
      <c r="F616" s="5"/>
      <c r="G616" s="5"/>
      <c r="H616" s="5"/>
      <c r="I616" s="5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4"/>
      <c r="B617" s="4"/>
      <c r="C617" s="5"/>
      <c r="D617" s="5"/>
      <c r="E617" s="5"/>
      <c r="F617" s="5"/>
      <c r="G617" s="5"/>
      <c r="H617" s="5"/>
      <c r="I617" s="5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4"/>
      <c r="B618" s="4"/>
      <c r="C618" s="5"/>
      <c r="D618" s="5"/>
      <c r="E618" s="5"/>
      <c r="F618" s="5"/>
      <c r="G618" s="5"/>
      <c r="H618" s="5"/>
      <c r="I618" s="5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4"/>
      <c r="B619" s="4"/>
      <c r="C619" s="5"/>
      <c r="D619" s="5"/>
      <c r="E619" s="5"/>
      <c r="F619" s="5"/>
      <c r="G619" s="5"/>
      <c r="H619" s="5"/>
      <c r="I619" s="5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4"/>
      <c r="B620" s="4"/>
      <c r="C620" s="5"/>
      <c r="D620" s="5"/>
      <c r="E620" s="5"/>
      <c r="F620" s="5"/>
      <c r="G620" s="5"/>
      <c r="H620" s="5"/>
      <c r="I620" s="5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4"/>
      <c r="B621" s="4"/>
      <c r="C621" s="5"/>
      <c r="D621" s="5"/>
      <c r="E621" s="5"/>
      <c r="F621" s="5"/>
      <c r="G621" s="5"/>
      <c r="H621" s="5"/>
      <c r="I621" s="5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4"/>
      <c r="B622" s="4"/>
      <c r="C622" s="5"/>
      <c r="D622" s="5"/>
      <c r="E622" s="5"/>
      <c r="F622" s="5"/>
      <c r="G622" s="5"/>
      <c r="H622" s="5"/>
      <c r="I622" s="5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4"/>
      <c r="B623" s="4"/>
      <c r="C623" s="5"/>
      <c r="D623" s="5"/>
      <c r="E623" s="5"/>
      <c r="F623" s="5"/>
      <c r="G623" s="5"/>
      <c r="H623" s="5"/>
      <c r="I623" s="5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4"/>
      <c r="B624" s="4"/>
      <c r="C624" s="5"/>
      <c r="D624" s="5"/>
      <c r="E624" s="5"/>
      <c r="F624" s="5"/>
      <c r="G624" s="5"/>
      <c r="H624" s="5"/>
      <c r="I624" s="5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4"/>
      <c r="B625" s="4"/>
      <c r="C625" s="5"/>
      <c r="D625" s="5"/>
      <c r="E625" s="5"/>
      <c r="F625" s="5"/>
      <c r="G625" s="5"/>
      <c r="H625" s="5"/>
      <c r="I625" s="5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4"/>
      <c r="B626" s="4"/>
      <c r="C626" s="5"/>
      <c r="D626" s="5"/>
      <c r="E626" s="5"/>
      <c r="F626" s="5"/>
      <c r="G626" s="5"/>
      <c r="H626" s="5"/>
      <c r="I626" s="5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4"/>
      <c r="B627" s="4"/>
      <c r="C627" s="5"/>
      <c r="D627" s="5"/>
      <c r="E627" s="5"/>
      <c r="F627" s="5"/>
      <c r="G627" s="5"/>
      <c r="H627" s="5"/>
      <c r="I627" s="5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4"/>
      <c r="B628" s="4"/>
      <c r="C628" s="5"/>
      <c r="D628" s="5"/>
      <c r="E628" s="5"/>
      <c r="F628" s="5"/>
      <c r="G628" s="5"/>
      <c r="H628" s="5"/>
      <c r="I628" s="5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4"/>
      <c r="B629" s="4"/>
      <c r="C629" s="5"/>
      <c r="D629" s="5"/>
      <c r="E629" s="5"/>
      <c r="F629" s="5"/>
      <c r="G629" s="5"/>
      <c r="H629" s="5"/>
      <c r="I629" s="5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4"/>
      <c r="B630" s="4"/>
      <c r="C630" s="5"/>
      <c r="D630" s="5"/>
      <c r="E630" s="5"/>
      <c r="F630" s="5"/>
      <c r="G630" s="5"/>
      <c r="H630" s="5"/>
      <c r="I630" s="5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4"/>
      <c r="B631" s="4"/>
      <c r="C631" s="5"/>
      <c r="D631" s="5"/>
      <c r="E631" s="5"/>
      <c r="F631" s="5"/>
      <c r="G631" s="5"/>
      <c r="H631" s="5"/>
      <c r="I631" s="5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4"/>
      <c r="B632" s="4"/>
      <c r="C632" s="5"/>
      <c r="D632" s="5"/>
      <c r="E632" s="5"/>
      <c r="F632" s="5"/>
      <c r="G632" s="5"/>
      <c r="H632" s="5"/>
      <c r="I632" s="5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4"/>
      <c r="B633" s="4"/>
      <c r="C633" s="5"/>
      <c r="D633" s="5"/>
      <c r="E633" s="5"/>
      <c r="F633" s="5"/>
      <c r="G633" s="5"/>
      <c r="H633" s="5"/>
      <c r="I633" s="5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4"/>
      <c r="B634" s="4"/>
      <c r="C634" s="5"/>
      <c r="D634" s="5"/>
      <c r="E634" s="5"/>
      <c r="F634" s="5"/>
      <c r="G634" s="5"/>
      <c r="H634" s="5"/>
      <c r="I634" s="5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4"/>
      <c r="B635" s="4"/>
      <c r="C635" s="5"/>
      <c r="D635" s="5"/>
      <c r="E635" s="5"/>
      <c r="F635" s="5"/>
      <c r="G635" s="5"/>
      <c r="H635" s="5"/>
      <c r="I635" s="5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4"/>
      <c r="B636" s="4"/>
      <c r="C636" s="5"/>
      <c r="D636" s="5"/>
      <c r="E636" s="5"/>
      <c r="F636" s="5"/>
      <c r="G636" s="5"/>
      <c r="H636" s="5"/>
      <c r="I636" s="5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4"/>
      <c r="B637" s="4"/>
      <c r="C637" s="5"/>
      <c r="D637" s="5"/>
      <c r="E637" s="5"/>
      <c r="F637" s="5"/>
      <c r="G637" s="5"/>
      <c r="H637" s="5"/>
      <c r="I637" s="5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4"/>
      <c r="B638" s="4"/>
      <c r="C638" s="5"/>
      <c r="D638" s="5"/>
      <c r="E638" s="5"/>
      <c r="F638" s="5"/>
      <c r="G638" s="5"/>
      <c r="H638" s="5"/>
      <c r="I638" s="5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4"/>
      <c r="B639" s="4"/>
      <c r="C639" s="5"/>
      <c r="D639" s="5"/>
      <c r="E639" s="5"/>
      <c r="F639" s="5"/>
      <c r="G639" s="5"/>
      <c r="H639" s="5"/>
      <c r="I639" s="5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4"/>
      <c r="B640" s="4"/>
      <c r="C640" s="5"/>
      <c r="D640" s="5"/>
      <c r="E640" s="5"/>
      <c r="F640" s="5"/>
      <c r="G640" s="5"/>
      <c r="H640" s="5"/>
      <c r="I640" s="5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4"/>
      <c r="B641" s="4"/>
      <c r="C641" s="5"/>
      <c r="D641" s="5"/>
      <c r="E641" s="5"/>
      <c r="F641" s="5"/>
      <c r="G641" s="5"/>
      <c r="H641" s="5"/>
      <c r="I641" s="5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4"/>
      <c r="B642" s="4"/>
      <c r="C642" s="5"/>
      <c r="D642" s="5"/>
      <c r="E642" s="5"/>
      <c r="F642" s="5"/>
      <c r="G642" s="5"/>
      <c r="H642" s="5"/>
      <c r="I642" s="5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4"/>
      <c r="B643" s="4"/>
      <c r="C643" s="5"/>
      <c r="D643" s="5"/>
      <c r="E643" s="5"/>
      <c r="F643" s="5"/>
      <c r="G643" s="5"/>
      <c r="H643" s="5"/>
      <c r="I643" s="5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4"/>
      <c r="B644" s="4"/>
      <c r="C644" s="5"/>
      <c r="D644" s="5"/>
      <c r="E644" s="5"/>
      <c r="F644" s="5"/>
      <c r="G644" s="5"/>
      <c r="H644" s="5"/>
      <c r="I644" s="5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4"/>
      <c r="B645" s="4"/>
      <c r="C645" s="5"/>
      <c r="D645" s="5"/>
      <c r="E645" s="5"/>
      <c r="F645" s="5"/>
      <c r="G645" s="5"/>
      <c r="H645" s="5"/>
      <c r="I645" s="5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4"/>
      <c r="B646" s="4"/>
      <c r="C646" s="5"/>
      <c r="D646" s="5"/>
      <c r="E646" s="5"/>
      <c r="F646" s="5"/>
      <c r="G646" s="5"/>
      <c r="H646" s="5"/>
      <c r="I646" s="5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4"/>
      <c r="B647" s="4"/>
      <c r="C647" s="5"/>
      <c r="D647" s="5"/>
      <c r="E647" s="5"/>
      <c r="F647" s="5"/>
      <c r="G647" s="5"/>
      <c r="H647" s="5"/>
      <c r="I647" s="5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4"/>
      <c r="B648" s="4"/>
      <c r="C648" s="5"/>
      <c r="D648" s="5"/>
      <c r="E648" s="5"/>
      <c r="F648" s="5"/>
      <c r="G648" s="5"/>
      <c r="H648" s="5"/>
      <c r="I648" s="5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4"/>
      <c r="B649" s="4"/>
      <c r="C649" s="5"/>
      <c r="D649" s="5"/>
      <c r="E649" s="5"/>
      <c r="F649" s="5"/>
      <c r="G649" s="5"/>
      <c r="H649" s="5"/>
      <c r="I649" s="5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4"/>
      <c r="B650" s="4"/>
      <c r="C650" s="5"/>
      <c r="D650" s="5"/>
      <c r="E650" s="5"/>
      <c r="F650" s="5"/>
      <c r="G650" s="5"/>
      <c r="H650" s="5"/>
      <c r="I650" s="5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4"/>
      <c r="B651" s="4"/>
      <c r="C651" s="5"/>
      <c r="D651" s="5"/>
      <c r="E651" s="5"/>
      <c r="F651" s="5"/>
      <c r="G651" s="5"/>
      <c r="H651" s="5"/>
      <c r="I651" s="5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4"/>
      <c r="B652" s="4"/>
      <c r="C652" s="5"/>
      <c r="D652" s="5"/>
      <c r="E652" s="5"/>
      <c r="F652" s="5"/>
      <c r="G652" s="5"/>
      <c r="H652" s="5"/>
      <c r="I652" s="5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4"/>
      <c r="B653" s="4"/>
      <c r="C653" s="5"/>
      <c r="D653" s="5"/>
      <c r="E653" s="5"/>
      <c r="F653" s="5"/>
      <c r="G653" s="5"/>
      <c r="H653" s="5"/>
      <c r="I653" s="5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4"/>
      <c r="B654" s="4"/>
      <c r="C654" s="5"/>
      <c r="D654" s="5"/>
      <c r="E654" s="5"/>
      <c r="F654" s="5"/>
      <c r="G654" s="5"/>
      <c r="H654" s="5"/>
      <c r="I654" s="5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4"/>
      <c r="B655" s="4"/>
      <c r="C655" s="5"/>
      <c r="D655" s="5"/>
      <c r="E655" s="5"/>
      <c r="F655" s="5"/>
      <c r="G655" s="5"/>
      <c r="H655" s="5"/>
      <c r="I655" s="5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4"/>
      <c r="B656" s="4"/>
      <c r="C656" s="5"/>
      <c r="D656" s="5"/>
      <c r="E656" s="5"/>
      <c r="F656" s="5"/>
      <c r="G656" s="5"/>
      <c r="H656" s="5"/>
      <c r="I656" s="5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4"/>
      <c r="B657" s="4"/>
      <c r="C657" s="5"/>
      <c r="D657" s="5"/>
      <c r="E657" s="5"/>
      <c r="F657" s="5"/>
      <c r="G657" s="5"/>
      <c r="H657" s="5"/>
      <c r="I657" s="5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4"/>
      <c r="B658" s="4"/>
      <c r="C658" s="5"/>
      <c r="D658" s="5"/>
      <c r="E658" s="5"/>
      <c r="F658" s="5"/>
      <c r="G658" s="5"/>
      <c r="H658" s="5"/>
      <c r="I658" s="5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4"/>
      <c r="B659" s="4"/>
      <c r="C659" s="5"/>
      <c r="D659" s="5"/>
      <c r="E659" s="5"/>
      <c r="F659" s="5"/>
      <c r="G659" s="5"/>
      <c r="H659" s="5"/>
      <c r="I659" s="5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4"/>
      <c r="B660" s="4"/>
      <c r="C660" s="5"/>
      <c r="D660" s="5"/>
      <c r="E660" s="5"/>
      <c r="F660" s="5"/>
      <c r="G660" s="5"/>
      <c r="H660" s="5"/>
      <c r="I660" s="5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4"/>
      <c r="B661" s="4"/>
      <c r="C661" s="5"/>
      <c r="D661" s="5"/>
      <c r="E661" s="5"/>
      <c r="F661" s="5"/>
      <c r="G661" s="5"/>
      <c r="H661" s="5"/>
      <c r="I661" s="5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4"/>
      <c r="B662" s="4"/>
      <c r="C662" s="5"/>
      <c r="D662" s="5"/>
      <c r="E662" s="5"/>
      <c r="F662" s="5"/>
      <c r="G662" s="5"/>
      <c r="H662" s="5"/>
      <c r="I662" s="5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4"/>
      <c r="B663" s="4"/>
      <c r="C663" s="5"/>
      <c r="D663" s="5"/>
      <c r="E663" s="5"/>
      <c r="F663" s="5"/>
      <c r="G663" s="5"/>
      <c r="H663" s="5"/>
      <c r="I663" s="5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4"/>
      <c r="B664" s="4"/>
      <c r="C664" s="5"/>
      <c r="D664" s="5"/>
      <c r="E664" s="5"/>
      <c r="F664" s="5"/>
      <c r="G664" s="5"/>
      <c r="H664" s="5"/>
      <c r="I664" s="5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4"/>
      <c r="B665" s="4"/>
      <c r="C665" s="5"/>
      <c r="D665" s="5"/>
      <c r="E665" s="5"/>
      <c r="F665" s="5"/>
      <c r="G665" s="5"/>
      <c r="H665" s="5"/>
      <c r="I665" s="5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4"/>
      <c r="B666" s="4"/>
      <c r="C666" s="5"/>
      <c r="D666" s="5"/>
      <c r="E666" s="5"/>
      <c r="F666" s="5"/>
      <c r="G666" s="5"/>
      <c r="H666" s="5"/>
      <c r="I666" s="5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4"/>
      <c r="B667" s="4"/>
      <c r="C667" s="5"/>
      <c r="D667" s="5"/>
      <c r="E667" s="5"/>
      <c r="F667" s="5"/>
      <c r="G667" s="5"/>
      <c r="H667" s="5"/>
      <c r="I667" s="5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4"/>
      <c r="B668" s="4"/>
      <c r="C668" s="5"/>
      <c r="D668" s="5"/>
      <c r="E668" s="5"/>
      <c r="F668" s="5"/>
      <c r="G668" s="5"/>
      <c r="H668" s="5"/>
      <c r="I668" s="5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4"/>
      <c r="B669" s="4"/>
      <c r="C669" s="5"/>
      <c r="D669" s="5"/>
      <c r="E669" s="5"/>
      <c r="F669" s="5"/>
      <c r="G669" s="5"/>
      <c r="H669" s="5"/>
      <c r="I669" s="5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4"/>
      <c r="B670" s="4"/>
      <c r="C670" s="5"/>
      <c r="D670" s="5"/>
      <c r="E670" s="5"/>
      <c r="F670" s="5"/>
      <c r="G670" s="5"/>
      <c r="H670" s="5"/>
      <c r="I670" s="5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4"/>
      <c r="B671" s="4"/>
      <c r="C671" s="5"/>
      <c r="D671" s="5"/>
      <c r="E671" s="5"/>
      <c r="F671" s="5"/>
      <c r="G671" s="5"/>
      <c r="H671" s="5"/>
      <c r="I671" s="5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4"/>
      <c r="B672" s="4"/>
      <c r="C672" s="5"/>
      <c r="D672" s="5"/>
      <c r="E672" s="5"/>
      <c r="F672" s="5"/>
      <c r="G672" s="5"/>
      <c r="H672" s="5"/>
      <c r="I672" s="5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4"/>
      <c r="B673" s="4"/>
      <c r="C673" s="5"/>
      <c r="D673" s="5"/>
      <c r="E673" s="5"/>
      <c r="F673" s="5"/>
      <c r="G673" s="5"/>
      <c r="H673" s="5"/>
      <c r="I673" s="5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4"/>
      <c r="B674" s="4"/>
      <c r="C674" s="5"/>
      <c r="D674" s="5"/>
      <c r="E674" s="5"/>
      <c r="F674" s="5"/>
      <c r="G674" s="5"/>
      <c r="H674" s="5"/>
      <c r="I674" s="5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4"/>
      <c r="B675" s="4"/>
      <c r="C675" s="5"/>
      <c r="D675" s="5"/>
      <c r="E675" s="5"/>
      <c r="F675" s="5"/>
      <c r="G675" s="5"/>
      <c r="H675" s="5"/>
      <c r="I675" s="5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4"/>
      <c r="B676" s="4"/>
      <c r="C676" s="5"/>
      <c r="D676" s="5"/>
      <c r="E676" s="5"/>
      <c r="F676" s="5"/>
      <c r="G676" s="5"/>
      <c r="H676" s="5"/>
      <c r="I676" s="5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4"/>
      <c r="B677" s="4"/>
      <c r="C677" s="5"/>
      <c r="D677" s="5"/>
      <c r="E677" s="5"/>
      <c r="F677" s="5"/>
      <c r="G677" s="5"/>
      <c r="H677" s="5"/>
      <c r="I677" s="5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4"/>
      <c r="B678" s="4"/>
      <c r="C678" s="5"/>
      <c r="D678" s="5"/>
      <c r="E678" s="5"/>
      <c r="F678" s="5"/>
      <c r="G678" s="5"/>
      <c r="H678" s="5"/>
      <c r="I678" s="5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4"/>
      <c r="B679" s="4"/>
      <c r="C679" s="5"/>
      <c r="D679" s="5"/>
      <c r="E679" s="5"/>
      <c r="F679" s="5"/>
      <c r="G679" s="5"/>
      <c r="H679" s="5"/>
      <c r="I679" s="5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4"/>
      <c r="B680" s="4"/>
      <c r="C680" s="5"/>
      <c r="D680" s="5"/>
      <c r="E680" s="5"/>
      <c r="F680" s="5"/>
      <c r="G680" s="5"/>
      <c r="H680" s="5"/>
      <c r="I680" s="5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4"/>
      <c r="B681" s="4"/>
      <c r="C681" s="5"/>
      <c r="D681" s="5"/>
      <c r="E681" s="5"/>
      <c r="F681" s="5"/>
      <c r="G681" s="5"/>
      <c r="H681" s="5"/>
      <c r="I681" s="5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4"/>
      <c r="B682" s="4"/>
      <c r="C682" s="5"/>
      <c r="D682" s="5"/>
      <c r="E682" s="5"/>
      <c r="F682" s="5"/>
      <c r="G682" s="5"/>
      <c r="H682" s="5"/>
      <c r="I682" s="5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4"/>
      <c r="B683" s="4"/>
      <c r="C683" s="5"/>
      <c r="D683" s="5"/>
      <c r="E683" s="5"/>
      <c r="F683" s="5"/>
      <c r="G683" s="5"/>
      <c r="H683" s="5"/>
      <c r="I683" s="5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4"/>
      <c r="B684" s="4"/>
      <c r="C684" s="5"/>
      <c r="D684" s="5"/>
      <c r="E684" s="5"/>
      <c r="F684" s="5"/>
      <c r="G684" s="5"/>
      <c r="H684" s="5"/>
      <c r="I684" s="5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4"/>
      <c r="B685" s="4"/>
      <c r="C685" s="5"/>
      <c r="D685" s="5"/>
      <c r="E685" s="5"/>
      <c r="F685" s="5"/>
      <c r="G685" s="5"/>
      <c r="H685" s="5"/>
      <c r="I685" s="5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4"/>
      <c r="B686" s="4"/>
      <c r="C686" s="5"/>
      <c r="D686" s="5"/>
      <c r="E686" s="5"/>
      <c r="F686" s="5"/>
      <c r="G686" s="5"/>
      <c r="H686" s="5"/>
      <c r="I686" s="5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4"/>
      <c r="B687" s="4"/>
      <c r="C687" s="5"/>
      <c r="D687" s="5"/>
      <c r="E687" s="5"/>
      <c r="F687" s="5"/>
      <c r="G687" s="5"/>
      <c r="H687" s="5"/>
      <c r="I687" s="5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4"/>
      <c r="B688" s="4"/>
      <c r="C688" s="5"/>
      <c r="D688" s="5"/>
      <c r="E688" s="5"/>
      <c r="F688" s="5"/>
      <c r="G688" s="5"/>
      <c r="H688" s="5"/>
      <c r="I688" s="5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4"/>
      <c r="B689" s="4"/>
      <c r="C689" s="5"/>
      <c r="D689" s="5"/>
      <c r="E689" s="5"/>
      <c r="F689" s="5"/>
      <c r="G689" s="5"/>
      <c r="H689" s="5"/>
      <c r="I689" s="5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4"/>
      <c r="B690" s="4"/>
      <c r="C690" s="5"/>
      <c r="D690" s="5"/>
      <c r="E690" s="5"/>
      <c r="F690" s="5"/>
      <c r="G690" s="5"/>
      <c r="H690" s="5"/>
      <c r="I690" s="5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4"/>
      <c r="B691" s="4"/>
      <c r="C691" s="5"/>
      <c r="D691" s="5"/>
      <c r="E691" s="5"/>
      <c r="F691" s="5"/>
      <c r="G691" s="5"/>
      <c r="H691" s="5"/>
      <c r="I691" s="5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4"/>
      <c r="B692" s="4"/>
      <c r="C692" s="5"/>
      <c r="D692" s="5"/>
      <c r="E692" s="5"/>
      <c r="F692" s="5"/>
      <c r="G692" s="5"/>
      <c r="H692" s="5"/>
      <c r="I692" s="5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4"/>
      <c r="B693" s="4"/>
      <c r="C693" s="5"/>
      <c r="D693" s="5"/>
      <c r="E693" s="5"/>
      <c r="F693" s="5"/>
      <c r="G693" s="5"/>
      <c r="H693" s="5"/>
      <c r="I693" s="5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4"/>
      <c r="B694" s="4"/>
      <c r="C694" s="5"/>
      <c r="D694" s="5"/>
      <c r="E694" s="5"/>
      <c r="F694" s="5"/>
      <c r="G694" s="5"/>
      <c r="H694" s="5"/>
      <c r="I694" s="5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4"/>
      <c r="B695" s="4"/>
      <c r="C695" s="5"/>
      <c r="D695" s="5"/>
      <c r="E695" s="5"/>
      <c r="F695" s="5"/>
      <c r="G695" s="5"/>
      <c r="H695" s="5"/>
      <c r="I695" s="5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4"/>
      <c r="B696" s="4"/>
      <c r="C696" s="5"/>
      <c r="D696" s="5"/>
      <c r="E696" s="5"/>
      <c r="F696" s="5"/>
      <c r="G696" s="5"/>
      <c r="H696" s="5"/>
      <c r="I696" s="5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4"/>
      <c r="B697" s="4"/>
      <c r="C697" s="5"/>
      <c r="D697" s="5"/>
      <c r="E697" s="5"/>
      <c r="F697" s="5"/>
      <c r="G697" s="5"/>
      <c r="H697" s="5"/>
      <c r="I697" s="5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4"/>
      <c r="B698" s="4"/>
      <c r="C698" s="5"/>
      <c r="D698" s="5"/>
      <c r="E698" s="5"/>
      <c r="F698" s="5"/>
      <c r="G698" s="5"/>
      <c r="H698" s="5"/>
      <c r="I698" s="5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4"/>
      <c r="B699" s="4"/>
      <c r="C699" s="5"/>
      <c r="D699" s="5"/>
      <c r="E699" s="5"/>
      <c r="F699" s="5"/>
      <c r="G699" s="5"/>
      <c r="H699" s="5"/>
      <c r="I699" s="5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4"/>
      <c r="B700" s="4"/>
      <c r="C700" s="5"/>
      <c r="D700" s="5"/>
      <c r="E700" s="5"/>
      <c r="F700" s="5"/>
      <c r="G700" s="5"/>
      <c r="H700" s="5"/>
      <c r="I700" s="5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4"/>
      <c r="B701" s="4"/>
      <c r="C701" s="5"/>
      <c r="D701" s="5"/>
      <c r="E701" s="5"/>
      <c r="F701" s="5"/>
      <c r="G701" s="5"/>
      <c r="H701" s="5"/>
      <c r="I701" s="5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4"/>
      <c r="B702" s="4"/>
      <c r="C702" s="5"/>
      <c r="D702" s="5"/>
      <c r="E702" s="5"/>
      <c r="F702" s="5"/>
      <c r="G702" s="5"/>
      <c r="H702" s="5"/>
      <c r="I702" s="5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4"/>
      <c r="B703" s="4"/>
      <c r="C703" s="5"/>
      <c r="D703" s="5"/>
      <c r="E703" s="5"/>
      <c r="F703" s="5"/>
      <c r="G703" s="5"/>
      <c r="H703" s="5"/>
      <c r="I703" s="5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4"/>
      <c r="B704" s="4"/>
      <c r="C704" s="5"/>
      <c r="D704" s="5"/>
      <c r="E704" s="5"/>
      <c r="F704" s="5"/>
      <c r="G704" s="5"/>
      <c r="H704" s="5"/>
      <c r="I704" s="5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4"/>
      <c r="B705" s="4"/>
      <c r="C705" s="5"/>
      <c r="D705" s="5"/>
      <c r="E705" s="5"/>
      <c r="F705" s="5"/>
      <c r="G705" s="5"/>
      <c r="H705" s="5"/>
      <c r="I705" s="5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4"/>
      <c r="B706" s="4"/>
      <c r="C706" s="5"/>
      <c r="D706" s="5"/>
      <c r="E706" s="5"/>
      <c r="F706" s="5"/>
      <c r="G706" s="5"/>
      <c r="H706" s="5"/>
      <c r="I706" s="5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4"/>
      <c r="B707" s="4"/>
      <c r="C707" s="5"/>
      <c r="D707" s="5"/>
      <c r="E707" s="5"/>
      <c r="F707" s="5"/>
      <c r="G707" s="5"/>
      <c r="H707" s="5"/>
      <c r="I707" s="5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4"/>
      <c r="B708" s="4"/>
      <c r="C708" s="5"/>
      <c r="D708" s="5"/>
      <c r="E708" s="5"/>
      <c r="F708" s="5"/>
      <c r="G708" s="5"/>
      <c r="H708" s="5"/>
      <c r="I708" s="5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4"/>
      <c r="B709" s="4"/>
      <c r="C709" s="5"/>
      <c r="D709" s="5"/>
      <c r="E709" s="5"/>
      <c r="F709" s="5"/>
      <c r="G709" s="5"/>
      <c r="H709" s="5"/>
      <c r="I709" s="5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4"/>
      <c r="B710" s="4"/>
      <c r="C710" s="5"/>
      <c r="D710" s="5"/>
      <c r="E710" s="5"/>
      <c r="F710" s="5"/>
      <c r="G710" s="5"/>
      <c r="H710" s="5"/>
      <c r="I710" s="5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4"/>
      <c r="B711" s="4"/>
      <c r="C711" s="5"/>
      <c r="D711" s="5"/>
      <c r="E711" s="5"/>
      <c r="F711" s="5"/>
      <c r="G711" s="5"/>
      <c r="H711" s="5"/>
      <c r="I711" s="5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4"/>
      <c r="B712" s="4"/>
      <c r="C712" s="5"/>
      <c r="D712" s="5"/>
      <c r="E712" s="5"/>
      <c r="F712" s="5"/>
      <c r="G712" s="5"/>
      <c r="H712" s="5"/>
      <c r="I712" s="5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4"/>
      <c r="B713" s="4"/>
      <c r="C713" s="5"/>
      <c r="D713" s="5"/>
      <c r="E713" s="5"/>
      <c r="F713" s="5"/>
      <c r="G713" s="5"/>
      <c r="H713" s="5"/>
      <c r="I713" s="5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4"/>
      <c r="B714" s="4"/>
      <c r="C714" s="5"/>
      <c r="D714" s="5"/>
      <c r="E714" s="5"/>
      <c r="F714" s="5"/>
      <c r="G714" s="5"/>
      <c r="H714" s="5"/>
      <c r="I714" s="5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4"/>
      <c r="B715" s="4"/>
      <c r="C715" s="5"/>
      <c r="D715" s="5"/>
      <c r="E715" s="5"/>
      <c r="F715" s="5"/>
      <c r="G715" s="5"/>
      <c r="H715" s="5"/>
      <c r="I715" s="5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4"/>
      <c r="B716" s="4"/>
      <c r="C716" s="5"/>
      <c r="D716" s="5"/>
      <c r="E716" s="5"/>
      <c r="F716" s="5"/>
      <c r="G716" s="5"/>
      <c r="H716" s="5"/>
      <c r="I716" s="5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4"/>
      <c r="B717" s="4"/>
      <c r="C717" s="5"/>
      <c r="D717" s="5"/>
      <c r="E717" s="5"/>
      <c r="F717" s="5"/>
      <c r="G717" s="5"/>
      <c r="H717" s="5"/>
      <c r="I717" s="5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4"/>
      <c r="B718" s="4"/>
      <c r="C718" s="5"/>
      <c r="D718" s="5"/>
      <c r="E718" s="5"/>
      <c r="F718" s="5"/>
      <c r="G718" s="5"/>
      <c r="H718" s="5"/>
      <c r="I718" s="5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4"/>
      <c r="B719" s="4"/>
      <c r="C719" s="5"/>
      <c r="D719" s="5"/>
      <c r="E719" s="5"/>
      <c r="F719" s="5"/>
      <c r="G719" s="5"/>
      <c r="H719" s="5"/>
      <c r="I719" s="5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4"/>
      <c r="B720" s="4"/>
      <c r="C720" s="5"/>
      <c r="D720" s="5"/>
      <c r="E720" s="5"/>
      <c r="F720" s="5"/>
      <c r="G720" s="5"/>
      <c r="H720" s="5"/>
      <c r="I720" s="5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4"/>
      <c r="B721" s="4"/>
      <c r="C721" s="5"/>
      <c r="D721" s="5"/>
      <c r="E721" s="5"/>
      <c r="F721" s="5"/>
      <c r="G721" s="5"/>
      <c r="H721" s="5"/>
      <c r="I721" s="5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4"/>
      <c r="B722" s="4"/>
      <c r="C722" s="5"/>
      <c r="D722" s="5"/>
      <c r="E722" s="5"/>
      <c r="F722" s="5"/>
      <c r="G722" s="5"/>
      <c r="H722" s="5"/>
      <c r="I722" s="5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4"/>
      <c r="B723" s="4"/>
      <c r="C723" s="5"/>
      <c r="D723" s="5"/>
      <c r="E723" s="5"/>
      <c r="F723" s="5"/>
      <c r="G723" s="5"/>
      <c r="H723" s="5"/>
      <c r="I723" s="5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4"/>
      <c r="B724" s="4"/>
      <c r="C724" s="5"/>
      <c r="D724" s="5"/>
      <c r="E724" s="5"/>
      <c r="F724" s="5"/>
      <c r="G724" s="5"/>
      <c r="H724" s="5"/>
      <c r="I724" s="5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4"/>
      <c r="B725" s="4"/>
      <c r="C725" s="5"/>
      <c r="D725" s="5"/>
      <c r="E725" s="5"/>
      <c r="F725" s="5"/>
      <c r="G725" s="5"/>
      <c r="H725" s="5"/>
      <c r="I725" s="5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4"/>
      <c r="B726" s="4"/>
      <c r="C726" s="5"/>
      <c r="D726" s="5"/>
      <c r="E726" s="5"/>
      <c r="F726" s="5"/>
      <c r="G726" s="5"/>
      <c r="H726" s="5"/>
      <c r="I726" s="5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4"/>
      <c r="B727" s="4"/>
      <c r="C727" s="5"/>
      <c r="D727" s="5"/>
      <c r="E727" s="5"/>
      <c r="F727" s="5"/>
      <c r="G727" s="5"/>
      <c r="H727" s="5"/>
      <c r="I727" s="5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4"/>
      <c r="B728" s="4"/>
      <c r="C728" s="5"/>
      <c r="D728" s="5"/>
      <c r="E728" s="5"/>
      <c r="F728" s="5"/>
      <c r="G728" s="5"/>
      <c r="H728" s="5"/>
      <c r="I728" s="5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4"/>
      <c r="B729" s="4"/>
      <c r="C729" s="5"/>
      <c r="D729" s="5"/>
      <c r="E729" s="5"/>
      <c r="F729" s="5"/>
      <c r="G729" s="5"/>
      <c r="H729" s="5"/>
      <c r="I729" s="5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4"/>
      <c r="B730" s="4"/>
      <c r="C730" s="5"/>
      <c r="D730" s="5"/>
      <c r="E730" s="5"/>
      <c r="F730" s="5"/>
      <c r="G730" s="5"/>
      <c r="H730" s="5"/>
      <c r="I730" s="5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4"/>
      <c r="B731" s="4"/>
      <c r="C731" s="5"/>
      <c r="D731" s="5"/>
      <c r="E731" s="5"/>
      <c r="F731" s="5"/>
      <c r="G731" s="5"/>
      <c r="H731" s="5"/>
      <c r="I731" s="5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4"/>
      <c r="B732" s="4"/>
      <c r="C732" s="5"/>
      <c r="D732" s="5"/>
      <c r="E732" s="5"/>
      <c r="F732" s="5"/>
      <c r="G732" s="5"/>
      <c r="H732" s="5"/>
      <c r="I732" s="5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4"/>
      <c r="B733" s="4"/>
      <c r="C733" s="5"/>
      <c r="D733" s="5"/>
      <c r="E733" s="5"/>
      <c r="F733" s="5"/>
      <c r="G733" s="5"/>
      <c r="H733" s="5"/>
      <c r="I733" s="5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4"/>
      <c r="B734" s="4"/>
      <c r="C734" s="5"/>
      <c r="D734" s="5"/>
      <c r="E734" s="5"/>
      <c r="F734" s="5"/>
      <c r="G734" s="5"/>
      <c r="H734" s="5"/>
      <c r="I734" s="5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4"/>
      <c r="B735" s="4"/>
      <c r="C735" s="5"/>
      <c r="D735" s="5"/>
      <c r="E735" s="5"/>
      <c r="F735" s="5"/>
      <c r="G735" s="5"/>
      <c r="H735" s="5"/>
      <c r="I735" s="5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4"/>
      <c r="B736" s="4"/>
      <c r="C736" s="5"/>
      <c r="D736" s="5"/>
      <c r="E736" s="5"/>
      <c r="F736" s="5"/>
      <c r="G736" s="5"/>
      <c r="H736" s="5"/>
      <c r="I736" s="5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4"/>
      <c r="B737" s="4"/>
      <c r="C737" s="5"/>
      <c r="D737" s="5"/>
      <c r="E737" s="5"/>
      <c r="F737" s="5"/>
      <c r="G737" s="5"/>
      <c r="H737" s="5"/>
      <c r="I737" s="5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4"/>
      <c r="B738" s="4"/>
      <c r="C738" s="5"/>
      <c r="D738" s="5"/>
      <c r="E738" s="5"/>
      <c r="F738" s="5"/>
      <c r="G738" s="5"/>
      <c r="H738" s="5"/>
      <c r="I738" s="5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4"/>
      <c r="B739" s="4"/>
      <c r="C739" s="5"/>
      <c r="D739" s="5"/>
      <c r="E739" s="5"/>
      <c r="F739" s="5"/>
      <c r="G739" s="5"/>
      <c r="H739" s="5"/>
      <c r="I739" s="5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4"/>
      <c r="B740" s="4"/>
      <c r="C740" s="5"/>
      <c r="D740" s="5"/>
      <c r="E740" s="5"/>
      <c r="F740" s="5"/>
      <c r="G740" s="5"/>
      <c r="H740" s="5"/>
      <c r="I740" s="5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4"/>
      <c r="B741" s="4"/>
      <c r="C741" s="5"/>
      <c r="D741" s="5"/>
      <c r="E741" s="5"/>
      <c r="F741" s="5"/>
      <c r="G741" s="5"/>
      <c r="H741" s="5"/>
      <c r="I741" s="5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4"/>
      <c r="B742" s="4"/>
      <c r="C742" s="5"/>
      <c r="D742" s="5"/>
      <c r="E742" s="5"/>
      <c r="F742" s="5"/>
      <c r="G742" s="5"/>
      <c r="H742" s="5"/>
      <c r="I742" s="5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4"/>
      <c r="B743" s="4"/>
      <c r="C743" s="5"/>
      <c r="D743" s="5"/>
      <c r="E743" s="5"/>
      <c r="F743" s="5"/>
      <c r="G743" s="5"/>
      <c r="H743" s="5"/>
      <c r="I743" s="5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4"/>
      <c r="B744" s="4"/>
      <c r="C744" s="5"/>
      <c r="D744" s="5"/>
      <c r="E744" s="5"/>
      <c r="F744" s="5"/>
      <c r="G744" s="5"/>
      <c r="H744" s="5"/>
      <c r="I744" s="5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4"/>
      <c r="B745" s="4"/>
      <c r="C745" s="5"/>
      <c r="D745" s="5"/>
      <c r="E745" s="5"/>
      <c r="F745" s="5"/>
      <c r="G745" s="5"/>
      <c r="H745" s="5"/>
      <c r="I745" s="5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4"/>
      <c r="B746" s="4"/>
      <c r="C746" s="5"/>
      <c r="D746" s="5"/>
      <c r="E746" s="5"/>
      <c r="F746" s="5"/>
      <c r="G746" s="5"/>
      <c r="H746" s="5"/>
      <c r="I746" s="5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4"/>
      <c r="B747" s="4"/>
      <c r="C747" s="5"/>
      <c r="D747" s="5"/>
      <c r="E747" s="5"/>
      <c r="F747" s="5"/>
      <c r="G747" s="5"/>
      <c r="H747" s="5"/>
      <c r="I747" s="5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4"/>
      <c r="B748" s="4"/>
      <c r="C748" s="5"/>
      <c r="D748" s="5"/>
      <c r="E748" s="5"/>
      <c r="F748" s="5"/>
      <c r="G748" s="5"/>
      <c r="H748" s="5"/>
      <c r="I748" s="5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4"/>
      <c r="B749" s="4"/>
      <c r="C749" s="5"/>
      <c r="D749" s="5"/>
      <c r="E749" s="5"/>
      <c r="F749" s="5"/>
      <c r="G749" s="5"/>
      <c r="H749" s="5"/>
      <c r="I749" s="5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4"/>
      <c r="B750" s="4"/>
      <c r="C750" s="5"/>
      <c r="D750" s="5"/>
      <c r="E750" s="5"/>
      <c r="F750" s="5"/>
      <c r="G750" s="5"/>
      <c r="H750" s="5"/>
      <c r="I750" s="5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4"/>
      <c r="B751" s="4"/>
      <c r="C751" s="5"/>
      <c r="D751" s="5"/>
      <c r="E751" s="5"/>
      <c r="F751" s="5"/>
      <c r="G751" s="5"/>
      <c r="H751" s="5"/>
      <c r="I751" s="5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4"/>
      <c r="B752" s="4"/>
      <c r="C752" s="5"/>
      <c r="D752" s="5"/>
      <c r="E752" s="5"/>
      <c r="F752" s="5"/>
      <c r="G752" s="5"/>
      <c r="H752" s="5"/>
      <c r="I752" s="5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4"/>
      <c r="B753" s="4"/>
      <c r="C753" s="5"/>
      <c r="D753" s="5"/>
      <c r="E753" s="5"/>
      <c r="F753" s="5"/>
      <c r="G753" s="5"/>
      <c r="H753" s="5"/>
      <c r="I753" s="5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4"/>
      <c r="B754" s="4"/>
      <c r="C754" s="5"/>
      <c r="D754" s="5"/>
      <c r="E754" s="5"/>
      <c r="F754" s="5"/>
      <c r="G754" s="5"/>
      <c r="H754" s="5"/>
      <c r="I754" s="5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4"/>
      <c r="B755" s="4"/>
      <c r="C755" s="5"/>
      <c r="D755" s="5"/>
      <c r="E755" s="5"/>
      <c r="F755" s="5"/>
      <c r="G755" s="5"/>
      <c r="H755" s="5"/>
      <c r="I755" s="5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4"/>
      <c r="B756" s="4"/>
      <c r="C756" s="5"/>
      <c r="D756" s="5"/>
      <c r="E756" s="5"/>
      <c r="F756" s="5"/>
      <c r="G756" s="5"/>
      <c r="H756" s="5"/>
      <c r="I756" s="5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4"/>
      <c r="B757" s="4"/>
      <c r="C757" s="5"/>
      <c r="D757" s="5"/>
      <c r="E757" s="5"/>
      <c r="F757" s="5"/>
      <c r="G757" s="5"/>
      <c r="H757" s="5"/>
      <c r="I757" s="5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4"/>
      <c r="B758" s="4"/>
      <c r="C758" s="5"/>
      <c r="D758" s="5"/>
      <c r="E758" s="5"/>
      <c r="F758" s="5"/>
      <c r="G758" s="5"/>
      <c r="H758" s="5"/>
      <c r="I758" s="5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4"/>
      <c r="B759" s="4"/>
      <c r="C759" s="5"/>
      <c r="D759" s="5"/>
      <c r="E759" s="5"/>
      <c r="F759" s="5"/>
      <c r="G759" s="5"/>
      <c r="H759" s="5"/>
      <c r="I759" s="5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4"/>
      <c r="B760" s="4"/>
      <c r="C760" s="5"/>
      <c r="D760" s="5"/>
      <c r="E760" s="5"/>
      <c r="F760" s="5"/>
      <c r="G760" s="5"/>
      <c r="H760" s="5"/>
      <c r="I760" s="5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4"/>
      <c r="B761" s="4"/>
      <c r="C761" s="5"/>
      <c r="D761" s="5"/>
      <c r="E761" s="5"/>
      <c r="F761" s="5"/>
      <c r="G761" s="5"/>
      <c r="H761" s="5"/>
      <c r="I761" s="5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4"/>
      <c r="B762" s="4"/>
      <c r="C762" s="5"/>
      <c r="D762" s="5"/>
      <c r="E762" s="5"/>
      <c r="F762" s="5"/>
      <c r="G762" s="5"/>
      <c r="H762" s="5"/>
      <c r="I762" s="5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4"/>
      <c r="B763" s="4"/>
      <c r="C763" s="5"/>
      <c r="D763" s="5"/>
      <c r="E763" s="5"/>
      <c r="F763" s="5"/>
      <c r="G763" s="5"/>
      <c r="H763" s="5"/>
      <c r="I763" s="5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4"/>
      <c r="B764" s="4"/>
      <c r="C764" s="5"/>
      <c r="D764" s="5"/>
      <c r="E764" s="5"/>
      <c r="F764" s="5"/>
      <c r="G764" s="5"/>
      <c r="H764" s="5"/>
      <c r="I764" s="5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4"/>
      <c r="B765" s="4"/>
      <c r="C765" s="5"/>
      <c r="D765" s="5"/>
      <c r="E765" s="5"/>
      <c r="F765" s="5"/>
      <c r="G765" s="5"/>
      <c r="H765" s="5"/>
      <c r="I765" s="5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4"/>
      <c r="B766" s="4"/>
      <c r="C766" s="5"/>
      <c r="D766" s="5"/>
      <c r="E766" s="5"/>
      <c r="F766" s="5"/>
      <c r="G766" s="5"/>
      <c r="H766" s="5"/>
      <c r="I766" s="5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4"/>
      <c r="B767" s="4"/>
      <c r="C767" s="5"/>
      <c r="D767" s="5"/>
      <c r="E767" s="5"/>
      <c r="F767" s="5"/>
      <c r="G767" s="5"/>
      <c r="H767" s="5"/>
      <c r="I767" s="5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4"/>
      <c r="B768" s="4"/>
      <c r="C768" s="5"/>
      <c r="D768" s="5"/>
      <c r="E768" s="5"/>
      <c r="F768" s="5"/>
      <c r="G768" s="5"/>
      <c r="H768" s="5"/>
      <c r="I768" s="5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4"/>
      <c r="B769" s="4"/>
      <c r="C769" s="5"/>
      <c r="D769" s="5"/>
      <c r="E769" s="5"/>
      <c r="F769" s="5"/>
      <c r="G769" s="5"/>
      <c r="H769" s="5"/>
      <c r="I769" s="5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4"/>
      <c r="B770" s="4"/>
      <c r="C770" s="5"/>
      <c r="D770" s="5"/>
      <c r="E770" s="5"/>
      <c r="F770" s="5"/>
      <c r="G770" s="5"/>
      <c r="H770" s="5"/>
      <c r="I770" s="5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4"/>
      <c r="B771" s="4"/>
      <c r="C771" s="5"/>
      <c r="D771" s="5"/>
      <c r="E771" s="5"/>
      <c r="F771" s="5"/>
      <c r="G771" s="5"/>
      <c r="H771" s="5"/>
      <c r="I771" s="5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4"/>
      <c r="B772" s="4"/>
      <c r="C772" s="5"/>
      <c r="D772" s="5"/>
      <c r="E772" s="5"/>
      <c r="F772" s="5"/>
      <c r="G772" s="5"/>
      <c r="H772" s="5"/>
      <c r="I772" s="5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4"/>
      <c r="B773" s="4"/>
      <c r="C773" s="5"/>
      <c r="D773" s="5"/>
      <c r="E773" s="5"/>
      <c r="F773" s="5"/>
      <c r="G773" s="5"/>
      <c r="H773" s="5"/>
      <c r="I773" s="5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4"/>
      <c r="B774" s="4"/>
      <c r="C774" s="5"/>
      <c r="D774" s="5"/>
      <c r="E774" s="5"/>
      <c r="F774" s="5"/>
      <c r="G774" s="5"/>
      <c r="H774" s="5"/>
      <c r="I774" s="5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4"/>
      <c r="B775" s="4"/>
      <c r="C775" s="5"/>
      <c r="D775" s="5"/>
      <c r="E775" s="5"/>
      <c r="F775" s="5"/>
      <c r="G775" s="5"/>
      <c r="H775" s="5"/>
      <c r="I775" s="5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4"/>
      <c r="B776" s="4"/>
      <c r="C776" s="5"/>
      <c r="D776" s="5"/>
      <c r="E776" s="5"/>
      <c r="F776" s="5"/>
      <c r="G776" s="5"/>
      <c r="H776" s="5"/>
      <c r="I776" s="5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4"/>
      <c r="B777" s="4"/>
      <c r="C777" s="5"/>
      <c r="D777" s="5"/>
      <c r="E777" s="5"/>
      <c r="F777" s="5"/>
      <c r="G777" s="5"/>
      <c r="H777" s="5"/>
      <c r="I777" s="5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4"/>
      <c r="B778" s="4"/>
      <c r="C778" s="5"/>
      <c r="D778" s="5"/>
      <c r="E778" s="5"/>
      <c r="F778" s="5"/>
      <c r="G778" s="5"/>
      <c r="H778" s="5"/>
      <c r="I778" s="5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4"/>
      <c r="B779" s="4"/>
      <c r="C779" s="5"/>
      <c r="D779" s="5"/>
      <c r="E779" s="5"/>
      <c r="F779" s="5"/>
      <c r="G779" s="5"/>
      <c r="H779" s="5"/>
      <c r="I779" s="5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4"/>
      <c r="B780" s="4"/>
      <c r="C780" s="5"/>
      <c r="D780" s="5"/>
      <c r="E780" s="5"/>
      <c r="F780" s="5"/>
      <c r="G780" s="5"/>
      <c r="H780" s="5"/>
      <c r="I780" s="5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4"/>
      <c r="B781" s="4"/>
      <c r="C781" s="5"/>
      <c r="D781" s="5"/>
      <c r="E781" s="5"/>
      <c r="F781" s="5"/>
      <c r="G781" s="5"/>
      <c r="H781" s="5"/>
      <c r="I781" s="5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4"/>
      <c r="B782" s="4"/>
      <c r="C782" s="5"/>
      <c r="D782" s="5"/>
      <c r="E782" s="5"/>
      <c r="F782" s="5"/>
      <c r="G782" s="5"/>
      <c r="H782" s="5"/>
      <c r="I782" s="5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4"/>
      <c r="B783" s="4"/>
      <c r="C783" s="5"/>
      <c r="D783" s="5"/>
      <c r="E783" s="5"/>
      <c r="F783" s="5"/>
      <c r="G783" s="5"/>
      <c r="H783" s="5"/>
      <c r="I783" s="5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4"/>
      <c r="B784" s="4"/>
      <c r="C784" s="5"/>
      <c r="D784" s="5"/>
      <c r="E784" s="5"/>
      <c r="F784" s="5"/>
      <c r="G784" s="5"/>
      <c r="H784" s="5"/>
      <c r="I784" s="5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4"/>
      <c r="B785" s="4"/>
      <c r="C785" s="5"/>
      <c r="D785" s="5"/>
      <c r="E785" s="5"/>
      <c r="F785" s="5"/>
      <c r="G785" s="5"/>
      <c r="H785" s="5"/>
      <c r="I785" s="5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4"/>
      <c r="B786" s="4"/>
      <c r="C786" s="5"/>
      <c r="D786" s="5"/>
      <c r="E786" s="5"/>
      <c r="F786" s="5"/>
      <c r="G786" s="5"/>
      <c r="H786" s="5"/>
      <c r="I786" s="5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4"/>
      <c r="B787" s="4"/>
      <c r="C787" s="5"/>
      <c r="D787" s="5"/>
      <c r="E787" s="5"/>
      <c r="F787" s="5"/>
      <c r="G787" s="5"/>
      <c r="H787" s="5"/>
      <c r="I787" s="5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4"/>
      <c r="B788" s="4"/>
      <c r="C788" s="5"/>
      <c r="D788" s="5"/>
      <c r="E788" s="5"/>
      <c r="F788" s="5"/>
      <c r="G788" s="5"/>
      <c r="H788" s="5"/>
      <c r="I788" s="5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4"/>
      <c r="B789" s="4"/>
      <c r="C789" s="5"/>
      <c r="D789" s="5"/>
      <c r="E789" s="5"/>
      <c r="F789" s="5"/>
      <c r="G789" s="5"/>
      <c r="H789" s="5"/>
      <c r="I789" s="5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4"/>
      <c r="B790" s="4"/>
      <c r="C790" s="5"/>
      <c r="D790" s="5"/>
      <c r="E790" s="5"/>
      <c r="F790" s="5"/>
      <c r="G790" s="5"/>
      <c r="H790" s="5"/>
      <c r="I790" s="5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4"/>
      <c r="B791" s="4"/>
      <c r="C791" s="5"/>
      <c r="D791" s="5"/>
      <c r="E791" s="5"/>
      <c r="F791" s="5"/>
      <c r="G791" s="5"/>
      <c r="H791" s="5"/>
      <c r="I791" s="5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4"/>
      <c r="B792" s="4"/>
      <c r="C792" s="5"/>
      <c r="D792" s="5"/>
      <c r="E792" s="5"/>
      <c r="F792" s="5"/>
      <c r="G792" s="5"/>
      <c r="H792" s="5"/>
      <c r="I792" s="5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4"/>
      <c r="B793" s="4"/>
      <c r="C793" s="5"/>
      <c r="D793" s="5"/>
      <c r="E793" s="5"/>
      <c r="F793" s="5"/>
      <c r="G793" s="5"/>
      <c r="H793" s="5"/>
      <c r="I793" s="5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4"/>
      <c r="B794" s="4"/>
      <c r="C794" s="5"/>
      <c r="D794" s="5"/>
      <c r="E794" s="5"/>
      <c r="F794" s="5"/>
      <c r="G794" s="5"/>
      <c r="H794" s="5"/>
      <c r="I794" s="5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4"/>
      <c r="B795" s="4"/>
      <c r="C795" s="5"/>
      <c r="D795" s="5"/>
      <c r="E795" s="5"/>
      <c r="F795" s="5"/>
      <c r="G795" s="5"/>
      <c r="H795" s="5"/>
      <c r="I795" s="5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4"/>
      <c r="B796" s="4"/>
      <c r="C796" s="5"/>
      <c r="D796" s="5"/>
      <c r="E796" s="5"/>
      <c r="F796" s="5"/>
      <c r="G796" s="5"/>
      <c r="H796" s="5"/>
      <c r="I796" s="5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4"/>
      <c r="B797" s="4"/>
      <c r="C797" s="5"/>
      <c r="D797" s="5"/>
      <c r="E797" s="5"/>
      <c r="F797" s="5"/>
      <c r="G797" s="5"/>
      <c r="H797" s="5"/>
      <c r="I797" s="5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4"/>
      <c r="B798" s="4"/>
      <c r="C798" s="5"/>
      <c r="D798" s="5"/>
      <c r="E798" s="5"/>
      <c r="F798" s="5"/>
      <c r="G798" s="5"/>
      <c r="H798" s="5"/>
      <c r="I798" s="5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4"/>
      <c r="B799" s="4"/>
      <c r="C799" s="5"/>
      <c r="D799" s="5"/>
      <c r="E799" s="5"/>
      <c r="F799" s="5"/>
      <c r="G799" s="5"/>
      <c r="H799" s="5"/>
      <c r="I799" s="5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4"/>
      <c r="B800" s="4"/>
      <c r="C800" s="5"/>
      <c r="D800" s="5"/>
      <c r="E800" s="5"/>
      <c r="F800" s="5"/>
      <c r="G800" s="5"/>
      <c r="H800" s="5"/>
      <c r="I800" s="5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4"/>
      <c r="B801" s="4"/>
      <c r="C801" s="5"/>
      <c r="D801" s="5"/>
      <c r="E801" s="5"/>
      <c r="F801" s="5"/>
      <c r="G801" s="5"/>
      <c r="H801" s="5"/>
      <c r="I801" s="5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4"/>
      <c r="B802" s="4"/>
      <c r="C802" s="5"/>
      <c r="D802" s="5"/>
      <c r="E802" s="5"/>
      <c r="F802" s="5"/>
      <c r="G802" s="5"/>
      <c r="H802" s="5"/>
      <c r="I802" s="5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4"/>
      <c r="B803" s="4"/>
      <c r="C803" s="5"/>
      <c r="D803" s="5"/>
      <c r="E803" s="5"/>
      <c r="F803" s="5"/>
      <c r="G803" s="5"/>
      <c r="H803" s="5"/>
      <c r="I803" s="5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4"/>
      <c r="B804" s="4"/>
      <c r="C804" s="5"/>
      <c r="D804" s="5"/>
      <c r="E804" s="5"/>
      <c r="F804" s="5"/>
      <c r="G804" s="5"/>
      <c r="H804" s="5"/>
      <c r="I804" s="5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4"/>
      <c r="B805" s="4"/>
      <c r="C805" s="5"/>
      <c r="D805" s="5"/>
      <c r="E805" s="5"/>
      <c r="F805" s="5"/>
      <c r="G805" s="5"/>
      <c r="H805" s="5"/>
      <c r="I805" s="5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4"/>
      <c r="B806" s="4"/>
      <c r="C806" s="5"/>
      <c r="D806" s="5"/>
      <c r="E806" s="5"/>
      <c r="F806" s="5"/>
      <c r="G806" s="5"/>
      <c r="H806" s="5"/>
      <c r="I806" s="5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4"/>
      <c r="B807" s="4"/>
      <c r="C807" s="5"/>
      <c r="D807" s="5"/>
      <c r="E807" s="5"/>
      <c r="F807" s="5"/>
      <c r="G807" s="5"/>
      <c r="H807" s="5"/>
      <c r="I807" s="5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4"/>
      <c r="B808" s="4"/>
      <c r="C808" s="5"/>
      <c r="D808" s="5"/>
      <c r="E808" s="5"/>
      <c r="F808" s="5"/>
      <c r="G808" s="5"/>
      <c r="H808" s="5"/>
      <c r="I808" s="5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4"/>
      <c r="B809" s="4"/>
      <c r="C809" s="5"/>
      <c r="D809" s="5"/>
      <c r="E809" s="5"/>
      <c r="F809" s="5"/>
      <c r="G809" s="5"/>
      <c r="H809" s="5"/>
      <c r="I809" s="5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4"/>
      <c r="B810" s="4"/>
      <c r="C810" s="5"/>
      <c r="D810" s="5"/>
      <c r="E810" s="5"/>
      <c r="F810" s="5"/>
      <c r="G810" s="5"/>
      <c r="H810" s="5"/>
      <c r="I810" s="5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4"/>
      <c r="B811" s="4"/>
      <c r="C811" s="5"/>
      <c r="D811" s="5"/>
      <c r="E811" s="5"/>
      <c r="F811" s="5"/>
      <c r="G811" s="5"/>
      <c r="H811" s="5"/>
      <c r="I811" s="5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4"/>
      <c r="B812" s="4"/>
      <c r="C812" s="5"/>
      <c r="D812" s="5"/>
      <c r="E812" s="5"/>
      <c r="F812" s="5"/>
      <c r="G812" s="5"/>
      <c r="H812" s="5"/>
      <c r="I812" s="5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4"/>
      <c r="B813" s="4"/>
      <c r="C813" s="5"/>
      <c r="D813" s="5"/>
      <c r="E813" s="5"/>
      <c r="F813" s="5"/>
      <c r="G813" s="5"/>
      <c r="H813" s="5"/>
      <c r="I813" s="5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4"/>
      <c r="B814" s="4"/>
      <c r="C814" s="5"/>
      <c r="D814" s="5"/>
      <c r="E814" s="5"/>
      <c r="F814" s="5"/>
      <c r="G814" s="5"/>
      <c r="H814" s="5"/>
      <c r="I814" s="5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4"/>
      <c r="B815" s="4"/>
      <c r="C815" s="5"/>
      <c r="D815" s="5"/>
      <c r="E815" s="5"/>
      <c r="F815" s="5"/>
      <c r="G815" s="5"/>
      <c r="H815" s="5"/>
      <c r="I815" s="5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4"/>
      <c r="B816" s="4"/>
      <c r="C816" s="5"/>
      <c r="D816" s="5"/>
      <c r="E816" s="5"/>
      <c r="F816" s="5"/>
      <c r="G816" s="5"/>
      <c r="H816" s="5"/>
      <c r="I816" s="5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4"/>
      <c r="B817" s="4"/>
      <c r="C817" s="5"/>
      <c r="D817" s="5"/>
      <c r="E817" s="5"/>
      <c r="F817" s="5"/>
      <c r="G817" s="5"/>
      <c r="H817" s="5"/>
      <c r="I817" s="5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4"/>
      <c r="B818" s="4"/>
      <c r="C818" s="5"/>
      <c r="D818" s="5"/>
      <c r="E818" s="5"/>
      <c r="F818" s="5"/>
      <c r="G818" s="5"/>
      <c r="H818" s="5"/>
      <c r="I818" s="5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4"/>
      <c r="B819" s="4"/>
      <c r="C819" s="5"/>
      <c r="D819" s="5"/>
      <c r="E819" s="5"/>
      <c r="F819" s="5"/>
      <c r="G819" s="5"/>
      <c r="H819" s="5"/>
      <c r="I819" s="5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4"/>
      <c r="B820" s="4"/>
      <c r="C820" s="5"/>
      <c r="D820" s="5"/>
      <c r="E820" s="5"/>
      <c r="F820" s="5"/>
      <c r="G820" s="5"/>
      <c r="H820" s="5"/>
      <c r="I820" s="5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4"/>
      <c r="B821" s="4"/>
      <c r="C821" s="5"/>
      <c r="D821" s="5"/>
      <c r="E821" s="5"/>
      <c r="F821" s="5"/>
      <c r="G821" s="5"/>
      <c r="H821" s="5"/>
      <c r="I821" s="5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4"/>
      <c r="B822" s="4"/>
      <c r="C822" s="5"/>
      <c r="D822" s="5"/>
      <c r="E822" s="5"/>
      <c r="F822" s="5"/>
      <c r="G822" s="5"/>
      <c r="H822" s="5"/>
      <c r="I822" s="5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4"/>
      <c r="B823" s="4"/>
      <c r="C823" s="5"/>
      <c r="D823" s="5"/>
      <c r="E823" s="5"/>
      <c r="F823" s="5"/>
      <c r="G823" s="5"/>
      <c r="H823" s="5"/>
      <c r="I823" s="5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4"/>
      <c r="B824" s="4"/>
      <c r="C824" s="5"/>
      <c r="D824" s="5"/>
      <c r="E824" s="5"/>
      <c r="F824" s="5"/>
      <c r="G824" s="5"/>
      <c r="H824" s="5"/>
      <c r="I824" s="5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4"/>
      <c r="B825" s="4"/>
      <c r="C825" s="5"/>
      <c r="D825" s="5"/>
      <c r="E825" s="5"/>
      <c r="F825" s="5"/>
      <c r="G825" s="5"/>
      <c r="H825" s="5"/>
      <c r="I825" s="5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4"/>
      <c r="B826" s="4"/>
      <c r="C826" s="5"/>
      <c r="D826" s="5"/>
      <c r="E826" s="5"/>
      <c r="F826" s="5"/>
      <c r="G826" s="5"/>
      <c r="H826" s="5"/>
      <c r="I826" s="5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4"/>
      <c r="B827" s="4"/>
      <c r="C827" s="5"/>
      <c r="D827" s="5"/>
      <c r="E827" s="5"/>
      <c r="F827" s="5"/>
      <c r="G827" s="5"/>
      <c r="H827" s="5"/>
      <c r="I827" s="5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4"/>
      <c r="B828" s="4"/>
      <c r="C828" s="5"/>
      <c r="D828" s="5"/>
      <c r="E828" s="5"/>
      <c r="F828" s="5"/>
      <c r="G828" s="5"/>
      <c r="H828" s="5"/>
      <c r="I828" s="5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4"/>
      <c r="B829" s="4"/>
      <c r="C829" s="5"/>
      <c r="D829" s="5"/>
      <c r="E829" s="5"/>
      <c r="F829" s="5"/>
      <c r="G829" s="5"/>
      <c r="H829" s="5"/>
      <c r="I829" s="5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4"/>
      <c r="B830" s="4"/>
      <c r="C830" s="5"/>
      <c r="D830" s="5"/>
      <c r="E830" s="5"/>
      <c r="F830" s="5"/>
      <c r="G830" s="5"/>
      <c r="H830" s="5"/>
      <c r="I830" s="5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4"/>
      <c r="B831" s="4"/>
      <c r="C831" s="5"/>
      <c r="D831" s="5"/>
      <c r="E831" s="5"/>
      <c r="F831" s="5"/>
      <c r="G831" s="5"/>
      <c r="H831" s="5"/>
      <c r="I831" s="5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4"/>
      <c r="B832" s="4"/>
      <c r="C832" s="5"/>
      <c r="D832" s="5"/>
      <c r="E832" s="5"/>
      <c r="F832" s="5"/>
      <c r="G832" s="5"/>
      <c r="H832" s="5"/>
      <c r="I832" s="5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4"/>
      <c r="B833" s="4"/>
      <c r="C833" s="5"/>
      <c r="D833" s="5"/>
      <c r="E833" s="5"/>
      <c r="F833" s="5"/>
      <c r="G833" s="5"/>
      <c r="H833" s="5"/>
      <c r="I833" s="5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4"/>
      <c r="B834" s="4"/>
      <c r="C834" s="5"/>
      <c r="D834" s="5"/>
      <c r="E834" s="5"/>
      <c r="F834" s="5"/>
      <c r="G834" s="5"/>
      <c r="H834" s="5"/>
      <c r="I834" s="5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4"/>
      <c r="B835" s="4"/>
      <c r="C835" s="5"/>
      <c r="D835" s="5"/>
      <c r="E835" s="5"/>
      <c r="F835" s="5"/>
      <c r="G835" s="5"/>
      <c r="H835" s="5"/>
      <c r="I835" s="5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4"/>
      <c r="B836" s="4"/>
      <c r="C836" s="5"/>
      <c r="D836" s="5"/>
      <c r="E836" s="5"/>
      <c r="F836" s="5"/>
      <c r="G836" s="5"/>
      <c r="H836" s="5"/>
      <c r="I836" s="5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4"/>
      <c r="B837" s="4"/>
      <c r="C837" s="5"/>
      <c r="D837" s="5"/>
      <c r="E837" s="5"/>
      <c r="F837" s="5"/>
      <c r="G837" s="5"/>
      <c r="H837" s="5"/>
      <c r="I837" s="5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4"/>
      <c r="B838" s="4"/>
      <c r="C838" s="5"/>
      <c r="D838" s="5"/>
      <c r="E838" s="5"/>
      <c r="F838" s="5"/>
      <c r="G838" s="5"/>
      <c r="H838" s="5"/>
      <c r="I838" s="5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4"/>
      <c r="B839" s="4"/>
      <c r="C839" s="5"/>
      <c r="D839" s="5"/>
      <c r="E839" s="5"/>
      <c r="F839" s="5"/>
      <c r="G839" s="5"/>
      <c r="H839" s="5"/>
      <c r="I839" s="5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4"/>
      <c r="B840" s="4"/>
      <c r="C840" s="5"/>
      <c r="D840" s="5"/>
      <c r="E840" s="5"/>
      <c r="F840" s="5"/>
      <c r="G840" s="5"/>
      <c r="H840" s="5"/>
      <c r="I840" s="5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4"/>
      <c r="B841" s="4"/>
      <c r="C841" s="5"/>
      <c r="D841" s="5"/>
      <c r="E841" s="5"/>
      <c r="F841" s="5"/>
      <c r="G841" s="5"/>
      <c r="H841" s="5"/>
      <c r="I841" s="5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4"/>
      <c r="B842" s="4"/>
      <c r="C842" s="5"/>
      <c r="D842" s="5"/>
      <c r="E842" s="5"/>
      <c r="F842" s="5"/>
      <c r="G842" s="5"/>
      <c r="H842" s="5"/>
      <c r="I842" s="5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4"/>
      <c r="B843" s="4"/>
      <c r="C843" s="5"/>
      <c r="D843" s="5"/>
      <c r="E843" s="5"/>
      <c r="F843" s="5"/>
      <c r="G843" s="5"/>
      <c r="H843" s="5"/>
      <c r="I843" s="5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4"/>
      <c r="B844" s="4"/>
      <c r="C844" s="5"/>
      <c r="D844" s="5"/>
      <c r="E844" s="5"/>
      <c r="F844" s="5"/>
      <c r="G844" s="5"/>
      <c r="H844" s="5"/>
      <c r="I844" s="5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4"/>
      <c r="B845" s="4"/>
      <c r="C845" s="5"/>
      <c r="D845" s="5"/>
      <c r="E845" s="5"/>
      <c r="F845" s="5"/>
      <c r="G845" s="5"/>
      <c r="H845" s="5"/>
      <c r="I845" s="5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4"/>
      <c r="B846" s="4"/>
      <c r="C846" s="5"/>
      <c r="D846" s="5"/>
      <c r="E846" s="5"/>
      <c r="F846" s="5"/>
      <c r="G846" s="5"/>
      <c r="H846" s="5"/>
      <c r="I846" s="5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4"/>
      <c r="B847" s="4"/>
      <c r="C847" s="5"/>
      <c r="D847" s="5"/>
      <c r="E847" s="5"/>
      <c r="F847" s="5"/>
      <c r="G847" s="5"/>
      <c r="H847" s="5"/>
      <c r="I847" s="5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4"/>
      <c r="B848" s="4"/>
      <c r="C848" s="5"/>
      <c r="D848" s="5"/>
      <c r="E848" s="5"/>
      <c r="F848" s="5"/>
      <c r="G848" s="5"/>
      <c r="H848" s="5"/>
      <c r="I848" s="5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4"/>
      <c r="B849" s="4"/>
      <c r="C849" s="5"/>
      <c r="D849" s="5"/>
      <c r="E849" s="5"/>
      <c r="F849" s="5"/>
      <c r="G849" s="5"/>
      <c r="H849" s="5"/>
      <c r="I849" s="5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4"/>
      <c r="B850" s="4"/>
      <c r="C850" s="5"/>
      <c r="D850" s="5"/>
      <c r="E850" s="5"/>
      <c r="F850" s="5"/>
      <c r="G850" s="5"/>
      <c r="H850" s="5"/>
      <c r="I850" s="5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4"/>
      <c r="B851" s="4"/>
      <c r="C851" s="5"/>
      <c r="D851" s="5"/>
      <c r="E851" s="5"/>
      <c r="F851" s="5"/>
      <c r="G851" s="5"/>
      <c r="H851" s="5"/>
      <c r="I851" s="5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4"/>
      <c r="B852" s="4"/>
      <c r="C852" s="5"/>
      <c r="D852" s="5"/>
      <c r="E852" s="5"/>
      <c r="F852" s="5"/>
      <c r="G852" s="5"/>
      <c r="H852" s="5"/>
      <c r="I852" s="5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4"/>
      <c r="B853" s="4"/>
      <c r="C853" s="5"/>
      <c r="D853" s="5"/>
      <c r="E853" s="5"/>
      <c r="F853" s="5"/>
      <c r="G853" s="5"/>
      <c r="H853" s="5"/>
      <c r="I853" s="5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4"/>
      <c r="B854" s="4"/>
      <c r="C854" s="5"/>
      <c r="D854" s="5"/>
      <c r="E854" s="5"/>
      <c r="F854" s="5"/>
      <c r="G854" s="5"/>
      <c r="H854" s="5"/>
      <c r="I854" s="5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4"/>
      <c r="B855" s="4"/>
      <c r="C855" s="5"/>
      <c r="D855" s="5"/>
      <c r="E855" s="5"/>
      <c r="F855" s="5"/>
      <c r="G855" s="5"/>
      <c r="H855" s="5"/>
      <c r="I855" s="5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4"/>
      <c r="B856" s="4"/>
      <c r="C856" s="5"/>
      <c r="D856" s="5"/>
      <c r="E856" s="5"/>
      <c r="F856" s="5"/>
      <c r="G856" s="5"/>
      <c r="H856" s="5"/>
      <c r="I856" s="5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4"/>
      <c r="B857" s="4"/>
      <c r="C857" s="5"/>
      <c r="D857" s="5"/>
      <c r="E857" s="5"/>
      <c r="F857" s="5"/>
      <c r="G857" s="5"/>
      <c r="H857" s="5"/>
      <c r="I857" s="5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4"/>
      <c r="B858" s="4"/>
      <c r="C858" s="5"/>
      <c r="D858" s="5"/>
      <c r="E858" s="5"/>
      <c r="F858" s="5"/>
      <c r="G858" s="5"/>
      <c r="H858" s="5"/>
      <c r="I858" s="5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4"/>
      <c r="B859" s="4"/>
      <c r="C859" s="5"/>
      <c r="D859" s="5"/>
      <c r="E859" s="5"/>
      <c r="F859" s="5"/>
      <c r="G859" s="5"/>
      <c r="H859" s="5"/>
      <c r="I859" s="5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4"/>
      <c r="B860" s="4"/>
      <c r="C860" s="5"/>
      <c r="D860" s="5"/>
      <c r="E860" s="5"/>
      <c r="F860" s="5"/>
      <c r="G860" s="5"/>
      <c r="H860" s="5"/>
      <c r="I860" s="5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4"/>
      <c r="B861" s="4"/>
      <c r="C861" s="5"/>
      <c r="D861" s="5"/>
      <c r="E861" s="5"/>
      <c r="F861" s="5"/>
      <c r="G861" s="5"/>
      <c r="H861" s="5"/>
      <c r="I861" s="5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4"/>
      <c r="B862" s="4"/>
      <c r="C862" s="5"/>
      <c r="D862" s="5"/>
      <c r="E862" s="5"/>
      <c r="F862" s="5"/>
      <c r="G862" s="5"/>
      <c r="H862" s="5"/>
      <c r="I862" s="5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4"/>
      <c r="B863" s="4"/>
      <c r="C863" s="5"/>
      <c r="D863" s="5"/>
      <c r="E863" s="5"/>
      <c r="F863" s="5"/>
      <c r="G863" s="5"/>
      <c r="H863" s="5"/>
      <c r="I863" s="5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4"/>
      <c r="B864" s="4"/>
      <c r="C864" s="5"/>
      <c r="D864" s="5"/>
      <c r="E864" s="5"/>
      <c r="F864" s="5"/>
      <c r="G864" s="5"/>
      <c r="H864" s="5"/>
      <c r="I864" s="5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4"/>
      <c r="B865" s="4"/>
      <c r="C865" s="5"/>
      <c r="D865" s="5"/>
      <c r="E865" s="5"/>
      <c r="F865" s="5"/>
      <c r="G865" s="5"/>
      <c r="H865" s="5"/>
      <c r="I865" s="5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4"/>
      <c r="B866" s="4"/>
      <c r="C866" s="5"/>
      <c r="D866" s="5"/>
      <c r="E866" s="5"/>
      <c r="F866" s="5"/>
      <c r="G866" s="5"/>
      <c r="H866" s="5"/>
      <c r="I866" s="5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4"/>
      <c r="B867" s="4"/>
      <c r="C867" s="5"/>
      <c r="D867" s="5"/>
      <c r="E867" s="5"/>
      <c r="F867" s="5"/>
      <c r="G867" s="5"/>
      <c r="H867" s="5"/>
      <c r="I867" s="5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4"/>
      <c r="B868" s="4"/>
      <c r="C868" s="5"/>
      <c r="D868" s="5"/>
      <c r="E868" s="5"/>
      <c r="F868" s="5"/>
      <c r="G868" s="5"/>
      <c r="H868" s="5"/>
      <c r="I868" s="5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4"/>
      <c r="B869" s="4"/>
      <c r="C869" s="5"/>
      <c r="D869" s="5"/>
      <c r="E869" s="5"/>
      <c r="F869" s="5"/>
      <c r="G869" s="5"/>
      <c r="H869" s="5"/>
      <c r="I869" s="5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4"/>
      <c r="B870" s="4"/>
      <c r="C870" s="5"/>
      <c r="D870" s="5"/>
      <c r="E870" s="5"/>
      <c r="F870" s="5"/>
      <c r="G870" s="5"/>
      <c r="H870" s="5"/>
      <c r="I870" s="5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4"/>
      <c r="B871" s="4"/>
      <c r="C871" s="5"/>
      <c r="D871" s="5"/>
      <c r="E871" s="5"/>
      <c r="F871" s="5"/>
      <c r="G871" s="5"/>
      <c r="H871" s="5"/>
      <c r="I871" s="5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4"/>
      <c r="B872" s="4"/>
      <c r="C872" s="5"/>
      <c r="D872" s="5"/>
      <c r="E872" s="5"/>
      <c r="F872" s="5"/>
      <c r="G872" s="5"/>
      <c r="H872" s="5"/>
      <c r="I872" s="5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4"/>
      <c r="B873" s="4"/>
      <c r="C873" s="5"/>
      <c r="D873" s="5"/>
      <c r="E873" s="5"/>
      <c r="F873" s="5"/>
      <c r="G873" s="5"/>
      <c r="H873" s="5"/>
      <c r="I873" s="5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4"/>
      <c r="B874" s="4"/>
      <c r="C874" s="5"/>
      <c r="D874" s="5"/>
      <c r="E874" s="5"/>
      <c r="F874" s="5"/>
      <c r="G874" s="5"/>
      <c r="H874" s="5"/>
      <c r="I874" s="5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4"/>
      <c r="B875" s="4"/>
      <c r="C875" s="5"/>
      <c r="D875" s="5"/>
      <c r="E875" s="5"/>
      <c r="F875" s="5"/>
      <c r="G875" s="5"/>
      <c r="H875" s="5"/>
      <c r="I875" s="5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4"/>
      <c r="B876" s="4"/>
      <c r="C876" s="5"/>
      <c r="D876" s="5"/>
      <c r="E876" s="5"/>
      <c r="F876" s="5"/>
      <c r="G876" s="5"/>
      <c r="H876" s="5"/>
      <c r="I876" s="5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4"/>
      <c r="B877" s="4"/>
      <c r="C877" s="5"/>
      <c r="D877" s="5"/>
      <c r="E877" s="5"/>
      <c r="F877" s="5"/>
      <c r="G877" s="5"/>
      <c r="H877" s="5"/>
      <c r="I877" s="5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4"/>
      <c r="B878" s="4"/>
      <c r="C878" s="5"/>
      <c r="D878" s="5"/>
      <c r="E878" s="5"/>
      <c r="F878" s="5"/>
      <c r="G878" s="5"/>
      <c r="H878" s="5"/>
      <c r="I878" s="5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4"/>
      <c r="B879" s="4"/>
      <c r="C879" s="5"/>
      <c r="D879" s="5"/>
      <c r="E879" s="5"/>
      <c r="F879" s="5"/>
      <c r="G879" s="5"/>
      <c r="H879" s="5"/>
      <c r="I879" s="5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4"/>
      <c r="B880" s="4"/>
      <c r="C880" s="5"/>
      <c r="D880" s="5"/>
      <c r="E880" s="5"/>
      <c r="F880" s="5"/>
      <c r="G880" s="5"/>
      <c r="H880" s="5"/>
      <c r="I880" s="5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4"/>
      <c r="B881" s="4"/>
      <c r="C881" s="5"/>
      <c r="D881" s="5"/>
      <c r="E881" s="5"/>
      <c r="F881" s="5"/>
      <c r="G881" s="5"/>
      <c r="H881" s="5"/>
      <c r="I881" s="5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4"/>
      <c r="B882" s="4"/>
      <c r="C882" s="5"/>
      <c r="D882" s="5"/>
      <c r="E882" s="5"/>
      <c r="F882" s="5"/>
      <c r="G882" s="5"/>
      <c r="H882" s="5"/>
      <c r="I882" s="5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4"/>
      <c r="B883" s="4"/>
      <c r="C883" s="5"/>
      <c r="D883" s="5"/>
      <c r="E883" s="5"/>
      <c r="F883" s="5"/>
      <c r="G883" s="5"/>
      <c r="H883" s="5"/>
      <c r="I883" s="5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4"/>
      <c r="B884" s="4"/>
      <c r="C884" s="5"/>
      <c r="D884" s="5"/>
      <c r="E884" s="5"/>
      <c r="F884" s="5"/>
      <c r="G884" s="5"/>
      <c r="H884" s="5"/>
      <c r="I884" s="5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4"/>
      <c r="B885" s="4"/>
      <c r="C885" s="5"/>
      <c r="D885" s="5"/>
      <c r="E885" s="5"/>
      <c r="F885" s="5"/>
      <c r="G885" s="5"/>
      <c r="H885" s="5"/>
      <c r="I885" s="5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4"/>
      <c r="B886" s="4"/>
      <c r="C886" s="5"/>
      <c r="D886" s="5"/>
      <c r="E886" s="5"/>
      <c r="F886" s="5"/>
      <c r="G886" s="5"/>
      <c r="H886" s="5"/>
      <c r="I886" s="5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4"/>
      <c r="B887" s="4"/>
      <c r="C887" s="5"/>
      <c r="D887" s="5"/>
      <c r="E887" s="5"/>
      <c r="F887" s="5"/>
      <c r="G887" s="5"/>
      <c r="H887" s="5"/>
      <c r="I887" s="5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4"/>
      <c r="B888" s="4"/>
      <c r="C888" s="5"/>
      <c r="D888" s="5"/>
      <c r="E888" s="5"/>
      <c r="F888" s="5"/>
      <c r="G888" s="5"/>
      <c r="H888" s="5"/>
      <c r="I888" s="5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4"/>
      <c r="B889" s="4"/>
      <c r="C889" s="5"/>
      <c r="D889" s="5"/>
      <c r="E889" s="5"/>
      <c r="F889" s="5"/>
      <c r="G889" s="5"/>
      <c r="H889" s="5"/>
      <c r="I889" s="5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4"/>
      <c r="B890" s="4"/>
      <c r="C890" s="5"/>
      <c r="D890" s="5"/>
      <c r="E890" s="5"/>
      <c r="F890" s="5"/>
      <c r="G890" s="5"/>
      <c r="H890" s="5"/>
      <c r="I890" s="5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4"/>
      <c r="B891" s="4"/>
      <c r="C891" s="5"/>
      <c r="D891" s="5"/>
      <c r="E891" s="5"/>
      <c r="F891" s="5"/>
      <c r="G891" s="5"/>
      <c r="H891" s="5"/>
      <c r="I891" s="5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4"/>
      <c r="B892" s="4"/>
      <c r="C892" s="5"/>
      <c r="D892" s="5"/>
      <c r="E892" s="5"/>
      <c r="F892" s="5"/>
      <c r="G892" s="5"/>
      <c r="H892" s="5"/>
      <c r="I892" s="5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4"/>
      <c r="B893" s="4"/>
      <c r="C893" s="5"/>
      <c r="D893" s="5"/>
      <c r="E893" s="5"/>
      <c r="F893" s="5"/>
      <c r="G893" s="5"/>
      <c r="H893" s="5"/>
      <c r="I893" s="5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4"/>
      <c r="B894" s="4"/>
      <c r="C894" s="5"/>
      <c r="D894" s="5"/>
      <c r="E894" s="5"/>
      <c r="F894" s="5"/>
      <c r="G894" s="5"/>
      <c r="H894" s="5"/>
      <c r="I894" s="5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4"/>
      <c r="B895" s="4"/>
      <c r="C895" s="5"/>
      <c r="D895" s="5"/>
      <c r="E895" s="5"/>
      <c r="F895" s="5"/>
      <c r="G895" s="5"/>
      <c r="H895" s="5"/>
      <c r="I895" s="5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4"/>
      <c r="B896" s="4"/>
      <c r="C896" s="5"/>
      <c r="D896" s="5"/>
      <c r="E896" s="5"/>
      <c r="F896" s="5"/>
      <c r="G896" s="5"/>
      <c r="H896" s="5"/>
      <c r="I896" s="5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4"/>
      <c r="B897" s="4"/>
      <c r="C897" s="5"/>
      <c r="D897" s="5"/>
      <c r="E897" s="5"/>
      <c r="F897" s="5"/>
      <c r="G897" s="5"/>
      <c r="H897" s="5"/>
      <c r="I897" s="5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4"/>
      <c r="B898" s="4"/>
      <c r="C898" s="5"/>
      <c r="D898" s="5"/>
      <c r="E898" s="5"/>
      <c r="F898" s="5"/>
      <c r="G898" s="5"/>
      <c r="H898" s="5"/>
      <c r="I898" s="5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4"/>
      <c r="B899" s="4"/>
      <c r="C899" s="5"/>
      <c r="D899" s="5"/>
      <c r="E899" s="5"/>
      <c r="F899" s="5"/>
      <c r="G899" s="5"/>
      <c r="H899" s="5"/>
      <c r="I899" s="5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4"/>
      <c r="B900" s="4"/>
      <c r="C900" s="5"/>
      <c r="D900" s="5"/>
      <c r="E900" s="5"/>
      <c r="F900" s="5"/>
      <c r="G900" s="5"/>
      <c r="H900" s="5"/>
      <c r="I900" s="5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4"/>
      <c r="B901" s="4"/>
      <c r="C901" s="5"/>
      <c r="D901" s="5"/>
      <c r="E901" s="5"/>
      <c r="F901" s="5"/>
      <c r="G901" s="5"/>
      <c r="H901" s="5"/>
      <c r="I901" s="5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4"/>
      <c r="B902" s="4"/>
      <c r="C902" s="5"/>
      <c r="D902" s="5"/>
      <c r="E902" s="5"/>
      <c r="F902" s="5"/>
      <c r="G902" s="5"/>
      <c r="H902" s="5"/>
      <c r="I902" s="5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4"/>
      <c r="B903" s="4"/>
      <c r="C903" s="5"/>
      <c r="D903" s="5"/>
      <c r="E903" s="5"/>
      <c r="F903" s="5"/>
      <c r="G903" s="5"/>
      <c r="H903" s="5"/>
      <c r="I903" s="5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4"/>
      <c r="B904" s="4"/>
      <c r="C904" s="5"/>
      <c r="D904" s="5"/>
      <c r="E904" s="5"/>
      <c r="F904" s="5"/>
      <c r="G904" s="5"/>
      <c r="H904" s="5"/>
      <c r="I904" s="5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4"/>
      <c r="B905" s="4"/>
      <c r="C905" s="5"/>
      <c r="D905" s="5"/>
      <c r="E905" s="5"/>
      <c r="F905" s="5"/>
      <c r="G905" s="5"/>
      <c r="H905" s="5"/>
      <c r="I905" s="5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4"/>
      <c r="B906" s="4"/>
      <c r="C906" s="5"/>
      <c r="D906" s="5"/>
      <c r="E906" s="5"/>
      <c r="F906" s="5"/>
      <c r="G906" s="5"/>
      <c r="H906" s="5"/>
      <c r="I906" s="5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4"/>
      <c r="B907" s="4"/>
      <c r="C907" s="5"/>
      <c r="D907" s="5"/>
      <c r="E907" s="5"/>
      <c r="F907" s="5"/>
      <c r="G907" s="5"/>
      <c r="H907" s="5"/>
      <c r="I907" s="5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4"/>
      <c r="B908" s="4"/>
      <c r="C908" s="5"/>
      <c r="D908" s="5"/>
      <c r="E908" s="5"/>
      <c r="F908" s="5"/>
      <c r="G908" s="5"/>
      <c r="H908" s="5"/>
      <c r="I908" s="5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4"/>
      <c r="B909" s="4"/>
      <c r="C909" s="5"/>
      <c r="D909" s="5"/>
      <c r="E909" s="5"/>
      <c r="F909" s="5"/>
      <c r="G909" s="5"/>
      <c r="H909" s="5"/>
      <c r="I909" s="5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4"/>
      <c r="B910" s="4"/>
      <c r="C910" s="5"/>
      <c r="D910" s="5"/>
      <c r="E910" s="5"/>
      <c r="F910" s="5"/>
      <c r="G910" s="5"/>
      <c r="H910" s="5"/>
      <c r="I910" s="5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4"/>
      <c r="B911" s="4"/>
      <c r="C911" s="5"/>
      <c r="D911" s="5"/>
      <c r="E911" s="5"/>
      <c r="F911" s="5"/>
      <c r="G911" s="5"/>
      <c r="H911" s="5"/>
      <c r="I911" s="5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4"/>
      <c r="B912" s="4"/>
      <c r="C912" s="5"/>
      <c r="D912" s="5"/>
      <c r="E912" s="5"/>
      <c r="F912" s="5"/>
      <c r="G912" s="5"/>
      <c r="H912" s="5"/>
      <c r="I912" s="5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4"/>
      <c r="B913" s="4"/>
      <c r="C913" s="5"/>
      <c r="D913" s="5"/>
      <c r="E913" s="5"/>
      <c r="F913" s="5"/>
      <c r="G913" s="5"/>
      <c r="H913" s="5"/>
      <c r="I913" s="5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4"/>
      <c r="B914" s="4"/>
      <c r="C914" s="5"/>
      <c r="D914" s="5"/>
      <c r="E914" s="5"/>
      <c r="F914" s="5"/>
      <c r="G914" s="5"/>
      <c r="H914" s="5"/>
      <c r="I914" s="5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4"/>
      <c r="B915" s="4"/>
      <c r="C915" s="5"/>
      <c r="D915" s="5"/>
      <c r="E915" s="5"/>
      <c r="F915" s="5"/>
      <c r="G915" s="5"/>
      <c r="H915" s="5"/>
      <c r="I915" s="5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4"/>
      <c r="B916" s="4"/>
      <c r="C916" s="5"/>
      <c r="D916" s="5"/>
      <c r="E916" s="5"/>
      <c r="F916" s="5"/>
      <c r="G916" s="5"/>
      <c r="H916" s="5"/>
      <c r="I916" s="5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4"/>
      <c r="B917" s="4"/>
      <c r="C917" s="5"/>
      <c r="D917" s="5"/>
      <c r="E917" s="5"/>
      <c r="F917" s="5"/>
      <c r="G917" s="5"/>
      <c r="H917" s="5"/>
      <c r="I917" s="5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4"/>
      <c r="B918" s="4"/>
      <c r="C918" s="5"/>
      <c r="D918" s="5"/>
      <c r="E918" s="5"/>
      <c r="F918" s="5"/>
      <c r="G918" s="5"/>
      <c r="H918" s="5"/>
      <c r="I918" s="5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4"/>
      <c r="B919" s="4"/>
      <c r="C919" s="5"/>
      <c r="D919" s="5"/>
      <c r="E919" s="5"/>
      <c r="F919" s="5"/>
      <c r="G919" s="5"/>
      <c r="H919" s="5"/>
      <c r="I919" s="5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4"/>
      <c r="B920" s="4"/>
      <c r="C920" s="5"/>
      <c r="D920" s="5"/>
      <c r="E920" s="5"/>
      <c r="F920" s="5"/>
      <c r="G920" s="5"/>
      <c r="H920" s="5"/>
      <c r="I920" s="5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4"/>
      <c r="B921" s="4"/>
      <c r="C921" s="5"/>
      <c r="D921" s="5"/>
      <c r="E921" s="5"/>
      <c r="F921" s="5"/>
      <c r="G921" s="5"/>
      <c r="H921" s="5"/>
      <c r="I921" s="5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4"/>
      <c r="B922" s="4"/>
      <c r="C922" s="5"/>
      <c r="D922" s="5"/>
      <c r="E922" s="5"/>
      <c r="F922" s="5"/>
      <c r="G922" s="5"/>
      <c r="H922" s="5"/>
      <c r="I922" s="5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4"/>
      <c r="B923" s="4"/>
      <c r="C923" s="5"/>
      <c r="D923" s="5"/>
      <c r="E923" s="5"/>
      <c r="F923" s="5"/>
      <c r="G923" s="5"/>
      <c r="H923" s="5"/>
      <c r="I923" s="5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4"/>
      <c r="B924" s="4"/>
      <c r="C924" s="5"/>
      <c r="D924" s="5"/>
      <c r="E924" s="5"/>
      <c r="F924" s="5"/>
      <c r="G924" s="5"/>
      <c r="H924" s="5"/>
      <c r="I924" s="5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4"/>
      <c r="B925" s="4"/>
      <c r="C925" s="5"/>
      <c r="D925" s="5"/>
      <c r="E925" s="5"/>
      <c r="F925" s="5"/>
      <c r="G925" s="5"/>
      <c r="H925" s="5"/>
      <c r="I925" s="5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4"/>
      <c r="B926" s="4"/>
      <c r="C926" s="5"/>
      <c r="D926" s="5"/>
      <c r="E926" s="5"/>
      <c r="F926" s="5"/>
      <c r="G926" s="5"/>
      <c r="H926" s="5"/>
      <c r="I926" s="5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4"/>
      <c r="B927" s="4"/>
      <c r="C927" s="5"/>
      <c r="D927" s="5"/>
      <c r="E927" s="5"/>
      <c r="F927" s="5"/>
      <c r="G927" s="5"/>
      <c r="H927" s="5"/>
      <c r="I927" s="5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4"/>
      <c r="B928" s="4"/>
      <c r="C928" s="5"/>
      <c r="D928" s="5"/>
      <c r="E928" s="5"/>
      <c r="F928" s="5"/>
      <c r="G928" s="5"/>
      <c r="H928" s="5"/>
      <c r="I928" s="5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4"/>
      <c r="B929" s="4"/>
      <c r="C929" s="5"/>
      <c r="D929" s="5"/>
      <c r="E929" s="5"/>
      <c r="F929" s="5"/>
      <c r="G929" s="5"/>
      <c r="H929" s="5"/>
      <c r="I929" s="5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4"/>
      <c r="B930" s="4"/>
      <c r="C930" s="5"/>
      <c r="D930" s="5"/>
      <c r="E930" s="5"/>
      <c r="F930" s="5"/>
      <c r="G930" s="5"/>
      <c r="H930" s="5"/>
      <c r="I930" s="5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4"/>
      <c r="B931" s="4"/>
      <c r="C931" s="5"/>
      <c r="D931" s="5"/>
      <c r="E931" s="5"/>
      <c r="F931" s="5"/>
      <c r="G931" s="5"/>
      <c r="H931" s="5"/>
      <c r="I931" s="5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4"/>
      <c r="B932" s="4"/>
      <c r="C932" s="5"/>
      <c r="D932" s="5"/>
      <c r="E932" s="5"/>
      <c r="F932" s="5"/>
      <c r="G932" s="5"/>
      <c r="H932" s="5"/>
      <c r="I932" s="5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4"/>
      <c r="B933" s="4"/>
      <c r="C933" s="5"/>
      <c r="D933" s="5"/>
      <c r="E933" s="5"/>
      <c r="F933" s="5"/>
      <c r="G933" s="5"/>
      <c r="H933" s="5"/>
      <c r="I933" s="5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4"/>
      <c r="B934" s="4"/>
      <c r="C934" s="5"/>
      <c r="D934" s="5"/>
      <c r="E934" s="5"/>
      <c r="F934" s="5"/>
      <c r="G934" s="5"/>
      <c r="H934" s="5"/>
      <c r="I934" s="5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4"/>
      <c r="B935" s="4"/>
      <c r="C935" s="5"/>
      <c r="D935" s="5"/>
      <c r="E935" s="5"/>
      <c r="F935" s="5"/>
      <c r="G935" s="5"/>
      <c r="H935" s="5"/>
      <c r="I935" s="5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4"/>
      <c r="B936" s="4"/>
      <c r="C936" s="5"/>
      <c r="D936" s="5"/>
      <c r="E936" s="5"/>
      <c r="F936" s="5"/>
      <c r="G936" s="5"/>
      <c r="H936" s="5"/>
      <c r="I936" s="5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4"/>
      <c r="B937" s="4"/>
      <c r="C937" s="5"/>
      <c r="D937" s="5"/>
      <c r="E937" s="5"/>
      <c r="F937" s="5"/>
      <c r="G937" s="5"/>
      <c r="H937" s="5"/>
      <c r="I937" s="5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4"/>
      <c r="B938" s="4"/>
      <c r="C938" s="5"/>
      <c r="D938" s="5"/>
      <c r="E938" s="5"/>
      <c r="F938" s="5"/>
      <c r="G938" s="5"/>
      <c r="H938" s="5"/>
      <c r="I938" s="5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4"/>
      <c r="B939" s="4"/>
      <c r="C939" s="5"/>
      <c r="D939" s="5"/>
      <c r="E939" s="5"/>
      <c r="F939" s="5"/>
      <c r="G939" s="5"/>
      <c r="H939" s="5"/>
      <c r="I939" s="5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4"/>
      <c r="B940" s="4"/>
      <c r="C940" s="5"/>
      <c r="D940" s="5"/>
      <c r="E940" s="5"/>
      <c r="F940" s="5"/>
      <c r="G940" s="5"/>
      <c r="H940" s="5"/>
      <c r="I940" s="5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4"/>
      <c r="B941" s="4"/>
      <c r="C941" s="5"/>
      <c r="D941" s="5"/>
      <c r="E941" s="5"/>
      <c r="F941" s="5"/>
      <c r="G941" s="5"/>
      <c r="H941" s="5"/>
      <c r="I941" s="5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4"/>
      <c r="B942" s="4"/>
      <c r="C942" s="5"/>
      <c r="D942" s="5"/>
      <c r="E942" s="5"/>
      <c r="F942" s="5"/>
      <c r="G942" s="5"/>
      <c r="H942" s="5"/>
      <c r="I942" s="5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4"/>
      <c r="B943" s="4"/>
      <c r="C943" s="5"/>
      <c r="D943" s="5"/>
      <c r="E943" s="5"/>
      <c r="F943" s="5"/>
      <c r="G943" s="5"/>
      <c r="H943" s="5"/>
      <c r="I943" s="5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4"/>
      <c r="B944" s="4"/>
      <c r="C944" s="5"/>
      <c r="D944" s="5"/>
      <c r="E944" s="5"/>
      <c r="F944" s="5"/>
      <c r="G944" s="5"/>
      <c r="H944" s="5"/>
      <c r="I944" s="5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4"/>
      <c r="B945" s="4"/>
      <c r="C945" s="5"/>
      <c r="D945" s="5"/>
      <c r="E945" s="5"/>
      <c r="F945" s="5"/>
      <c r="G945" s="5"/>
      <c r="H945" s="5"/>
      <c r="I945" s="5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4"/>
      <c r="B946" s="4"/>
      <c r="C946" s="5"/>
      <c r="D946" s="5"/>
      <c r="E946" s="5"/>
      <c r="F946" s="5"/>
      <c r="G946" s="5"/>
      <c r="H946" s="5"/>
      <c r="I946" s="5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4"/>
      <c r="B947" s="4"/>
      <c r="C947" s="5"/>
      <c r="D947" s="5"/>
      <c r="E947" s="5"/>
      <c r="F947" s="5"/>
      <c r="G947" s="5"/>
      <c r="H947" s="5"/>
      <c r="I947" s="5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4"/>
      <c r="B948" s="4"/>
      <c r="C948" s="5"/>
      <c r="D948" s="5"/>
      <c r="E948" s="5"/>
      <c r="F948" s="5"/>
      <c r="G948" s="5"/>
      <c r="H948" s="5"/>
      <c r="I948" s="5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4"/>
      <c r="B949" s="4"/>
      <c r="C949" s="5"/>
      <c r="D949" s="5"/>
      <c r="E949" s="5"/>
      <c r="F949" s="5"/>
      <c r="G949" s="5"/>
      <c r="H949" s="5"/>
      <c r="I949" s="5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4"/>
      <c r="B950" s="4"/>
      <c r="C950" s="5"/>
      <c r="D950" s="5"/>
      <c r="E950" s="5"/>
      <c r="F950" s="5"/>
      <c r="G950" s="5"/>
      <c r="H950" s="5"/>
      <c r="I950" s="5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4"/>
      <c r="B951" s="4"/>
      <c r="C951" s="5"/>
      <c r="D951" s="5"/>
      <c r="E951" s="5"/>
      <c r="F951" s="5"/>
      <c r="G951" s="5"/>
      <c r="H951" s="5"/>
      <c r="I951" s="5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4"/>
      <c r="B952" s="4"/>
      <c r="C952" s="5"/>
      <c r="D952" s="5"/>
      <c r="E952" s="5"/>
      <c r="F952" s="5"/>
      <c r="G952" s="5"/>
      <c r="H952" s="5"/>
      <c r="I952" s="5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4"/>
      <c r="B953" s="4"/>
      <c r="C953" s="5"/>
      <c r="D953" s="5"/>
      <c r="E953" s="5"/>
      <c r="F953" s="5"/>
      <c r="G953" s="5"/>
      <c r="H953" s="5"/>
      <c r="I953" s="5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4"/>
      <c r="B954" s="4"/>
      <c r="C954" s="5"/>
      <c r="D954" s="5"/>
      <c r="E954" s="5"/>
      <c r="F954" s="5"/>
      <c r="G954" s="5"/>
      <c r="H954" s="5"/>
      <c r="I954" s="5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4"/>
      <c r="B955" s="4"/>
      <c r="C955" s="5"/>
      <c r="D955" s="5"/>
      <c r="E955" s="5"/>
      <c r="F955" s="5"/>
      <c r="G955" s="5"/>
      <c r="H955" s="5"/>
      <c r="I955" s="5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4"/>
      <c r="B956" s="4"/>
      <c r="C956" s="5"/>
      <c r="D956" s="5"/>
      <c r="E956" s="5"/>
      <c r="F956" s="5"/>
      <c r="G956" s="5"/>
      <c r="H956" s="5"/>
      <c r="I956" s="5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4"/>
      <c r="B957" s="4"/>
      <c r="C957" s="5"/>
      <c r="D957" s="5"/>
      <c r="E957" s="5"/>
      <c r="F957" s="5"/>
      <c r="G957" s="5"/>
      <c r="H957" s="5"/>
      <c r="I957" s="5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4"/>
      <c r="B958" s="4"/>
      <c r="C958" s="5"/>
      <c r="D958" s="5"/>
      <c r="E958" s="5"/>
      <c r="F958" s="5"/>
      <c r="G958" s="5"/>
      <c r="H958" s="5"/>
      <c r="I958" s="5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4"/>
      <c r="B959" s="4"/>
      <c r="C959" s="5"/>
      <c r="D959" s="5"/>
      <c r="E959" s="5"/>
      <c r="F959" s="5"/>
      <c r="G959" s="5"/>
      <c r="H959" s="5"/>
      <c r="I959" s="5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4"/>
      <c r="B960" s="4"/>
      <c r="C960" s="5"/>
      <c r="D960" s="5"/>
      <c r="E960" s="5"/>
      <c r="F960" s="5"/>
      <c r="G960" s="5"/>
      <c r="H960" s="5"/>
      <c r="I960" s="5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4"/>
      <c r="B961" s="4"/>
      <c r="C961" s="5"/>
      <c r="D961" s="5"/>
      <c r="E961" s="5"/>
      <c r="F961" s="5"/>
      <c r="G961" s="5"/>
      <c r="H961" s="5"/>
      <c r="I961" s="5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4"/>
      <c r="B962" s="4"/>
      <c r="C962" s="5"/>
      <c r="D962" s="5"/>
      <c r="E962" s="5"/>
      <c r="F962" s="5"/>
      <c r="G962" s="5"/>
      <c r="H962" s="5"/>
      <c r="I962" s="5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4"/>
      <c r="B963" s="4"/>
      <c r="C963" s="5"/>
      <c r="D963" s="5"/>
      <c r="E963" s="5"/>
      <c r="F963" s="5"/>
      <c r="G963" s="5"/>
      <c r="H963" s="5"/>
      <c r="I963" s="5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4"/>
      <c r="B964" s="4"/>
      <c r="C964" s="5"/>
      <c r="D964" s="5"/>
      <c r="E964" s="5"/>
      <c r="F964" s="5"/>
      <c r="G964" s="5"/>
      <c r="H964" s="5"/>
      <c r="I964" s="5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4"/>
      <c r="B965" s="4"/>
      <c r="C965" s="5"/>
      <c r="D965" s="5"/>
      <c r="E965" s="5"/>
      <c r="F965" s="5"/>
      <c r="G965" s="5"/>
      <c r="H965" s="5"/>
      <c r="I965" s="5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4"/>
      <c r="B966" s="4"/>
      <c r="C966" s="5"/>
      <c r="D966" s="5"/>
      <c r="E966" s="5"/>
      <c r="F966" s="5"/>
      <c r="G966" s="5"/>
      <c r="H966" s="5"/>
      <c r="I966" s="5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4"/>
      <c r="B967" s="4"/>
      <c r="C967" s="5"/>
      <c r="D967" s="5"/>
      <c r="E967" s="5"/>
      <c r="F967" s="5"/>
      <c r="G967" s="5"/>
      <c r="H967" s="5"/>
      <c r="I967" s="5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4"/>
      <c r="B968" s="4"/>
      <c r="C968" s="5"/>
      <c r="D968" s="5"/>
      <c r="E968" s="5"/>
      <c r="F968" s="5"/>
      <c r="G968" s="5"/>
      <c r="H968" s="5"/>
      <c r="I968" s="5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4"/>
      <c r="B969" s="4"/>
      <c r="C969" s="5"/>
      <c r="D969" s="5"/>
      <c r="E969" s="5"/>
      <c r="F969" s="5"/>
      <c r="G969" s="5"/>
      <c r="H969" s="5"/>
      <c r="I969" s="5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4"/>
      <c r="B970" s="4"/>
      <c r="C970" s="5"/>
      <c r="D970" s="5"/>
      <c r="E970" s="5"/>
      <c r="F970" s="5"/>
      <c r="G970" s="5"/>
      <c r="H970" s="5"/>
      <c r="I970" s="5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4"/>
      <c r="B971" s="4"/>
      <c r="C971" s="5"/>
      <c r="D971" s="5"/>
      <c r="E971" s="5"/>
      <c r="F971" s="5"/>
      <c r="G971" s="5"/>
      <c r="H971" s="5"/>
      <c r="I971" s="5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4"/>
      <c r="B972" s="4"/>
      <c r="C972" s="5"/>
      <c r="D972" s="5"/>
      <c r="E972" s="5"/>
      <c r="F972" s="5"/>
      <c r="G972" s="5"/>
      <c r="H972" s="5"/>
      <c r="I972" s="5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4"/>
      <c r="B973" s="4"/>
      <c r="C973" s="5"/>
      <c r="D973" s="5"/>
      <c r="E973" s="5"/>
      <c r="F973" s="5"/>
      <c r="G973" s="5"/>
      <c r="H973" s="5"/>
      <c r="I973" s="5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4"/>
      <c r="B974" s="4"/>
      <c r="C974" s="5"/>
      <c r="D974" s="5"/>
      <c r="E974" s="5"/>
      <c r="F974" s="5"/>
      <c r="G974" s="5"/>
      <c r="H974" s="5"/>
      <c r="I974" s="5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4"/>
      <c r="B975" s="4"/>
      <c r="C975" s="5"/>
      <c r="D975" s="5"/>
      <c r="E975" s="5"/>
      <c r="F975" s="5"/>
      <c r="G975" s="5"/>
      <c r="H975" s="5"/>
      <c r="I975" s="5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4"/>
      <c r="B976" s="4"/>
      <c r="C976" s="5"/>
      <c r="D976" s="5"/>
      <c r="E976" s="5"/>
      <c r="F976" s="5"/>
      <c r="G976" s="5"/>
      <c r="H976" s="5"/>
      <c r="I976" s="5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4"/>
      <c r="B977" s="4"/>
      <c r="C977" s="5"/>
      <c r="D977" s="5"/>
      <c r="E977" s="5"/>
      <c r="F977" s="5"/>
      <c r="G977" s="5"/>
      <c r="H977" s="5"/>
      <c r="I977" s="5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4"/>
      <c r="B978" s="4"/>
      <c r="C978" s="5"/>
      <c r="D978" s="5"/>
      <c r="E978" s="5"/>
      <c r="F978" s="5"/>
      <c r="G978" s="5"/>
      <c r="H978" s="5"/>
      <c r="I978" s="5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4"/>
      <c r="B979" s="4"/>
      <c r="C979" s="5"/>
      <c r="D979" s="5"/>
      <c r="E979" s="5"/>
      <c r="F979" s="5"/>
      <c r="G979" s="5"/>
      <c r="H979" s="5"/>
      <c r="I979" s="5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4"/>
      <c r="B980" s="4"/>
      <c r="C980" s="5"/>
      <c r="D980" s="5"/>
      <c r="E980" s="5"/>
      <c r="F980" s="5"/>
      <c r="G980" s="5"/>
      <c r="H980" s="5"/>
      <c r="I980" s="5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4"/>
      <c r="B981" s="4"/>
      <c r="C981" s="5"/>
      <c r="D981" s="5"/>
      <c r="E981" s="5"/>
      <c r="F981" s="5"/>
      <c r="G981" s="5"/>
      <c r="H981" s="5"/>
      <c r="I981" s="5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4"/>
      <c r="B982" s="4"/>
      <c r="C982" s="5"/>
      <c r="D982" s="5"/>
      <c r="E982" s="5"/>
      <c r="F982" s="5"/>
      <c r="G982" s="5"/>
      <c r="H982" s="5"/>
      <c r="I982" s="5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4"/>
      <c r="B983" s="4"/>
      <c r="C983" s="5"/>
      <c r="D983" s="5"/>
      <c r="E983" s="5"/>
      <c r="F983" s="5"/>
      <c r="G983" s="5"/>
      <c r="H983" s="5"/>
      <c r="I983" s="5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4"/>
      <c r="B984" s="4"/>
      <c r="C984" s="5"/>
      <c r="D984" s="5"/>
      <c r="E984" s="5"/>
      <c r="F984" s="5"/>
      <c r="G984" s="5"/>
      <c r="H984" s="5"/>
      <c r="I984" s="5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4"/>
      <c r="B985" s="4"/>
      <c r="C985" s="5"/>
      <c r="D985" s="5"/>
      <c r="E985" s="5"/>
      <c r="F985" s="5"/>
      <c r="G985" s="5"/>
      <c r="H985" s="5"/>
      <c r="I985" s="5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4"/>
      <c r="B986" s="4"/>
      <c r="C986" s="5"/>
      <c r="D986" s="5"/>
      <c r="E986" s="5"/>
      <c r="F986" s="5"/>
      <c r="G986" s="5"/>
      <c r="H986" s="5"/>
      <c r="I986" s="5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4"/>
      <c r="B987" s="4"/>
      <c r="C987" s="5"/>
      <c r="D987" s="5"/>
      <c r="E987" s="5"/>
      <c r="F987" s="5"/>
      <c r="G987" s="5"/>
      <c r="H987" s="5"/>
      <c r="I987" s="5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4"/>
      <c r="B988" s="4"/>
      <c r="C988" s="5"/>
      <c r="D988" s="5"/>
      <c r="E988" s="5"/>
      <c r="F988" s="5"/>
      <c r="G988" s="5"/>
      <c r="H988" s="5"/>
      <c r="I988" s="5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4"/>
      <c r="B989" s="4"/>
      <c r="C989" s="5"/>
      <c r="D989" s="5"/>
      <c r="E989" s="5"/>
      <c r="F989" s="5"/>
      <c r="G989" s="5"/>
      <c r="H989" s="5"/>
      <c r="I989" s="5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4"/>
      <c r="B990" s="4"/>
      <c r="C990" s="5"/>
      <c r="D990" s="5"/>
      <c r="E990" s="5"/>
      <c r="F990" s="5"/>
      <c r="G990" s="5"/>
      <c r="H990" s="5"/>
      <c r="I990" s="5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4"/>
      <c r="B991" s="4"/>
      <c r="C991" s="5"/>
      <c r="D991" s="5"/>
      <c r="E991" s="5"/>
      <c r="F991" s="5"/>
      <c r="G991" s="5"/>
      <c r="H991" s="5"/>
      <c r="I991" s="5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4"/>
      <c r="B992" s="4"/>
      <c r="C992" s="5"/>
      <c r="D992" s="5"/>
      <c r="E992" s="5"/>
      <c r="F992" s="5"/>
      <c r="G992" s="5"/>
      <c r="H992" s="5"/>
      <c r="I992" s="5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4"/>
      <c r="B993" s="4"/>
      <c r="C993" s="5"/>
      <c r="D993" s="5"/>
      <c r="E993" s="5"/>
      <c r="F993" s="5"/>
      <c r="G993" s="5"/>
      <c r="H993" s="5"/>
      <c r="I993" s="5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4"/>
      <c r="B994" s="4"/>
      <c r="C994" s="5"/>
      <c r="D994" s="5"/>
      <c r="E994" s="5"/>
      <c r="F994" s="5"/>
      <c r="G994" s="5"/>
      <c r="H994" s="5"/>
      <c r="I994" s="5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4"/>
      <c r="B995" s="4"/>
      <c r="C995" s="5"/>
      <c r="D995" s="5"/>
      <c r="E995" s="5"/>
      <c r="F995" s="5"/>
      <c r="G995" s="5"/>
      <c r="H995" s="5"/>
      <c r="I995" s="5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4"/>
      <c r="B996" s="4"/>
      <c r="C996" s="5"/>
      <c r="D996" s="5"/>
      <c r="E996" s="5"/>
      <c r="F996" s="5"/>
      <c r="G996" s="5"/>
      <c r="H996" s="5"/>
      <c r="I996" s="5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4"/>
      <c r="B997" s="4"/>
      <c r="C997" s="5"/>
      <c r="D997" s="5"/>
      <c r="E997" s="5"/>
      <c r="F997" s="5"/>
      <c r="G997" s="5"/>
      <c r="H997" s="5"/>
      <c r="I997" s="5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customHeight="1">
      <c r="A998" s="4"/>
      <c r="B998" s="4"/>
      <c r="C998" s="5"/>
      <c r="D998" s="5"/>
      <c r="E998" s="5"/>
      <c r="F998" s="5"/>
      <c r="G998" s="5"/>
      <c r="H998" s="5"/>
      <c r="I998" s="5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customHeight="1">
      <c r="A999" s="4"/>
      <c r="B999" s="4"/>
      <c r="C999" s="5"/>
      <c r="D999" s="5"/>
      <c r="E999" s="5"/>
      <c r="F999" s="5"/>
      <c r="G999" s="5"/>
      <c r="H999" s="5"/>
      <c r="I999" s="5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customHeight="1">
      <c r="A1000" s="4"/>
      <c r="B1000" s="4"/>
      <c r="C1000" s="5"/>
      <c r="D1000" s="5"/>
      <c r="E1000" s="5"/>
      <c r="F1000" s="5"/>
      <c r="G1000" s="5"/>
      <c r="H1000" s="5"/>
      <c r="I1000" s="5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3">
    <mergeCell ref="B30:H30"/>
    <mergeCell ref="B32:H32"/>
    <mergeCell ref="B40:H40"/>
    <mergeCell ref="B48:H48"/>
    <mergeCell ref="B56:H56"/>
    <mergeCell ref="B58:H58"/>
    <mergeCell ref="A1:I1"/>
    <mergeCell ref="A2:I2"/>
    <mergeCell ref="A3:I3"/>
    <mergeCell ref="B5:H5"/>
    <mergeCell ref="B6:H6"/>
    <mergeCell ref="B14:H14"/>
    <mergeCell ref="B22:H22"/>
  </mergeCells>
  <printOptions horizontalCentered="1"/>
  <pageMargins bottom="0.984251968503937" footer="0.0" header="0.0" left="0.7480314960629921" right="0.7480314960629921" top="0.984251968503937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36C09"/>
    <pageSetUpPr fitToPage="1"/>
  </sheetPr>
  <sheetViews>
    <sheetView workbookViewId="0">
      <pane xSplit="9.0" ySplit="3.0" topLeftCell="J4" activePane="bottomRight" state="frozen"/>
      <selection activeCell="J1" sqref="J1" pane="topRight"/>
      <selection activeCell="A4" sqref="A4" pane="bottomLeft"/>
      <selection activeCell="J4" sqref="J4" pane="bottomRight"/>
    </sheetView>
  </sheetViews>
  <sheetFormatPr customHeight="1" defaultColWidth="14.43" defaultRowHeight="15.0"/>
  <cols>
    <col customWidth="1" min="1" max="1" width="3.29"/>
    <col customWidth="1" min="2" max="2" width="31.14"/>
    <col customWidth="1" min="3" max="3" width="39.57"/>
    <col customWidth="1" min="4" max="4" width="15.14"/>
    <col customWidth="1" min="5" max="6" width="24.57"/>
    <col customWidth="1" min="7" max="7" width="20.57"/>
    <col customWidth="1" min="8" max="8" width="20.14"/>
    <col customWidth="1" min="9" max="9" width="17.57"/>
    <col customWidth="1" min="10" max="10" width="9.14"/>
    <col customWidth="1" min="11" max="26" width="8.71"/>
  </cols>
  <sheetData>
    <row r="1" ht="29.2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3.25" customHeight="1">
      <c r="A2" s="1" t="s">
        <v>1</v>
      </c>
      <c r="B2" s="2"/>
      <c r="C2" s="2"/>
      <c r="D2" s="2"/>
      <c r="E2" s="2"/>
      <c r="F2" s="2"/>
      <c r="G2" s="2"/>
      <c r="H2" s="2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42.0" customHeight="1">
      <c r="A3" s="1" t="s">
        <v>2</v>
      </c>
      <c r="B3" s="2"/>
      <c r="C3" s="2"/>
      <c r="D3" s="2"/>
      <c r="E3" s="2"/>
      <c r="F3" s="2"/>
      <c r="G3" s="2"/>
      <c r="H3" s="2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4"/>
      <c r="B4" s="4"/>
      <c r="C4" s="5"/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4.25" customHeight="1">
      <c r="A5" s="4"/>
      <c r="B5" s="57" t="s">
        <v>67</v>
      </c>
      <c r="C5" s="58"/>
      <c r="D5" s="58"/>
      <c r="E5" s="58"/>
      <c r="F5" s="58"/>
      <c r="G5" s="58"/>
      <c r="H5" s="59"/>
      <c r="I5" s="5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43"/>
      <c r="B6" s="44" t="s">
        <v>63</v>
      </c>
      <c r="C6" s="42"/>
      <c r="D6" s="42"/>
      <c r="E6" s="42"/>
      <c r="F6" s="42"/>
      <c r="G6" s="42"/>
      <c r="H6" s="18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>
      <c r="A7" s="43"/>
      <c r="B7" s="45" t="s">
        <v>68</v>
      </c>
      <c r="C7" s="45" t="s">
        <v>69</v>
      </c>
      <c r="D7" s="45" t="s">
        <v>70</v>
      </c>
      <c r="E7" s="45" t="s">
        <v>71</v>
      </c>
      <c r="F7" s="45" t="s">
        <v>107</v>
      </c>
      <c r="G7" s="46" t="s">
        <v>72</v>
      </c>
      <c r="H7" s="46" t="s">
        <v>73</v>
      </c>
      <c r="I7" s="5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4.25" customHeight="1">
      <c r="A8" s="43"/>
      <c r="B8" s="47" t="s">
        <v>51</v>
      </c>
      <c r="C8" s="47" t="s">
        <v>74</v>
      </c>
      <c r="D8" s="48">
        <v>0.06</v>
      </c>
      <c r="E8" s="60">
        <v>0.0</v>
      </c>
      <c r="F8" s="60">
        <v>180000.0</v>
      </c>
      <c r="G8" s="61">
        <f>180000*H8</f>
        <v>10800</v>
      </c>
      <c r="H8" s="49">
        <f>SUM(180000*D8-E8)/180000</f>
        <v>0.06</v>
      </c>
      <c r="I8" s="5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4.25" customHeight="1">
      <c r="A9" s="43"/>
      <c r="B9" s="47" t="s">
        <v>52</v>
      </c>
      <c r="C9" s="47" t="s">
        <v>75</v>
      </c>
      <c r="D9" s="48">
        <v>0.112</v>
      </c>
      <c r="E9" s="60">
        <v>9360.0</v>
      </c>
      <c r="F9" s="60">
        <v>360000.0</v>
      </c>
      <c r="G9" s="61">
        <f>360000*H9</f>
        <v>30960</v>
      </c>
      <c r="H9" s="49">
        <f>SUM(360000*D9-E9)/360000</f>
        <v>0.086</v>
      </c>
      <c r="I9" s="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4.25" customHeight="1">
      <c r="A10" s="43"/>
      <c r="B10" s="47" t="s">
        <v>53</v>
      </c>
      <c r="C10" s="47" t="s">
        <v>76</v>
      </c>
      <c r="D10" s="48">
        <v>0.135</v>
      </c>
      <c r="E10" s="60">
        <v>17640.0</v>
      </c>
      <c r="F10" s="60">
        <v>720000.0</v>
      </c>
      <c r="G10" s="61">
        <f>720000*H10</f>
        <v>79560</v>
      </c>
      <c r="H10" s="49">
        <f>SUM(720000*D10-E10)/720000</f>
        <v>0.1105</v>
      </c>
      <c r="I10" s="5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4.25" customHeight="1">
      <c r="A11" s="43"/>
      <c r="B11" s="47" t="s">
        <v>54</v>
      </c>
      <c r="C11" s="47" t="s">
        <v>77</v>
      </c>
      <c r="D11" s="48">
        <v>0.16</v>
      </c>
      <c r="E11" s="60">
        <v>35640.0</v>
      </c>
      <c r="F11" s="60">
        <v>1800000.0</v>
      </c>
      <c r="G11" s="61">
        <f>1800000*H11</f>
        <v>252360</v>
      </c>
      <c r="H11" s="49">
        <f>SUM(1800000*D11-E11)/1800000</f>
        <v>0.1402</v>
      </c>
      <c r="I11" s="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4.25" customHeight="1">
      <c r="A12" s="43"/>
      <c r="B12" s="47" t="s">
        <v>55</v>
      </c>
      <c r="C12" s="47" t="s">
        <v>78</v>
      </c>
      <c r="D12" s="48">
        <v>0.21</v>
      </c>
      <c r="E12" s="60">
        <v>125640.0</v>
      </c>
      <c r="F12" s="60">
        <v>3600000.0</v>
      </c>
      <c r="G12" s="61">
        <f>3600000*H12</f>
        <v>630360</v>
      </c>
      <c r="H12" s="49">
        <f>SUM(3600000*D12-E12)/3600000</f>
        <v>0.1751</v>
      </c>
      <c r="I12" s="5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4.25" customHeight="1">
      <c r="A13" s="43"/>
      <c r="B13" s="47" t="s">
        <v>56</v>
      </c>
      <c r="C13" s="47" t="s">
        <v>79</v>
      </c>
      <c r="D13" s="48">
        <v>0.33</v>
      </c>
      <c r="E13" s="60">
        <v>648000.0</v>
      </c>
      <c r="F13" s="60">
        <v>4800000.0</v>
      </c>
      <c r="G13" s="61">
        <f>4800000*H13</f>
        <v>936000</v>
      </c>
      <c r="H13" s="49">
        <f>SUM(4800000*D13-E13)/4800000</f>
        <v>0.195</v>
      </c>
      <c r="I13" s="5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4.25" customHeight="1">
      <c r="A14" s="43"/>
      <c r="B14" s="62" t="s">
        <v>80</v>
      </c>
      <c r="C14" s="42"/>
      <c r="D14" s="42"/>
      <c r="E14" s="42"/>
      <c r="F14" s="42"/>
      <c r="G14" s="42"/>
      <c r="H14" s="63"/>
      <c r="I14" s="5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4.25" customHeight="1">
      <c r="A15" s="43"/>
      <c r="B15" s="45" t="s">
        <v>43</v>
      </c>
      <c r="C15" s="45" t="s">
        <v>44</v>
      </c>
      <c r="D15" s="45" t="s">
        <v>81</v>
      </c>
      <c r="E15" s="45" t="s">
        <v>46</v>
      </c>
      <c r="F15" s="46" t="s">
        <v>47</v>
      </c>
      <c r="G15" s="46" t="s">
        <v>49</v>
      </c>
      <c r="H15" s="46" t="s">
        <v>50</v>
      </c>
      <c r="I15" s="5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4.25" customHeight="1">
      <c r="A16" s="43"/>
      <c r="B16" s="48">
        <v>0.04</v>
      </c>
      <c r="C16" s="48">
        <v>0.035</v>
      </c>
      <c r="D16" s="48">
        <f>12.82%+2.78%</f>
        <v>0.156</v>
      </c>
      <c r="E16" s="48">
        <v>0.434</v>
      </c>
      <c r="F16" s="48">
        <v>0.0</v>
      </c>
      <c r="G16" s="49">
        <v>0.335</v>
      </c>
      <c r="H16" s="49">
        <v>0.0</v>
      </c>
      <c r="I16" s="5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4.25" customHeight="1">
      <c r="A17" s="43"/>
      <c r="B17" s="48">
        <v>0.04</v>
      </c>
      <c r="C17" s="48">
        <v>0.035</v>
      </c>
      <c r="D17" s="48">
        <f>14.05%+3.05%</f>
        <v>0.171</v>
      </c>
      <c r="E17" s="48">
        <v>0.434</v>
      </c>
      <c r="F17" s="48">
        <v>0.0</v>
      </c>
      <c r="G17" s="49">
        <v>0.32</v>
      </c>
      <c r="H17" s="49">
        <v>0.0</v>
      </c>
      <c r="I17" s="5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4.25" customHeight="1">
      <c r="A18" s="43"/>
      <c r="B18" s="48">
        <v>0.04</v>
      </c>
      <c r="C18" s="48">
        <v>0.035</v>
      </c>
      <c r="D18" s="48">
        <f t="shared" ref="D18:D19" si="1">13.64%+2.96%</f>
        <v>0.166</v>
      </c>
      <c r="E18" s="48">
        <v>0.434</v>
      </c>
      <c r="F18" s="48">
        <v>0.0</v>
      </c>
      <c r="G18" s="49">
        <v>0.325</v>
      </c>
      <c r="H18" s="49">
        <v>0.0</v>
      </c>
      <c r="I18" s="5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4.25" customHeight="1">
      <c r="A19" s="43"/>
      <c r="B19" s="48">
        <v>0.04</v>
      </c>
      <c r="C19" s="48">
        <v>0.035</v>
      </c>
      <c r="D19" s="48">
        <f t="shared" si="1"/>
        <v>0.166</v>
      </c>
      <c r="E19" s="48">
        <v>0.434</v>
      </c>
      <c r="F19" s="48">
        <v>0.0</v>
      </c>
      <c r="G19" s="49">
        <v>0.325</v>
      </c>
      <c r="H19" s="49">
        <v>0.0</v>
      </c>
      <c r="I19" s="5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4.25" customHeight="1">
      <c r="A20" s="43"/>
      <c r="B20" s="48">
        <v>0.04</v>
      </c>
      <c r="C20" s="48">
        <v>0.035</v>
      </c>
      <c r="D20" s="48">
        <f>12.82%+2.78%</f>
        <v>0.156</v>
      </c>
      <c r="E20" s="48">
        <v>0.434</v>
      </c>
      <c r="F20" s="48">
        <v>0.0</v>
      </c>
      <c r="G20" s="49">
        <v>0.335</v>
      </c>
      <c r="H20" s="49">
        <v>0.0</v>
      </c>
      <c r="I20" s="5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43"/>
      <c r="B21" s="48">
        <v>0.35</v>
      </c>
      <c r="C21" s="48">
        <v>0.15</v>
      </c>
      <c r="D21" s="48">
        <f>16.03%+3.47%</f>
        <v>0.195</v>
      </c>
      <c r="E21" s="48">
        <v>0.305</v>
      </c>
      <c r="F21" s="48">
        <v>0.0</v>
      </c>
      <c r="G21" s="48">
        <f t="shared" ref="G21:H21" si="2">I5*G13</f>
        <v>0</v>
      </c>
      <c r="H21" s="48">
        <f t="shared" si="2"/>
        <v>0</v>
      </c>
      <c r="I21" s="5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43"/>
      <c r="B22" s="62" t="s">
        <v>82</v>
      </c>
      <c r="C22" s="42"/>
      <c r="D22" s="42"/>
      <c r="E22" s="42"/>
      <c r="F22" s="42"/>
      <c r="G22" s="42"/>
      <c r="H22" s="63"/>
      <c r="I22" s="5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43"/>
      <c r="B23" s="45" t="s">
        <v>43</v>
      </c>
      <c r="C23" s="45" t="s">
        <v>44</v>
      </c>
      <c r="D23" s="45" t="s">
        <v>81</v>
      </c>
      <c r="E23" s="45" t="s">
        <v>46</v>
      </c>
      <c r="F23" s="46" t="s">
        <v>47</v>
      </c>
      <c r="G23" s="46" t="s">
        <v>49</v>
      </c>
      <c r="H23" s="46" t="s">
        <v>50</v>
      </c>
      <c r="I23" s="5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43"/>
      <c r="B24" s="48">
        <f t="shared" ref="B24:B29" si="3">H8*B16</f>
        <v>0.0024</v>
      </c>
      <c r="C24" s="48">
        <f t="shared" ref="C24:C29" si="4">H8*C16</f>
        <v>0.0021</v>
      </c>
      <c r="D24" s="48">
        <f t="shared" ref="D24:D29" si="5">H8*D16</f>
        <v>0.00936</v>
      </c>
      <c r="E24" s="48">
        <f t="shared" ref="E24:E29" si="6">H8*E16</f>
        <v>0.02604</v>
      </c>
      <c r="F24" s="48">
        <f t="shared" ref="F24:F29" si="7">H8*F16</f>
        <v>0</v>
      </c>
      <c r="G24" s="49">
        <f t="shared" ref="G24:G29" si="8">H8*G16</f>
        <v>0.0201</v>
      </c>
      <c r="H24" s="49">
        <f t="shared" ref="H24:H29" si="9">H8*H16</f>
        <v>0</v>
      </c>
      <c r="I24" s="5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43"/>
      <c r="B25" s="48">
        <f t="shared" si="3"/>
        <v>0.00344</v>
      </c>
      <c r="C25" s="48">
        <f t="shared" si="4"/>
        <v>0.00301</v>
      </c>
      <c r="D25" s="48">
        <f t="shared" si="5"/>
        <v>0.014706</v>
      </c>
      <c r="E25" s="48">
        <f t="shared" si="6"/>
        <v>0.037324</v>
      </c>
      <c r="F25" s="48">
        <f t="shared" si="7"/>
        <v>0</v>
      </c>
      <c r="G25" s="49">
        <f t="shared" si="8"/>
        <v>0.02752</v>
      </c>
      <c r="H25" s="49">
        <f t="shared" si="9"/>
        <v>0</v>
      </c>
      <c r="I25" s="5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43"/>
      <c r="B26" s="48">
        <f t="shared" si="3"/>
        <v>0.00442</v>
      </c>
      <c r="C26" s="48">
        <f t="shared" si="4"/>
        <v>0.0038675</v>
      </c>
      <c r="D26" s="48">
        <f t="shared" si="5"/>
        <v>0.018343</v>
      </c>
      <c r="E26" s="48">
        <f t="shared" si="6"/>
        <v>0.047957</v>
      </c>
      <c r="F26" s="48">
        <f t="shared" si="7"/>
        <v>0</v>
      </c>
      <c r="G26" s="49">
        <f t="shared" si="8"/>
        <v>0.0359125</v>
      </c>
      <c r="H26" s="49">
        <f t="shared" si="9"/>
        <v>0</v>
      </c>
      <c r="I26" s="5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customHeight="1">
      <c r="A27" s="43"/>
      <c r="B27" s="48">
        <f t="shared" si="3"/>
        <v>0.005608</v>
      </c>
      <c r="C27" s="48">
        <f t="shared" si="4"/>
        <v>0.004907</v>
      </c>
      <c r="D27" s="48">
        <f t="shared" si="5"/>
        <v>0.0232732</v>
      </c>
      <c r="E27" s="48">
        <f t="shared" si="6"/>
        <v>0.0608468</v>
      </c>
      <c r="F27" s="48">
        <f t="shared" si="7"/>
        <v>0</v>
      </c>
      <c r="G27" s="49">
        <f t="shared" si="8"/>
        <v>0.045565</v>
      </c>
      <c r="H27" s="49">
        <f t="shared" si="9"/>
        <v>0</v>
      </c>
      <c r="I27" s="5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43"/>
      <c r="B28" s="48">
        <f t="shared" si="3"/>
        <v>0.007004</v>
      </c>
      <c r="C28" s="48">
        <f t="shared" si="4"/>
        <v>0.0061285</v>
      </c>
      <c r="D28" s="48">
        <f t="shared" si="5"/>
        <v>0.0273156</v>
      </c>
      <c r="E28" s="48">
        <f t="shared" si="6"/>
        <v>0.0759934</v>
      </c>
      <c r="F28" s="48">
        <f t="shared" si="7"/>
        <v>0</v>
      </c>
      <c r="G28" s="49">
        <f t="shared" si="8"/>
        <v>0.0586585</v>
      </c>
      <c r="H28" s="49">
        <f t="shared" si="9"/>
        <v>0</v>
      </c>
      <c r="I28" s="5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43"/>
      <c r="B29" s="48">
        <f t="shared" si="3"/>
        <v>0.06825</v>
      </c>
      <c r="C29" s="48">
        <f t="shared" si="4"/>
        <v>0.02925</v>
      </c>
      <c r="D29" s="48">
        <f t="shared" si="5"/>
        <v>0.038025</v>
      </c>
      <c r="E29" s="48">
        <f t="shared" si="6"/>
        <v>0.059475</v>
      </c>
      <c r="F29" s="48">
        <f t="shared" si="7"/>
        <v>0</v>
      </c>
      <c r="G29" s="49">
        <f t="shared" si="8"/>
        <v>0</v>
      </c>
      <c r="H29" s="49">
        <f t="shared" si="9"/>
        <v>0</v>
      </c>
      <c r="I29" s="5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43"/>
      <c r="B30" s="64" t="s">
        <v>61</v>
      </c>
      <c r="C30" s="2"/>
      <c r="D30" s="2"/>
      <c r="E30" s="2"/>
      <c r="F30" s="2"/>
      <c r="G30" s="2"/>
      <c r="H30" s="3"/>
      <c r="I30" s="5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6.75" customHeight="1">
      <c r="A31" s="43"/>
      <c r="B31" s="65"/>
      <c r="C31" s="65"/>
      <c r="D31" s="66"/>
      <c r="E31" s="67"/>
      <c r="F31" s="67"/>
      <c r="G31" s="68"/>
      <c r="H31" s="69"/>
      <c r="I31" s="5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4"/>
      <c r="B32" s="70" t="s">
        <v>113</v>
      </c>
      <c r="C32" s="42"/>
      <c r="D32" s="42"/>
      <c r="E32" s="42"/>
      <c r="F32" s="42"/>
      <c r="G32" s="42"/>
      <c r="H32" s="18"/>
      <c r="I32" s="5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4"/>
      <c r="B33" s="71" t="s">
        <v>68</v>
      </c>
      <c r="C33" s="71" t="s">
        <v>69</v>
      </c>
      <c r="D33" s="71" t="s">
        <v>70</v>
      </c>
      <c r="E33" s="71" t="s">
        <v>71</v>
      </c>
      <c r="F33" s="71" t="s">
        <v>107</v>
      </c>
      <c r="G33" s="72" t="s">
        <v>72</v>
      </c>
      <c r="H33" s="72" t="s">
        <v>73</v>
      </c>
      <c r="I33" s="5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4"/>
      <c r="B34" s="47" t="s">
        <v>51</v>
      </c>
      <c r="C34" s="47" t="s">
        <v>74</v>
      </c>
      <c r="D34" s="48">
        <v>0.06</v>
      </c>
      <c r="E34" s="60">
        <v>0.0</v>
      </c>
      <c r="F34" s="60">
        <v>180000.0</v>
      </c>
      <c r="G34" s="61">
        <f>180000*H34</f>
        <v>10800</v>
      </c>
      <c r="H34" s="49">
        <f>SUM(180000*D34-E34)/180000</f>
        <v>0.06</v>
      </c>
      <c r="I34" s="5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4"/>
      <c r="B35" s="47" t="s">
        <v>52</v>
      </c>
      <c r="C35" s="47" t="s">
        <v>75</v>
      </c>
      <c r="D35" s="48">
        <v>0.112</v>
      </c>
      <c r="E35" s="60">
        <v>9360.0</v>
      </c>
      <c r="F35" s="60">
        <v>360000.0</v>
      </c>
      <c r="G35" s="61">
        <f>360000*H35</f>
        <v>30960</v>
      </c>
      <c r="H35" s="49">
        <f>SUM(360000*D35-E35)/360000</f>
        <v>0.086</v>
      </c>
      <c r="I35" s="5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4"/>
      <c r="B36" s="47" t="s">
        <v>53</v>
      </c>
      <c r="C36" s="47" t="s">
        <v>76</v>
      </c>
      <c r="D36" s="48">
        <v>0.135</v>
      </c>
      <c r="E36" s="60">
        <v>17640.0</v>
      </c>
      <c r="F36" s="60">
        <v>720000.0</v>
      </c>
      <c r="G36" s="61">
        <f>720000*H36</f>
        <v>79560</v>
      </c>
      <c r="H36" s="49">
        <f>SUM(720000*D36-E36)/720000</f>
        <v>0.1105</v>
      </c>
      <c r="I36" s="5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4"/>
      <c r="B37" s="47" t="s">
        <v>54</v>
      </c>
      <c r="C37" s="47" t="s">
        <v>77</v>
      </c>
      <c r="D37" s="48">
        <v>0.16</v>
      </c>
      <c r="E37" s="60">
        <v>35640.0</v>
      </c>
      <c r="F37" s="60">
        <v>1800000.0</v>
      </c>
      <c r="G37" s="61">
        <f>1800000*H37</f>
        <v>252360</v>
      </c>
      <c r="H37" s="49">
        <f>SUM(1800000*D37-E37)/1800000</f>
        <v>0.1402</v>
      </c>
      <c r="I37" s="5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47" t="s">
        <v>55</v>
      </c>
      <c r="C38" s="47" t="s">
        <v>78</v>
      </c>
      <c r="D38" s="48">
        <v>0.21</v>
      </c>
      <c r="E38" s="60">
        <v>125640.0</v>
      </c>
      <c r="F38" s="60">
        <v>3600000.0</v>
      </c>
      <c r="G38" s="61">
        <f>3600000*H38</f>
        <v>630360</v>
      </c>
      <c r="H38" s="49">
        <f>SUM(3600000*D38-E38)/3600000</f>
        <v>0.1751</v>
      </c>
      <c r="I38" s="5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47" t="s">
        <v>56</v>
      </c>
      <c r="C39" s="47" t="s">
        <v>79</v>
      </c>
      <c r="D39" s="48">
        <v>0.329</v>
      </c>
      <c r="E39" s="60">
        <v>648000.0</v>
      </c>
      <c r="F39" s="60">
        <v>4800000.0</v>
      </c>
      <c r="G39" s="61">
        <f>4800000*H39</f>
        <v>931200</v>
      </c>
      <c r="H39" s="49">
        <f>SUM(4800000*D39-E39)/4800000</f>
        <v>0.194</v>
      </c>
      <c r="I39" s="5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62" t="s">
        <v>84</v>
      </c>
      <c r="C40" s="42"/>
      <c r="D40" s="42"/>
      <c r="E40" s="42"/>
      <c r="F40" s="42"/>
      <c r="G40" s="42"/>
      <c r="H40" s="63"/>
      <c r="I40" s="5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45" t="s">
        <v>43</v>
      </c>
      <c r="C41" s="45" t="s">
        <v>44</v>
      </c>
      <c r="D41" s="45" t="s">
        <v>45</v>
      </c>
      <c r="E41" s="45" t="s">
        <v>46</v>
      </c>
      <c r="F41" s="45" t="s">
        <v>47</v>
      </c>
      <c r="G41" s="46" t="s">
        <v>49</v>
      </c>
      <c r="H41" s="46" t="s">
        <v>50</v>
      </c>
      <c r="I41" s="5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48">
        <v>0.04</v>
      </c>
      <c r="C42" s="48">
        <v>0.035</v>
      </c>
      <c r="D42" s="48">
        <v>0.1543</v>
      </c>
      <c r="E42" s="48">
        <v>0.434</v>
      </c>
      <c r="F42" s="48">
        <v>0.0</v>
      </c>
      <c r="G42" s="49">
        <v>0.335</v>
      </c>
      <c r="H42" s="49">
        <v>0.0017</v>
      </c>
      <c r="I42" s="5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48">
        <v>0.04</v>
      </c>
      <c r="C43" s="48">
        <v>0.035</v>
      </c>
      <c r="D43" s="48">
        <v>0.1691</v>
      </c>
      <c r="E43" s="48">
        <v>0.434</v>
      </c>
      <c r="F43" s="48">
        <v>0.0</v>
      </c>
      <c r="G43" s="49">
        <v>0.32</v>
      </c>
      <c r="H43" s="49">
        <v>0.0019</v>
      </c>
      <c r="I43" s="5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48">
        <v>0.04</v>
      </c>
      <c r="C44" s="48">
        <v>0.035</v>
      </c>
      <c r="D44" s="48">
        <v>0.1642</v>
      </c>
      <c r="E44" s="48">
        <v>0.434</v>
      </c>
      <c r="F44" s="48">
        <v>0.0</v>
      </c>
      <c r="G44" s="49">
        <v>0.325</v>
      </c>
      <c r="H44" s="49">
        <v>0.0019</v>
      </c>
      <c r="I44" s="5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48">
        <v>0.04</v>
      </c>
      <c r="C45" s="48">
        <v>0.035</v>
      </c>
      <c r="D45" s="48">
        <v>0.1642</v>
      </c>
      <c r="E45" s="48">
        <v>0.434</v>
      </c>
      <c r="F45" s="48">
        <v>0.0</v>
      </c>
      <c r="G45" s="49">
        <v>0.325</v>
      </c>
      <c r="H45" s="49">
        <v>0.0019</v>
      </c>
      <c r="I45" s="5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48">
        <v>0.04</v>
      </c>
      <c r="C46" s="48">
        <v>0.035</v>
      </c>
      <c r="D46" s="48">
        <v>0.1543</v>
      </c>
      <c r="E46" s="48">
        <v>0.434</v>
      </c>
      <c r="F46" s="48">
        <v>0.0</v>
      </c>
      <c r="G46" s="49">
        <v>0.335</v>
      </c>
      <c r="H46" s="49">
        <v>0.0017</v>
      </c>
      <c r="I46" s="5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48">
        <v>0.3509</v>
      </c>
      <c r="C47" s="48">
        <v>0.1504</v>
      </c>
      <c r="D47" s="48">
        <v>0.1929</v>
      </c>
      <c r="E47" s="48">
        <v>0.3058</v>
      </c>
      <c r="F47" s="48">
        <v>0.0</v>
      </c>
      <c r="G47" s="48">
        <f t="shared" ref="G47:H47" si="10">I31*G39</f>
        <v>0</v>
      </c>
      <c r="H47" s="48">
        <f t="shared" si="10"/>
        <v>0</v>
      </c>
      <c r="I47" s="5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77" t="s">
        <v>85</v>
      </c>
      <c r="C48" s="42"/>
      <c r="D48" s="42"/>
      <c r="E48" s="42"/>
      <c r="F48" s="42"/>
      <c r="G48" s="42"/>
      <c r="H48" s="63"/>
      <c r="I48" s="5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45" t="s">
        <v>43</v>
      </c>
      <c r="C49" s="45" t="s">
        <v>44</v>
      </c>
      <c r="D49" s="45" t="s">
        <v>45</v>
      </c>
      <c r="E49" s="45" t="s">
        <v>46</v>
      </c>
      <c r="F49" s="45" t="s">
        <v>47</v>
      </c>
      <c r="G49" s="46" t="s">
        <v>48</v>
      </c>
      <c r="H49" s="46" t="s">
        <v>50</v>
      </c>
      <c r="I49" s="5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48">
        <f t="shared" ref="B50:B55" si="11">H34*B42</f>
        <v>0.0024</v>
      </c>
      <c r="C50" s="48">
        <f t="shared" ref="C50:C55" si="12">H34*C42</f>
        <v>0.0021</v>
      </c>
      <c r="D50" s="48">
        <f t="shared" ref="D50:D55" si="13">H34*D42</f>
        <v>0.009258</v>
      </c>
      <c r="E50" s="48">
        <f t="shared" ref="E50:E55" si="14">H34*E42</f>
        <v>0.02604</v>
      </c>
      <c r="F50" s="48">
        <f t="shared" ref="F50:F55" si="15">H34*F42</f>
        <v>0</v>
      </c>
      <c r="G50" s="49">
        <f t="shared" ref="G50:G55" si="16">H34*G42</f>
        <v>0.0201</v>
      </c>
      <c r="H50" s="49">
        <v>1.0E-4</v>
      </c>
      <c r="I50" s="5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48">
        <f t="shared" si="11"/>
        <v>0.00344</v>
      </c>
      <c r="C51" s="48">
        <f t="shared" si="12"/>
        <v>0.00301</v>
      </c>
      <c r="D51" s="48">
        <f t="shared" si="13"/>
        <v>0.0145426</v>
      </c>
      <c r="E51" s="48">
        <f t="shared" si="14"/>
        <v>0.037324</v>
      </c>
      <c r="F51" s="48">
        <f t="shared" si="15"/>
        <v>0</v>
      </c>
      <c r="G51" s="49">
        <f t="shared" si="16"/>
        <v>0.02752</v>
      </c>
      <c r="H51" s="49">
        <v>1.0E-4</v>
      </c>
      <c r="I51" s="5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48">
        <f t="shared" si="11"/>
        <v>0.00442</v>
      </c>
      <c r="C52" s="48">
        <f t="shared" si="12"/>
        <v>0.0038675</v>
      </c>
      <c r="D52" s="48">
        <f t="shared" si="13"/>
        <v>0.0181441</v>
      </c>
      <c r="E52" s="48">
        <f t="shared" si="14"/>
        <v>0.047957</v>
      </c>
      <c r="F52" s="48">
        <f t="shared" si="15"/>
        <v>0</v>
      </c>
      <c r="G52" s="49">
        <f t="shared" si="16"/>
        <v>0.0359125</v>
      </c>
      <c r="H52" s="49">
        <v>1.0E-4</v>
      </c>
      <c r="I52" s="5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48">
        <f t="shared" si="11"/>
        <v>0.005608</v>
      </c>
      <c r="C53" s="48">
        <f t="shared" si="12"/>
        <v>0.004907</v>
      </c>
      <c r="D53" s="48">
        <f t="shared" si="13"/>
        <v>0.02302084</v>
      </c>
      <c r="E53" s="48">
        <f t="shared" si="14"/>
        <v>0.0608468</v>
      </c>
      <c r="F53" s="48">
        <f t="shared" si="15"/>
        <v>0</v>
      </c>
      <c r="G53" s="49">
        <f t="shared" si="16"/>
        <v>0.045565</v>
      </c>
      <c r="H53" s="49">
        <v>2.0E-4</v>
      </c>
      <c r="I53" s="5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48">
        <f t="shared" si="11"/>
        <v>0.007004</v>
      </c>
      <c r="C54" s="48">
        <f t="shared" si="12"/>
        <v>0.0061285</v>
      </c>
      <c r="D54" s="48">
        <f t="shared" si="13"/>
        <v>0.02701793</v>
      </c>
      <c r="E54" s="48">
        <f t="shared" si="14"/>
        <v>0.0759934</v>
      </c>
      <c r="F54" s="48">
        <f t="shared" si="15"/>
        <v>0</v>
      </c>
      <c r="G54" s="49">
        <f t="shared" si="16"/>
        <v>0.0586585</v>
      </c>
      <c r="H54" s="49">
        <v>2.0E-4</v>
      </c>
      <c r="I54" s="5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48">
        <f t="shared" si="11"/>
        <v>0.0680746</v>
      </c>
      <c r="C55" s="48">
        <f t="shared" si="12"/>
        <v>0.0291776</v>
      </c>
      <c r="D55" s="48">
        <f t="shared" si="13"/>
        <v>0.0374226</v>
      </c>
      <c r="E55" s="48">
        <f t="shared" si="14"/>
        <v>0.0593252</v>
      </c>
      <c r="F55" s="48">
        <f t="shared" si="15"/>
        <v>0</v>
      </c>
      <c r="G55" s="49">
        <f t="shared" si="16"/>
        <v>0</v>
      </c>
      <c r="H55" s="49">
        <v>0.0</v>
      </c>
      <c r="I55" s="5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64" t="s">
        <v>61</v>
      </c>
      <c r="C56" s="2"/>
      <c r="D56" s="2"/>
      <c r="E56" s="2"/>
      <c r="F56" s="2"/>
      <c r="G56" s="2"/>
      <c r="H56" s="3"/>
      <c r="I56" s="5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4"/>
      <c r="C57" s="5"/>
      <c r="D57" s="5"/>
      <c r="E57" s="5"/>
      <c r="F57" s="5"/>
      <c r="G57" s="5"/>
      <c r="H57" s="5"/>
      <c r="I57" s="5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41" t="s">
        <v>86</v>
      </c>
      <c r="C58" s="42"/>
      <c r="D58" s="42"/>
      <c r="E58" s="42"/>
      <c r="F58" s="42"/>
      <c r="G58" s="42"/>
      <c r="H58" s="18"/>
      <c r="I58" s="5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73" t="s">
        <v>87</v>
      </c>
      <c r="C59" s="74" t="s">
        <v>88</v>
      </c>
      <c r="D59" s="74">
        <v>2026.0</v>
      </c>
      <c r="E59" s="74" t="s">
        <v>89</v>
      </c>
      <c r="F59" s="74" t="s">
        <v>90</v>
      </c>
      <c r="G59" s="74" t="s">
        <v>109</v>
      </c>
      <c r="H59" s="74" t="s">
        <v>91</v>
      </c>
      <c r="I59" s="5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47" t="s">
        <v>92</v>
      </c>
      <c r="C60" s="75" t="s">
        <v>93</v>
      </c>
      <c r="D60" s="76">
        <f t="shared" ref="D60:D65" si="17">H8</f>
        <v>0.06</v>
      </c>
      <c r="E60" s="76">
        <f t="shared" ref="E60:E65" si="18">H34</f>
        <v>0.06</v>
      </c>
      <c r="F60" s="76">
        <f t="shared" ref="F60:F65" si="19">E60-D60</f>
        <v>0</v>
      </c>
      <c r="G60" s="76"/>
      <c r="H60" s="75" t="s">
        <v>94</v>
      </c>
      <c r="I60" s="5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47" t="s">
        <v>95</v>
      </c>
      <c r="C61" s="75" t="s">
        <v>93</v>
      </c>
      <c r="D61" s="76">
        <f t="shared" si="17"/>
        <v>0.086</v>
      </c>
      <c r="E61" s="76">
        <f t="shared" si="18"/>
        <v>0.086</v>
      </c>
      <c r="F61" s="76">
        <f t="shared" si="19"/>
        <v>0</v>
      </c>
      <c r="G61" s="76"/>
      <c r="H61" s="75" t="s">
        <v>94</v>
      </c>
      <c r="I61" s="5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47" t="s">
        <v>96</v>
      </c>
      <c r="C62" s="75" t="s">
        <v>93</v>
      </c>
      <c r="D62" s="76">
        <f t="shared" si="17"/>
        <v>0.1105</v>
      </c>
      <c r="E62" s="76">
        <f t="shared" si="18"/>
        <v>0.1105</v>
      </c>
      <c r="F62" s="76">
        <f t="shared" si="19"/>
        <v>0</v>
      </c>
      <c r="G62" s="76"/>
      <c r="H62" s="75" t="s">
        <v>94</v>
      </c>
      <c r="I62" s="5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7" t="s">
        <v>97</v>
      </c>
      <c r="C63" s="75" t="s">
        <v>93</v>
      </c>
      <c r="D63" s="76">
        <f t="shared" si="17"/>
        <v>0.1402</v>
      </c>
      <c r="E63" s="76">
        <f t="shared" si="18"/>
        <v>0.1402</v>
      </c>
      <c r="F63" s="76">
        <f t="shared" si="19"/>
        <v>0</v>
      </c>
      <c r="G63" s="76"/>
      <c r="H63" s="75" t="s">
        <v>94</v>
      </c>
      <c r="I63" s="5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7" t="s">
        <v>98</v>
      </c>
      <c r="C64" s="75" t="s">
        <v>93</v>
      </c>
      <c r="D64" s="76">
        <f t="shared" si="17"/>
        <v>0.1751</v>
      </c>
      <c r="E64" s="76">
        <f t="shared" si="18"/>
        <v>0.1751</v>
      </c>
      <c r="F64" s="76">
        <f t="shared" si="19"/>
        <v>0</v>
      </c>
      <c r="G64" s="76"/>
      <c r="H64" s="75" t="s">
        <v>94</v>
      </c>
      <c r="I64" s="5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7" t="s">
        <v>99</v>
      </c>
      <c r="C65" s="75" t="s">
        <v>93</v>
      </c>
      <c r="D65" s="76">
        <f t="shared" si="17"/>
        <v>0.195</v>
      </c>
      <c r="E65" s="76">
        <f t="shared" si="18"/>
        <v>0.194</v>
      </c>
      <c r="F65" s="76">
        <f t="shared" si="19"/>
        <v>-0.001</v>
      </c>
      <c r="G65" s="76"/>
      <c r="H65" s="75" t="s">
        <v>100</v>
      </c>
      <c r="I65" s="5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5"/>
      <c r="D66" s="5"/>
      <c r="E66" s="5"/>
      <c r="F66" s="5"/>
      <c r="G66" s="5"/>
      <c r="H66" s="5"/>
      <c r="I66" s="5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73" t="s">
        <v>87</v>
      </c>
      <c r="C67" s="74" t="s">
        <v>88</v>
      </c>
      <c r="D67" s="74">
        <v>2026.0</v>
      </c>
      <c r="E67" s="74" t="s">
        <v>89</v>
      </c>
      <c r="F67" s="74" t="s">
        <v>90</v>
      </c>
      <c r="G67" s="74" t="s">
        <v>109</v>
      </c>
      <c r="H67" s="74" t="s">
        <v>91</v>
      </c>
      <c r="I67" s="5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7" t="s">
        <v>92</v>
      </c>
      <c r="C68" s="75" t="s">
        <v>101</v>
      </c>
      <c r="D68" s="76">
        <f t="shared" ref="D68:D73" si="20">B24</f>
        <v>0.0024</v>
      </c>
      <c r="E68" s="76">
        <f t="shared" ref="E68:E73" si="21">B50</f>
        <v>0.0024</v>
      </c>
      <c r="F68" s="76">
        <f t="shared" ref="F68:F73" si="22">E68-D68</f>
        <v>0</v>
      </c>
      <c r="G68" s="76"/>
      <c r="H68" s="75" t="s">
        <v>94</v>
      </c>
      <c r="I68" s="5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7" t="s">
        <v>95</v>
      </c>
      <c r="C69" s="75" t="s">
        <v>101</v>
      </c>
      <c r="D69" s="76">
        <f t="shared" si="20"/>
        <v>0.00344</v>
      </c>
      <c r="E69" s="76">
        <f t="shared" si="21"/>
        <v>0.00344</v>
      </c>
      <c r="F69" s="76">
        <f t="shared" si="22"/>
        <v>0</v>
      </c>
      <c r="G69" s="76"/>
      <c r="H69" s="75" t="s">
        <v>94</v>
      </c>
      <c r="I69" s="5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7" t="s">
        <v>96</v>
      </c>
      <c r="C70" s="75" t="s">
        <v>101</v>
      </c>
      <c r="D70" s="76">
        <f t="shared" si="20"/>
        <v>0.00442</v>
      </c>
      <c r="E70" s="76">
        <f t="shared" si="21"/>
        <v>0.00442</v>
      </c>
      <c r="F70" s="76">
        <f t="shared" si="22"/>
        <v>0</v>
      </c>
      <c r="G70" s="76"/>
      <c r="H70" s="75" t="s">
        <v>94</v>
      </c>
      <c r="I70" s="5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7" t="s">
        <v>97</v>
      </c>
      <c r="C71" s="75" t="s">
        <v>101</v>
      </c>
      <c r="D71" s="76">
        <f t="shared" si="20"/>
        <v>0.005608</v>
      </c>
      <c r="E71" s="76">
        <f t="shared" si="21"/>
        <v>0.005608</v>
      </c>
      <c r="F71" s="76">
        <f t="shared" si="22"/>
        <v>0</v>
      </c>
      <c r="G71" s="76"/>
      <c r="H71" s="75" t="s">
        <v>94</v>
      </c>
      <c r="I71" s="5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7" t="s">
        <v>98</v>
      </c>
      <c r="C72" s="75" t="s">
        <v>101</v>
      </c>
      <c r="D72" s="76">
        <f t="shared" si="20"/>
        <v>0.007004</v>
      </c>
      <c r="E72" s="76">
        <f t="shared" si="21"/>
        <v>0.007004</v>
      </c>
      <c r="F72" s="76">
        <f t="shared" si="22"/>
        <v>0</v>
      </c>
      <c r="G72" s="76"/>
      <c r="H72" s="75" t="s">
        <v>94</v>
      </c>
      <c r="I72" s="5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7" t="s">
        <v>99</v>
      </c>
      <c r="C73" s="75" t="s">
        <v>101</v>
      </c>
      <c r="D73" s="76">
        <f t="shared" si="20"/>
        <v>0.06825</v>
      </c>
      <c r="E73" s="76">
        <f t="shared" si="21"/>
        <v>0.0680746</v>
      </c>
      <c r="F73" s="76">
        <f t="shared" si="22"/>
        <v>-0.0001754</v>
      </c>
      <c r="G73" s="76"/>
      <c r="H73" s="75" t="s">
        <v>111</v>
      </c>
      <c r="I73" s="5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5"/>
      <c r="D74" s="5"/>
      <c r="E74" s="5"/>
      <c r="F74" s="5"/>
      <c r="G74" s="5"/>
      <c r="H74" s="5"/>
      <c r="I74" s="5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73" t="s">
        <v>87</v>
      </c>
      <c r="C75" s="74" t="s">
        <v>88</v>
      </c>
      <c r="D75" s="74">
        <v>2026.0</v>
      </c>
      <c r="E75" s="74" t="s">
        <v>89</v>
      </c>
      <c r="F75" s="74" t="s">
        <v>90</v>
      </c>
      <c r="G75" s="74" t="s">
        <v>109</v>
      </c>
      <c r="H75" s="74" t="s">
        <v>91</v>
      </c>
      <c r="I75" s="5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7" t="s">
        <v>92</v>
      </c>
      <c r="C76" s="75" t="s">
        <v>102</v>
      </c>
      <c r="D76" s="76">
        <f t="shared" ref="D76:D81" si="23">C24</f>
        <v>0.0021</v>
      </c>
      <c r="E76" s="76">
        <f t="shared" ref="E76:E81" si="24">C50</f>
        <v>0.0021</v>
      </c>
      <c r="F76" s="76">
        <f t="shared" ref="F76:F81" si="25">E76-D76</f>
        <v>0</v>
      </c>
      <c r="G76" s="76"/>
      <c r="H76" s="75" t="s">
        <v>94</v>
      </c>
      <c r="I76" s="5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7" t="s">
        <v>95</v>
      </c>
      <c r="C77" s="75" t="s">
        <v>102</v>
      </c>
      <c r="D77" s="76">
        <f t="shared" si="23"/>
        <v>0.00301</v>
      </c>
      <c r="E77" s="76">
        <f t="shared" si="24"/>
        <v>0.00301</v>
      </c>
      <c r="F77" s="76">
        <f t="shared" si="25"/>
        <v>0</v>
      </c>
      <c r="G77" s="76"/>
      <c r="H77" s="75" t="s">
        <v>94</v>
      </c>
      <c r="I77" s="5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7" t="s">
        <v>96</v>
      </c>
      <c r="C78" s="75" t="s">
        <v>102</v>
      </c>
      <c r="D78" s="76">
        <f t="shared" si="23"/>
        <v>0.0038675</v>
      </c>
      <c r="E78" s="76">
        <f t="shared" si="24"/>
        <v>0.0038675</v>
      </c>
      <c r="F78" s="76">
        <f t="shared" si="25"/>
        <v>0</v>
      </c>
      <c r="G78" s="76"/>
      <c r="H78" s="75" t="s">
        <v>94</v>
      </c>
      <c r="I78" s="5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7" t="s">
        <v>97</v>
      </c>
      <c r="C79" s="75" t="s">
        <v>102</v>
      </c>
      <c r="D79" s="76">
        <f t="shared" si="23"/>
        <v>0.004907</v>
      </c>
      <c r="E79" s="76">
        <f t="shared" si="24"/>
        <v>0.004907</v>
      </c>
      <c r="F79" s="76">
        <f t="shared" si="25"/>
        <v>0</v>
      </c>
      <c r="G79" s="76"/>
      <c r="H79" s="75" t="s">
        <v>94</v>
      </c>
      <c r="I79" s="5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7" t="s">
        <v>98</v>
      </c>
      <c r="C80" s="75" t="s">
        <v>102</v>
      </c>
      <c r="D80" s="76">
        <f t="shared" si="23"/>
        <v>0.0061285</v>
      </c>
      <c r="E80" s="76">
        <f t="shared" si="24"/>
        <v>0.0061285</v>
      </c>
      <c r="F80" s="76">
        <f t="shared" si="25"/>
        <v>0</v>
      </c>
      <c r="G80" s="76"/>
      <c r="H80" s="75" t="s">
        <v>94</v>
      </c>
      <c r="I80" s="5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7" t="s">
        <v>99</v>
      </c>
      <c r="C81" s="75" t="s">
        <v>102</v>
      </c>
      <c r="D81" s="76">
        <f t="shared" si="23"/>
        <v>0.02925</v>
      </c>
      <c r="E81" s="76">
        <f t="shared" si="24"/>
        <v>0.0291776</v>
      </c>
      <c r="F81" s="76">
        <f t="shared" si="25"/>
        <v>-0.0000724</v>
      </c>
      <c r="G81" s="76"/>
      <c r="H81" s="75" t="s">
        <v>114</v>
      </c>
      <c r="I81" s="5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5"/>
      <c r="D82" s="5"/>
      <c r="E82" s="5"/>
      <c r="F82" s="5"/>
      <c r="G82" s="5"/>
      <c r="H82" s="5"/>
      <c r="I82" s="5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73" t="s">
        <v>87</v>
      </c>
      <c r="C83" s="74" t="s">
        <v>88</v>
      </c>
      <c r="D83" s="74">
        <v>2026.0</v>
      </c>
      <c r="E83" s="74" t="s">
        <v>89</v>
      </c>
      <c r="F83" s="74" t="s">
        <v>90</v>
      </c>
      <c r="G83" s="74" t="s">
        <v>109</v>
      </c>
      <c r="H83" s="74" t="s">
        <v>91</v>
      </c>
      <c r="I83" s="5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7" t="s">
        <v>92</v>
      </c>
      <c r="C84" s="75" t="s">
        <v>103</v>
      </c>
      <c r="D84" s="76">
        <f t="shared" ref="D84:D86" si="26">D24</f>
        <v>0.00936</v>
      </c>
      <c r="E84" s="76">
        <f t="shared" ref="E84:E89" si="27">D50+H50</f>
        <v>0.009358</v>
      </c>
      <c r="F84" s="76">
        <f t="shared" ref="F84:F89" si="28">E84-D84</f>
        <v>-0.000002</v>
      </c>
      <c r="G84" s="76"/>
      <c r="H84" s="75" t="s">
        <v>94</v>
      </c>
      <c r="I84" s="5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7" t="s">
        <v>95</v>
      </c>
      <c r="C85" s="75" t="s">
        <v>103</v>
      </c>
      <c r="D85" s="76">
        <f t="shared" si="26"/>
        <v>0.014706</v>
      </c>
      <c r="E85" s="76">
        <f t="shared" si="27"/>
        <v>0.0146426</v>
      </c>
      <c r="F85" s="76">
        <f t="shared" si="28"/>
        <v>-0.0000634</v>
      </c>
      <c r="G85" s="76"/>
      <c r="H85" s="75" t="s">
        <v>94</v>
      </c>
      <c r="I85" s="5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7" t="s">
        <v>96</v>
      </c>
      <c r="C86" s="75" t="s">
        <v>103</v>
      </c>
      <c r="D86" s="76">
        <f t="shared" si="26"/>
        <v>0.018343</v>
      </c>
      <c r="E86" s="76">
        <f t="shared" si="27"/>
        <v>0.0182441</v>
      </c>
      <c r="F86" s="76">
        <f t="shared" si="28"/>
        <v>-0.0000989</v>
      </c>
      <c r="G86" s="76"/>
      <c r="H86" s="75" t="s">
        <v>94</v>
      </c>
      <c r="I86" s="5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7" t="s">
        <v>97</v>
      </c>
      <c r="C87" s="75" t="s">
        <v>103</v>
      </c>
      <c r="D87" s="76">
        <v>0.014</v>
      </c>
      <c r="E87" s="76">
        <f t="shared" si="27"/>
        <v>0.02322084</v>
      </c>
      <c r="F87" s="76">
        <f t="shared" si="28"/>
        <v>0.00922084</v>
      </c>
      <c r="G87" s="76"/>
      <c r="H87" s="75" t="s">
        <v>94</v>
      </c>
      <c r="I87" s="5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7" t="s">
        <v>98</v>
      </c>
      <c r="C88" s="75" t="s">
        <v>103</v>
      </c>
      <c r="D88" s="76">
        <f t="shared" ref="D88:D89" si="29">D28</f>
        <v>0.0273156</v>
      </c>
      <c r="E88" s="76">
        <f t="shared" si="27"/>
        <v>0.02721793</v>
      </c>
      <c r="F88" s="76">
        <f t="shared" si="28"/>
        <v>-0.00009767</v>
      </c>
      <c r="G88" s="76"/>
      <c r="H88" s="75" t="s">
        <v>94</v>
      </c>
      <c r="I88" s="5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7" t="s">
        <v>99</v>
      </c>
      <c r="C89" s="75" t="s">
        <v>103</v>
      </c>
      <c r="D89" s="76">
        <f t="shared" si="29"/>
        <v>0.038025</v>
      </c>
      <c r="E89" s="76">
        <f t="shared" si="27"/>
        <v>0.0374226</v>
      </c>
      <c r="F89" s="76">
        <f t="shared" si="28"/>
        <v>-0.0006024</v>
      </c>
      <c r="G89" s="76"/>
      <c r="H89" s="75" t="s">
        <v>115</v>
      </c>
      <c r="I89" s="5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5"/>
      <c r="D90" s="5"/>
      <c r="E90" s="5"/>
      <c r="F90" s="5"/>
      <c r="G90" s="5"/>
      <c r="H90" s="5"/>
      <c r="I90" s="5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73" t="s">
        <v>87</v>
      </c>
      <c r="C91" s="74" t="s">
        <v>88</v>
      </c>
      <c r="D91" s="74">
        <v>2026.0</v>
      </c>
      <c r="E91" s="74" t="s">
        <v>89</v>
      </c>
      <c r="F91" s="74" t="s">
        <v>90</v>
      </c>
      <c r="G91" s="74" t="s">
        <v>109</v>
      </c>
      <c r="H91" s="74" t="s">
        <v>91</v>
      </c>
      <c r="I91" s="5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7" t="s">
        <v>92</v>
      </c>
      <c r="C92" s="75" t="s">
        <v>105</v>
      </c>
      <c r="D92" s="76">
        <f t="shared" ref="D92:D97" si="30">E24</f>
        <v>0.02604</v>
      </c>
      <c r="E92" s="76">
        <f t="shared" ref="E92:E97" si="31">E50</f>
        <v>0.02604</v>
      </c>
      <c r="F92" s="76">
        <f t="shared" ref="F92:F96" si="32">E92-D92</f>
        <v>0</v>
      </c>
      <c r="G92" s="76"/>
      <c r="H92" s="75" t="s">
        <v>94</v>
      </c>
      <c r="I92" s="5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7" t="s">
        <v>95</v>
      </c>
      <c r="C93" s="75" t="s">
        <v>105</v>
      </c>
      <c r="D93" s="76">
        <f t="shared" si="30"/>
        <v>0.037324</v>
      </c>
      <c r="E93" s="76">
        <f t="shared" si="31"/>
        <v>0.037324</v>
      </c>
      <c r="F93" s="76">
        <f t="shared" si="32"/>
        <v>0</v>
      </c>
      <c r="G93" s="76"/>
      <c r="H93" s="75" t="s">
        <v>94</v>
      </c>
      <c r="I93" s="5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7" t="s">
        <v>96</v>
      </c>
      <c r="C94" s="75" t="s">
        <v>105</v>
      </c>
      <c r="D94" s="76">
        <f t="shared" si="30"/>
        <v>0.047957</v>
      </c>
      <c r="E94" s="76">
        <f t="shared" si="31"/>
        <v>0.047957</v>
      </c>
      <c r="F94" s="76">
        <f t="shared" si="32"/>
        <v>0</v>
      </c>
      <c r="G94" s="76"/>
      <c r="H94" s="75" t="s">
        <v>94</v>
      </c>
      <c r="I94" s="5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7" t="s">
        <v>97</v>
      </c>
      <c r="C95" s="75" t="s">
        <v>105</v>
      </c>
      <c r="D95" s="76">
        <f t="shared" si="30"/>
        <v>0.0608468</v>
      </c>
      <c r="E95" s="76">
        <f t="shared" si="31"/>
        <v>0.0608468</v>
      </c>
      <c r="F95" s="76">
        <f t="shared" si="32"/>
        <v>0</v>
      </c>
      <c r="G95" s="76"/>
      <c r="H95" s="75" t="s">
        <v>94</v>
      </c>
      <c r="I95" s="5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7" t="s">
        <v>98</v>
      </c>
      <c r="C96" s="75" t="s">
        <v>105</v>
      </c>
      <c r="D96" s="76">
        <f t="shared" si="30"/>
        <v>0.0759934</v>
      </c>
      <c r="E96" s="76">
        <f t="shared" si="31"/>
        <v>0.0759934</v>
      </c>
      <c r="F96" s="76">
        <f t="shared" si="32"/>
        <v>0</v>
      </c>
      <c r="G96" s="76"/>
      <c r="H96" s="75" t="s">
        <v>94</v>
      </c>
      <c r="I96" s="5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7" t="s">
        <v>99</v>
      </c>
      <c r="C97" s="75" t="s">
        <v>105</v>
      </c>
      <c r="D97" s="76">
        <f t="shared" si="30"/>
        <v>0.059475</v>
      </c>
      <c r="E97" s="76">
        <f t="shared" si="31"/>
        <v>0.0593252</v>
      </c>
      <c r="F97" s="76">
        <v>-2.0E-4</v>
      </c>
      <c r="G97" s="76"/>
      <c r="H97" s="75" t="s">
        <v>111</v>
      </c>
      <c r="I97" s="5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5"/>
      <c r="D98" s="5"/>
      <c r="E98" s="5"/>
      <c r="F98" s="5"/>
      <c r="G98" s="5"/>
      <c r="H98" s="5"/>
      <c r="I98" s="5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73" t="s">
        <v>87</v>
      </c>
      <c r="C99" s="74" t="s">
        <v>88</v>
      </c>
      <c r="D99" s="74">
        <v>2026.0</v>
      </c>
      <c r="E99" s="74" t="s">
        <v>89</v>
      </c>
      <c r="F99" s="74" t="s">
        <v>90</v>
      </c>
      <c r="G99" s="74" t="s">
        <v>109</v>
      </c>
      <c r="H99" s="74" t="s">
        <v>91</v>
      </c>
      <c r="I99" s="5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7" t="s">
        <v>92</v>
      </c>
      <c r="C100" s="75" t="s">
        <v>112</v>
      </c>
      <c r="D100" s="76">
        <f t="shared" ref="D100:D105" si="33">F24</f>
        <v>0</v>
      </c>
      <c r="E100" s="76">
        <f t="shared" ref="E100:E105" si="34">F50</f>
        <v>0</v>
      </c>
      <c r="F100" s="76">
        <f t="shared" ref="F100:F105" si="35">E100-D100</f>
        <v>0</v>
      </c>
      <c r="G100" s="76"/>
      <c r="H100" s="75" t="s">
        <v>94</v>
      </c>
      <c r="I100" s="5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7" t="s">
        <v>95</v>
      </c>
      <c r="C101" s="75" t="s">
        <v>112</v>
      </c>
      <c r="D101" s="76">
        <f t="shared" si="33"/>
        <v>0</v>
      </c>
      <c r="E101" s="76">
        <f t="shared" si="34"/>
        <v>0</v>
      </c>
      <c r="F101" s="76">
        <f t="shared" si="35"/>
        <v>0</v>
      </c>
      <c r="G101" s="76"/>
      <c r="H101" s="75" t="s">
        <v>94</v>
      </c>
      <c r="I101" s="5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7" t="s">
        <v>96</v>
      </c>
      <c r="C102" s="75" t="s">
        <v>112</v>
      </c>
      <c r="D102" s="76">
        <f t="shared" si="33"/>
        <v>0</v>
      </c>
      <c r="E102" s="76">
        <f t="shared" si="34"/>
        <v>0</v>
      </c>
      <c r="F102" s="76">
        <f t="shared" si="35"/>
        <v>0</v>
      </c>
      <c r="G102" s="76"/>
      <c r="H102" s="75" t="s">
        <v>94</v>
      </c>
      <c r="I102" s="5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7" t="s">
        <v>97</v>
      </c>
      <c r="C103" s="75" t="s">
        <v>112</v>
      </c>
      <c r="D103" s="76">
        <f t="shared" si="33"/>
        <v>0</v>
      </c>
      <c r="E103" s="76">
        <f t="shared" si="34"/>
        <v>0</v>
      </c>
      <c r="F103" s="76">
        <f t="shared" si="35"/>
        <v>0</v>
      </c>
      <c r="G103" s="76"/>
      <c r="H103" s="75" t="s">
        <v>94</v>
      </c>
      <c r="I103" s="5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7" t="s">
        <v>98</v>
      </c>
      <c r="C104" s="75" t="s">
        <v>112</v>
      </c>
      <c r="D104" s="76">
        <f t="shared" si="33"/>
        <v>0</v>
      </c>
      <c r="E104" s="76">
        <f t="shared" si="34"/>
        <v>0</v>
      </c>
      <c r="F104" s="76">
        <f t="shared" si="35"/>
        <v>0</v>
      </c>
      <c r="G104" s="76"/>
      <c r="H104" s="75" t="s">
        <v>94</v>
      </c>
      <c r="I104" s="5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7" t="s">
        <v>99</v>
      </c>
      <c r="C105" s="75" t="s">
        <v>112</v>
      </c>
      <c r="D105" s="76">
        <f t="shared" si="33"/>
        <v>0</v>
      </c>
      <c r="E105" s="76">
        <f t="shared" si="34"/>
        <v>0</v>
      </c>
      <c r="F105" s="76">
        <f t="shared" si="35"/>
        <v>0</v>
      </c>
      <c r="G105" s="76"/>
      <c r="H105" s="75" t="s">
        <v>94</v>
      </c>
      <c r="I105" s="5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5"/>
      <c r="D106" s="5"/>
      <c r="E106" s="5"/>
      <c r="F106" s="5"/>
      <c r="G106" s="5"/>
      <c r="H106" s="5"/>
      <c r="I106" s="5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73" t="s">
        <v>87</v>
      </c>
      <c r="C107" s="74" t="s">
        <v>88</v>
      </c>
      <c r="D107" s="74">
        <v>2026.0</v>
      </c>
      <c r="E107" s="74" t="s">
        <v>89</v>
      </c>
      <c r="F107" s="74" t="s">
        <v>90</v>
      </c>
      <c r="G107" s="74" t="s">
        <v>109</v>
      </c>
      <c r="H107" s="74" t="s">
        <v>91</v>
      </c>
      <c r="I107" s="5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7" t="s">
        <v>92</v>
      </c>
      <c r="C108" s="75" t="s">
        <v>116</v>
      </c>
      <c r="D108" s="76">
        <f t="shared" ref="D108:D113" si="36">G24</f>
        <v>0.0201</v>
      </c>
      <c r="E108" s="76">
        <f t="shared" ref="E108:E113" si="37">G50</f>
        <v>0.0201</v>
      </c>
      <c r="F108" s="76">
        <f t="shared" ref="F108:F113" si="38">E108-D108</f>
        <v>0</v>
      </c>
      <c r="G108" s="76"/>
      <c r="H108" s="75" t="s">
        <v>94</v>
      </c>
      <c r="I108" s="5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7" t="s">
        <v>95</v>
      </c>
      <c r="C109" s="75" t="s">
        <v>116</v>
      </c>
      <c r="D109" s="76">
        <f t="shared" si="36"/>
        <v>0.02752</v>
      </c>
      <c r="E109" s="76">
        <f t="shared" si="37"/>
        <v>0.02752</v>
      </c>
      <c r="F109" s="76">
        <f t="shared" si="38"/>
        <v>0</v>
      </c>
      <c r="G109" s="76"/>
      <c r="H109" s="75" t="s">
        <v>94</v>
      </c>
      <c r="I109" s="5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7" t="s">
        <v>96</v>
      </c>
      <c r="C110" s="75" t="s">
        <v>116</v>
      </c>
      <c r="D110" s="76">
        <f t="shared" si="36"/>
        <v>0.0359125</v>
      </c>
      <c r="E110" s="76">
        <f t="shared" si="37"/>
        <v>0.0359125</v>
      </c>
      <c r="F110" s="76">
        <f t="shared" si="38"/>
        <v>0</v>
      </c>
      <c r="G110" s="76"/>
      <c r="H110" s="75" t="s">
        <v>94</v>
      </c>
      <c r="I110" s="5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7" t="s">
        <v>97</v>
      </c>
      <c r="C111" s="75" t="s">
        <v>116</v>
      </c>
      <c r="D111" s="76">
        <f t="shared" si="36"/>
        <v>0.045565</v>
      </c>
      <c r="E111" s="76">
        <f t="shared" si="37"/>
        <v>0.045565</v>
      </c>
      <c r="F111" s="76">
        <f t="shared" si="38"/>
        <v>0</v>
      </c>
      <c r="G111" s="76"/>
      <c r="H111" s="75" t="s">
        <v>94</v>
      </c>
      <c r="I111" s="5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7" t="s">
        <v>98</v>
      </c>
      <c r="C112" s="75" t="s">
        <v>116</v>
      </c>
      <c r="D112" s="76">
        <f t="shared" si="36"/>
        <v>0.0586585</v>
      </c>
      <c r="E112" s="76">
        <f t="shared" si="37"/>
        <v>0.0586585</v>
      </c>
      <c r="F112" s="76">
        <f t="shared" si="38"/>
        <v>0</v>
      </c>
      <c r="G112" s="76"/>
      <c r="H112" s="75" t="s">
        <v>94</v>
      </c>
      <c r="I112" s="5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7" t="s">
        <v>99</v>
      </c>
      <c r="C113" s="75" t="s">
        <v>116</v>
      </c>
      <c r="D113" s="76">
        <f t="shared" si="36"/>
        <v>0</v>
      </c>
      <c r="E113" s="76">
        <f t="shared" si="37"/>
        <v>0</v>
      </c>
      <c r="F113" s="78">
        <f t="shared" si="38"/>
        <v>0</v>
      </c>
      <c r="G113" s="76"/>
      <c r="H113" s="75" t="s">
        <v>94</v>
      </c>
      <c r="I113" s="5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5"/>
      <c r="D114" s="5"/>
      <c r="E114" s="5"/>
      <c r="F114" s="5"/>
      <c r="G114" s="5"/>
      <c r="H114" s="5"/>
      <c r="I114" s="5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5"/>
      <c r="D115" s="5"/>
      <c r="E115" s="5"/>
      <c r="F115" s="5"/>
      <c r="G115" s="5"/>
      <c r="H115" s="5"/>
      <c r="I115" s="5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5"/>
      <c r="D116" s="5"/>
      <c r="E116" s="5"/>
      <c r="F116" s="5"/>
      <c r="G116" s="5"/>
      <c r="H116" s="5"/>
      <c r="I116" s="5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5"/>
      <c r="D117" s="5"/>
      <c r="E117" s="5"/>
      <c r="F117" s="5"/>
      <c r="G117" s="5"/>
      <c r="H117" s="5"/>
      <c r="I117" s="5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5"/>
      <c r="D118" s="5"/>
      <c r="E118" s="5"/>
      <c r="F118" s="5"/>
      <c r="G118" s="5"/>
      <c r="H118" s="5"/>
      <c r="I118" s="5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5"/>
      <c r="D119" s="5"/>
      <c r="E119" s="5"/>
      <c r="F119" s="5"/>
      <c r="G119" s="5"/>
      <c r="H119" s="5"/>
      <c r="I119" s="5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5"/>
      <c r="D120" s="5"/>
      <c r="E120" s="5"/>
      <c r="F120" s="5"/>
      <c r="G120" s="5"/>
      <c r="H120" s="5"/>
      <c r="I120" s="5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5"/>
      <c r="D121" s="5"/>
      <c r="E121" s="5"/>
      <c r="F121" s="5"/>
      <c r="G121" s="5"/>
      <c r="H121" s="5"/>
      <c r="I121" s="5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5"/>
      <c r="D122" s="5"/>
      <c r="E122" s="5"/>
      <c r="F122" s="5"/>
      <c r="G122" s="5"/>
      <c r="H122" s="5"/>
      <c r="I122" s="5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5"/>
      <c r="D123" s="5"/>
      <c r="E123" s="5"/>
      <c r="F123" s="5"/>
      <c r="G123" s="5"/>
      <c r="H123" s="5"/>
      <c r="I123" s="5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5"/>
      <c r="D124" s="5"/>
      <c r="E124" s="5"/>
      <c r="F124" s="5"/>
      <c r="G124" s="5"/>
      <c r="H124" s="5"/>
      <c r="I124" s="5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5"/>
      <c r="D125" s="5"/>
      <c r="E125" s="5"/>
      <c r="F125" s="5"/>
      <c r="G125" s="5"/>
      <c r="H125" s="5"/>
      <c r="I125" s="5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5"/>
      <c r="D126" s="5"/>
      <c r="E126" s="5"/>
      <c r="F126" s="5"/>
      <c r="G126" s="5"/>
      <c r="H126" s="5"/>
      <c r="I126" s="5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5"/>
      <c r="D127" s="5"/>
      <c r="E127" s="5"/>
      <c r="F127" s="5"/>
      <c r="G127" s="5"/>
      <c r="H127" s="5"/>
      <c r="I127" s="5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5"/>
      <c r="D128" s="5"/>
      <c r="E128" s="5"/>
      <c r="F128" s="5"/>
      <c r="G128" s="5"/>
      <c r="H128" s="5"/>
      <c r="I128" s="5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5"/>
      <c r="D129" s="5"/>
      <c r="E129" s="5"/>
      <c r="F129" s="5"/>
      <c r="G129" s="5"/>
      <c r="H129" s="5"/>
      <c r="I129" s="5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5"/>
      <c r="D130" s="5"/>
      <c r="E130" s="5"/>
      <c r="F130" s="5"/>
      <c r="G130" s="5"/>
      <c r="H130" s="5"/>
      <c r="I130" s="5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5"/>
      <c r="D131" s="5"/>
      <c r="E131" s="5"/>
      <c r="F131" s="5"/>
      <c r="G131" s="5"/>
      <c r="H131" s="5"/>
      <c r="I131" s="5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5"/>
      <c r="D132" s="5"/>
      <c r="E132" s="5"/>
      <c r="F132" s="5"/>
      <c r="G132" s="5"/>
      <c r="H132" s="5"/>
      <c r="I132" s="5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5"/>
      <c r="D133" s="5"/>
      <c r="E133" s="5"/>
      <c r="F133" s="5"/>
      <c r="G133" s="5"/>
      <c r="H133" s="5"/>
      <c r="I133" s="5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5"/>
      <c r="D134" s="5"/>
      <c r="E134" s="5"/>
      <c r="F134" s="5"/>
      <c r="G134" s="5"/>
      <c r="H134" s="5"/>
      <c r="I134" s="5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5"/>
      <c r="D135" s="5"/>
      <c r="E135" s="5"/>
      <c r="F135" s="5"/>
      <c r="G135" s="5"/>
      <c r="H135" s="5"/>
      <c r="I135" s="5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5"/>
      <c r="D136" s="5"/>
      <c r="E136" s="5"/>
      <c r="F136" s="5"/>
      <c r="G136" s="5"/>
      <c r="H136" s="5"/>
      <c r="I136" s="5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5"/>
      <c r="D137" s="5"/>
      <c r="E137" s="5"/>
      <c r="F137" s="5"/>
      <c r="G137" s="5"/>
      <c r="H137" s="5"/>
      <c r="I137" s="5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5"/>
      <c r="D138" s="5"/>
      <c r="E138" s="5"/>
      <c r="F138" s="5"/>
      <c r="G138" s="5"/>
      <c r="H138" s="5"/>
      <c r="I138" s="5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5"/>
      <c r="D139" s="5"/>
      <c r="E139" s="5"/>
      <c r="F139" s="5"/>
      <c r="G139" s="5"/>
      <c r="H139" s="5"/>
      <c r="I139" s="5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5"/>
      <c r="D140" s="5"/>
      <c r="E140" s="5"/>
      <c r="F140" s="5"/>
      <c r="G140" s="5"/>
      <c r="H140" s="5"/>
      <c r="I140" s="5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5"/>
      <c r="D141" s="5"/>
      <c r="E141" s="5"/>
      <c r="F141" s="5"/>
      <c r="G141" s="5"/>
      <c r="H141" s="5"/>
      <c r="I141" s="5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5"/>
      <c r="D142" s="5"/>
      <c r="E142" s="5"/>
      <c r="F142" s="5"/>
      <c r="G142" s="5"/>
      <c r="H142" s="5"/>
      <c r="I142" s="5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5"/>
      <c r="D143" s="5"/>
      <c r="E143" s="5"/>
      <c r="F143" s="5"/>
      <c r="G143" s="5"/>
      <c r="H143" s="5"/>
      <c r="I143" s="5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5"/>
      <c r="D144" s="5"/>
      <c r="E144" s="5"/>
      <c r="F144" s="5"/>
      <c r="G144" s="5"/>
      <c r="H144" s="5"/>
      <c r="I144" s="5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5"/>
      <c r="D145" s="5"/>
      <c r="E145" s="5"/>
      <c r="F145" s="5"/>
      <c r="G145" s="5"/>
      <c r="H145" s="5"/>
      <c r="I145" s="5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5"/>
      <c r="D146" s="5"/>
      <c r="E146" s="5"/>
      <c r="F146" s="5"/>
      <c r="G146" s="5"/>
      <c r="H146" s="5"/>
      <c r="I146" s="5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5"/>
      <c r="D147" s="5"/>
      <c r="E147" s="5"/>
      <c r="F147" s="5"/>
      <c r="G147" s="5"/>
      <c r="H147" s="5"/>
      <c r="I147" s="5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5"/>
      <c r="D148" s="5"/>
      <c r="E148" s="5"/>
      <c r="F148" s="5"/>
      <c r="G148" s="5"/>
      <c r="H148" s="5"/>
      <c r="I148" s="5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5"/>
      <c r="D149" s="5"/>
      <c r="E149" s="5"/>
      <c r="F149" s="5"/>
      <c r="G149" s="5"/>
      <c r="H149" s="5"/>
      <c r="I149" s="5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5"/>
      <c r="D150" s="5"/>
      <c r="E150" s="5"/>
      <c r="F150" s="5"/>
      <c r="G150" s="5"/>
      <c r="H150" s="5"/>
      <c r="I150" s="5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5"/>
      <c r="D151" s="5"/>
      <c r="E151" s="5"/>
      <c r="F151" s="5"/>
      <c r="G151" s="5"/>
      <c r="H151" s="5"/>
      <c r="I151" s="5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5"/>
      <c r="D152" s="5"/>
      <c r="E152" s="5"/>
      <c r="F152" s="5"/>
      <c r="G152" s="5"/>
      <c r="H152" s="5"/>
      <c r="I152" s="5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5"/>
      <c r="D153" s="5"/>
      <c r="E153" s="5"/>
      <c r="F153" s="5"/>
      <c r="G153" s="5"/>
      <c r="H153" s="5"/>
      <c r="I153" s="5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5"/>
      <c r="D154" s="5"/>
      <c r="E154" s="5"/>
      <c r="F154" s="5"/>
      <c r="G154" s="5"/>
      <c r="H154" s="5"/>
      <c r="I154" s="5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5"/>
      <c r="D155" s="5"/>
      <c r="E155" s="5"/>
      <c r="F155" s="5"/>
      <c r="G155" s="5"/>
      <c r="H155" s="5"/>
      <c r="I155" s="5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5"/>
      <c r="D156" s="5"/>
      <c r="E156" s="5"/>
      <c r="F156" s="5"/>
      <c r="G156" s="5"/>
      <c r="H156" s="5"/>
      <c r="I156" s="5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5"/>
      <c r="D157" s="5"/>
      <c r="E157" s="5"/>
      <c r="F157" s="5"/>
      <c r="G157" s="5"/>
      <c r="H157" s="5"/>
      <c r="I157" s="5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5"/>
      <c r="D158" s="5"/>
      <c r="E158" s="5"/>
      <c r="F158" s="5"/>
      <c r="G158" s="5"/>
      <c r="H158" s="5"/>
      <c r="I158" s="5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5"/>
      <c r="D159" s="5"/>
      <c r="E159" s="5"/>
      <c r="F159" s="5"/>
      <c r="G159" s="5"/>
      <c r="H159" s="5"/>
      <c r="I159" s="5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5"/>
      <c r="D160" s="5"/>
      <c r="E160" s="5"/>
      <c r="F160" s="5"/>
      <c r="G160" s="5"/>
      <c r="H160" s="5"/>
      <c r="I160" s="5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5"/>
      <c r="D161" s="5"/>
      <c r="E161" s="5"/>
      <c r="F161" s="5"/>
      <c r="G161" s="5"/>
      <c r="H161" s="5"/>
      <c r="I161" s="5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5"/>
      <c r="D162" s="5"/>
      <c r="E162" s="5"/>
      <c r="F162" s="5"/>
      <c r="G162" s="5"/>
      <c r="H162" s="5"/>
      <c r="I162" s="5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5"/>
      <c r="D163" s="5"/>
      <c r="E163" s="5"/>
      <c r="F163" s="5"/>
      <c r="G163" s="5"/>
      <c r="H163" s="5"/>
      <c r="I163" s="5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5"/>
      <c r="D164" s="5"/>
      <c r="E164" s="5"/>
      <c r="F164" s="5"/>
      <c r="G164" s="5"/>
      <c r="H164" s="5"/>
      <c r="I164" s="5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5"/>
      <c r="D165" s="5"/>
      <c r="E165" s="5"/>
      <c r="F165" s="5"/>
      <c r="G165" s="5"/>
      <c r="H165" s="5"/>
      <c r="I165" s="5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5"/>
      <c r="D166" s="5"/>
      <c r="E166" s="5"/>
      <c r="F166" s="5"/>
      <c r="G166" s="5"/>
      <c r="H166" s="5"/>
      <c r="I166" s="5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5"/>
      <c r="D167" s="5"/>
      <c r="E167" s="5"/>
      <c r="F167" s="5"/>
      <c r="G167" s="5"/>
      <c r="H167" s="5"/>
      <c r="I167" s="5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5"/>
      <c r="D168" s="5"/>
      <c r="E168" s="5"/>
      <c r="F168" s="5"/>
      <c r="G168" s="5"/>
      <c r="H168" s="5"/>
      <c r="I168" s="5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5"/>
      <c r="D169" s="5"/>
      <c r="E169" s="5"/>
      <c r="F169" s="5"/>
      <c r="G169" s="5"/>
      <c r="H169" s="5"/>
      <c r="I169" s="5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5"/>
      <c r="D170" s="5"/>
      <c r="E170" s="5"/>
      <c r="F170" s="5"/>
      <c r="G170" s="5"/>
      <c r="H170" s="5"/>
      <c r="I170" s="5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5"/>
      <c r="D171" s="5"/>
      <c r="E171" s="5"/>
      <c r="F171" s="5"/>
      <c r="G171" s="5"/>
      <c r="H171" s="5"/>
      <c r="I171" s="5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5"/>
      <c r="D172" s="5"/>
      <c r="E172" s="5"/>
      <c r="F172" s="5"/>
      <c r="G172" s="5"/>
      <c r="H172" s="5"/>
      <c r="I172" s="5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5"/>
      <c r="D173" s="5"/>
      <c r="E173" s="5"/>
      <c r="F173" s="5"/>
      <c r="G173" s="5"/>
      <c r="H173" s="5"/>
      <c r="I173" s="5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5"/>
      <c r="D174" s="5"/>
      <c r="E174" s="5"/>
      <c r="F174" s="5"/>
      <c r="G174" s="5"/>
      <c r="H174" s="5"/>
      <c r="I174" s="5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5"/>
      <c r="D175" s="5"/>
      <c r="E175" s="5"/>
      <c r="F175" s="5"/>
      <c r="G175" s="5"/>
      <c r="H175" s="5"/>
      <c r="I175" s="5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5"/>
      <c r="D176" s="5"/>
      <c r="E176" s="5"/>
      <c r="F176" s="5"/>
      <c r="G176" s="5"/>
      <c r="H176" s="5"/>
      <c r="I176" s="5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5"/>
      <c r="D177" s="5"/>
      <c r="E177" s="5"/>
      <c r="F177" s="5"/>
      <c r="G177" s="5"/>
      <c r="H177" s="5"/>
      <c r="I177" s="5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5"/>
      <c r="D178" s="5"/>
      <c r="E178" s="5"/>
      <c r="F178" s="5"/>
      <c r="G178" s="5"/>
      <c r="H178" s="5"/>
      <c r="I178" s="5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5"/>
      <c r="D179" s="5"/>
      <c r="E179" s="5"/>
      <c r="F179" s="5"/>
      <c r="G179" s="5"/>
      <c r="H179" s="5"/>
      <c r="I179" s="5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5"/>
      <c r="D180" s="5"/>
      <c r="E180" s="5"/>
      <c r="F180" s="5"/>
      <c r="G180" s="5"/>
      <c r="H180" s="5"/>
      <c r="I180" s="5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5"/>
      <c r="D181" s="5"/>
      <c r="E181" s="5"/>
      <c r="F181" s="5"/>
      <c r="G181" s="5"/>
      <c r="H181" s="5"/>
      <c r="I181" s="5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5"/>
      <c r="D182" s="5"/>
      <c r="E182" s="5"/>
      <c r="F182" s="5"/>
      <c r="G182" s="5"/>
      <c r="H182" s="5"/>
      <c r="I182" s="5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5"/>
      <c r="D183" s="5"/>
      <c r="E183" s="5"/>
      <c r="F183" s="5"/>
      <c r="G183" s="5"/>
      <c r="H183" s="5"/>
      <c r="I183" s="5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5"/>
      <c r="D184" s="5"/>
      <c r="E184" s="5"/>
      <c r="F184" s="5"/>
      <c r="G184" s="5"/>
      <c r="H184" s="5"/>
      <c r="I184" s="5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5"/>
      <c r="D185" s="5"/>
      <c r="E185" s="5"/>
      <c r="F185" s="5"/>
      <c r="G185" s="5"/>
      <c r="H185" s="5"/>
      <c r="I185" s="5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5"/>
      <c r="D186" s="5"/>
      <c r="E186" s="5"/>
      <c r="F186" s="5"/>
      <c r="G186" s="5"/>
      <c r="H186" s="5"/>
      <c r="I186" s="5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5"/>
      <c r="D187" s="5"/>
      <c r="E187" s="5"/>
      <c r="F187" s="5"/>
      <c r="G187" s="5"/>
      <c r="H187" s="5"/>
      <c r="I187" s="5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5"/>
      <c r="D188" s="5"/>
      <c r="E188" s="5"/>
      <c r="F188" s="5"/>
      <c r="G188" s="5"/>
      <c r="H188" s="5"/>
      <c r="I188" s="5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5"/>
      <c r="D189" s="5"/>
      <c r="E189" s="5"/>
      <c r="F189" s="5"/>
      <c r="G189" s="5"/>
      <c r="H189" s="5"/>
      <c r="I189" s="5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5"/>
      <c r="D190" s="5"/>
      <c r="E190" s="5"/>
      <c r="F190" s="5"/>
      <c r="G190" s="5"/>
      <c r="H190" s="5"/>
      <c r="I190" s="5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5"/>
      <c r="D191" s="5"/>
      <c r="E191" s="5"/>
      <c r="F191" s="5"/>
      <c r="G191" s="5"/>
      <c r="H191" s="5"/>
      <c r="I191" s="5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5"/>
      <c r="D192" s="5"/>
      <c r="E192" s="5"/>
      <c r="F192" s="5"/>
      <c r="G192" s="5"/>
      <c r="H192" s="5"/>
      <c r="I192" s="5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5"/>
      <c r="D193" s="5"/>
      <c r="E193" s="5"/>
      <c r="F193" s="5"/>
      <c r="G193" s="5"/>
      <c r="H193" s="5"/>
      <c r="I193" s="5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5"/>
      <c r="D194" s="5"/>
      <c r="E194" s="5"/>
      <c r="F194" s="5"/>
      <c r="G194" s="5"/>
      <c r="H194" s="5"/>
      <c r="I194" s="5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5"/>
      <c r="D195" s="5"/>
      <c r="E195" s="5"/>
      <c r="F195" s="5"/>
      <c r="G195" s="5"/>
      <c r="H195" s="5"/>
      <c r="I195" s="5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5"/>
      <c r="D196" s="5"/>
      <c r="E196" s="5"/>
      <c r="F196" s="5"/>
      <c r="G196" s="5"/>
      <c r="H196" s="5"/>
      <c r="I196" s="5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5"/>
      <c r="D197" s="5"/>
      <c r="E197" s="5"/>
      <c r="F197" s="5"/>
      <c r="G197" s="5"/>
      <c r="H197" s="5"/>
      <c r="I197" s="5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5"/>
      <c r="D198" s="5"/>
      <c r="E198" s="5"/>
      <c r="F198" s="5"/>
      <c r="G198" s="5"/>
      <c r="H198" s="5"/>
      <c r="I198" s="5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5"/>
      <c r="D199" s="5"/>
      <c r="E199" s="5"/>
      <c r="F199" s="5"/>
      <c r="G199" s="5"/>
      <c r="H199" s="5"/>
      <c r="I199" s="5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5"/>
      <c r="D200" s="5"/>
      <c r="E200" s="5"/>
      <c r="F200" s="5"/>
      <c r="G200" s="5"/>
      <c r="H200" s="5"/>
      <c r="I200" s="5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5"/>
      <c r="D201" s="5"/>
      <c r="E201" s="5"/>
      <c r="F201" s="5"/>
      <c r="G201" s="5"/>
      <c r="H201" s="5"/>
      <c r="I201" s="5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5"/>
      <c r="D202" s="5"/>
      <c r="E202" s="5"/>
      <c r="F202" s="5"/>
      <c r="G202" s="5"/>
      <c r="H202" s="5"/>
      <c r="I202" s="5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5"/>
      <c r="D203" s="5"/>
      <c r="E203" s="5"/>
      <c r="F203" s="5"/>
      <c r="G203" s="5"/>
      <c r="H203" s="5"/>
      <c r="I203" s="5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5"/>
      <c r="D204" s="5"/>
      <c r="E204" s="5"/>
      <c r="F204" s="5"/>
      <c r="G204" s="5"/>
      <c r="H204" s="5"/>
      <c r="I204" s="5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5"/>
      <c r="D205" s="5"/>
      <c r="E205" s="5"/>
      <c r="F205" s="5"/>
      <c r="G205" s="5"/>
      <c r="H205" s="5"/>
      <c r="I205" s="5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5"/>
      <c r="D206" s="5"/>
      <c r="E206" s="5"/>
      <c r="F206" s="5"/>
      <c r="G206" s="5"/>
      <c r="H206" s="5"/>
      <c r="I206" s="5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5"/>
      <c r="D207" s="5"/>
      <c r="E207" s="5"/>
      <c r="F207" s="5"/>
      <c r="G207" s="5"/>
      <c r="H207" s="5"/>
      <c r="I207" s="5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5"/>
      <c r="D208" s="5"/>
      <c r="E208" s="5"/>
      <c r="F208" s="5"/>
      <c r="G208" s="5"/>
      <c r="H208" s="5"/>
      <c r="I208" s="5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5"/>
      <c r="D209" s="5"/>
      <c r="E209" s="5"/>
      <c r="F209" s="5"/>
      <c r="G209" s="5"/>
      <c r="H209" s="5"/>
      <c r="I209" s="5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5"/>
      <c r="D210" s="5"/>
      <c r="E210" s="5"/>
      <c r="F210" s="5"/>
      <c r="G210" s="5"/>
      <c r="H210" s="5"/>
      <c r="I210" s="5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5"/>
      <c r="D211" s="5"/>
      <c r="E211" s="5"/>
      <c r="F211" s="5"/>
      <c r="G211" s="5"/>
      <c r="H211" s="5"/>
      <c r="I211" s="5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5"/>
      <c r="D212" s="5"/>
      <c r="E212" s="5"/>
      <c r="F212" s="5"/>
      <c r="G212" s="5"/>
      <c r="H212" s="5"/>
      <c r="I212" s="5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5"/>
      <c r="D213" s="5"/>
      <c r="E213" s="5"/>
      <c r="F213" s="5"/>
      <c r="G213" s="5"/>
      <c r="H213" s="5"/>
      <c r="I213" s="5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5"/>
      <c r="D214" s="5"/>
      <c r="E214" s="5"/>
      <c r="F214" s="5"/>
      <c r="G214" s="5"/>
      <c r="H214" s="5"/>
      <c r="I214" s="5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5"/>
      <c r="D215" s="5"/>
      <c r="E215" s="5"/>
      <c r="F215" s="5"/>
      <c r="G215" s="5"/>
      <c r="H215" s="5"/>
      <c r="I215" s="5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5"/>
      <c r="D216" s="5"/>
      <c r="E216" s="5"/>
      <c r="F216" s="5"/>
      <c r="G216" s="5"/>
      <c r="H216" s="5"/>
      <c r="I216" s="5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5"/>
      <c r="D217" s="5"/>
      <c r="E217" s="5"/>
      <c r="F217" s="5"/>
      <c r="G217" s="5"/>
      <c r="H217" s="5"/>
      <c r="I217" s="5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5"/>
      <c r="D218" s="5"/>
      <c r="E218" s="5"/>
      <c r="F218" s="5"/>
      <c r="G218" s="5"/>
      <c r="H218" s="5"/>
      <c r="I218" s="5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5"/>
      <c r="D219" s="5"/>
      <c r="E219" s="5"/>
      <c r="F219" s="5"/>
      <c r="G219" s="5"/>
      <c r="H219" s="5"/>
      <c r="I219" s="5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5"/>
      <c r="D220" s="5"/>
      <c r="E220" s="5"/>
      <c r="F220" s="5"/>
      <c r="G220" s="5"/>
      <c r="H220" s="5"/>
      <c r="I220" s="5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/>
      <c r="C221" s="5"/>
      <c r="D221" s="5"/>
      <c r="E221" s="5"/>
      <c r="F221" s="5"/>
      <c r="G221" s="5"/>
      <c r="H221" s="5"/>
      <c r="I221" s="5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/>
      <c r="C222" s="5"/>
      <c r="D222" s="5"/>
      <c r="E222" s="5"/>
      <c r="F222" s="5"/>
      <c r="G222" s="5"/>
      <c r="H222" s="5"/>
      <c r="I222" s="5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/>
      <c r="C223" s="5"/>
      <c r="D223" s="5"/>
      <c r="E223" s="5"/>
      <c r="F223" s="5"/>
      <c r="G223" s="5"/>
      <c r="H223" s="5"/>
      <c r="I223" s="5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4"/>
      <c r="C224" s="5"/>
      <c r="D224" s="5"/>
      <c r="E224" s="5"/>
      <c r="F224" s="5"/>
      <c r="G224" s="5"/>
      <c r="H224" s="5"/>
      <c r="I224" s="5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4"/>
      <c r="C225" s="5"/>
      <c r="D225" s="5"/>
      <c r="E225" s="5"/>
      <c r="F225" s="5"/>
      <c r="G225" s="5"/>
      <c r="H225" s="5"/>
      <c r="I225" s="5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4"/>
      <c r="C226" s="5"/>
      <c r="D226" s="5"/>
      <c r="E226" s="5"/>
      <c r="F226" s="5"/>
      <c r="G226" s="5"/>
      <c r="H226" s="5"/>
      <c r="I226" s="5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/>
      <c r="C227" s="5"/>
      <c r="D227" s="5"/>
      <c r="E227" s="5"/>
      <c r="F227" s="5"/>
      <c r="G227" s="5"/>
      <c r="H227" s="5"/>
      <c r="I227" s="5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/>
      <c r="C228" s="5"/>
      <c r="D228" s="5"/>
      <c r="E228" s="5"/>
      <c r="F228" s="5"/>
      <c r="G228" s="5"/>
      <c r="H228" s="5"/>
      <c r="I228" s="5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/>
      <c r="C229" s="5"/>
      <c r="D229" s="5"/>
      <c r="E229" s="5"/>
      <c r="F229" s="5"/>
      <c r="G229" s="5"/>
      <c r="H229" s="5"/>
      <c r="I229" s="5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/>
      <c r="C230" s="5"/>
      <c r="D230" s="5"/>
      <c r="E230" s="5"/>
      <c r="F230" s="5"/>
      <c r="G230" s="5"/>
      <c r="H230" s="5"/>
      <c r="I230" s="5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/>
      <c r="C231" s="5"/>
      <c r="D231" s="5"/>
      <c r="E231" s="5"/>
      <c r="F231" s="5"/>
      <c r="G231" s="5"/>
      <c r="H231" s="5"/>
      <c r="I231" s="5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/>
      <c r="C232" s="5"/>
      <c r="D232" s="5"/>
      <c r="E232" s="5"/>
      <c r="F232" s="5"/>
      <c r="G232" s="5"/>
      <c r="H232" s="5"/>
      <c r="I232" s="5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/>
      <c r="C233" s="5"/>
      <c r="D233" s="5"/>
      <c r="E233" s="5"/>
      <c r="F233" s="5"/>
      <c r="G233" s="5"/>
      <c r="H233" s="5"/>
      <c r="I233" s="5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4"/>
      <c r="B234" s="4"/>
      <c r="C234" s="5"/>
      <c r="D234" s="5"/>
      <c r="E234" s="5"/>
      <c r="F234" s="5"/>
      <c r="G234" s="5"/>
      <c r="H234" s="5"/>
      <c r="I234" s="5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4"/>
      <c r="B235" s="4"/>
      <c r="C235" s="5"/>
      <c r="D235" s="5"/>
      <c r="E235" s="5"/>
      <c r="F235" s="5"/>
      <c r="G235" s="5"/>
      <c r="H235" s="5"/>
      <c r="I235" s="5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4"/>
      <c r="B236" s="4"/>
      <c r="C236" s="5"/>
      <c r="D236" s="5"/>
      <c r="E236" s="5"/>
      <c r="F236" s="5"/>
      <c r="G236" s="5"/>
      <c r="H236" s="5"/>
      <c r="I236" s="5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4"/>
      <c r="B237" s="4"/>
      <c r="C237" s="5"/>
      <c r="D237" s="5"/>
      <c r="E237" s="5"/>
      <c r="F237" s="5"/>
      <c r="G237" s="5"/>
      <c r="H237" s="5"/>
      <c r="I237" s="5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4"/>
      <c r="B238" s="4"/>
      <c r="C238" s="5"/>
      <c r="D238" s="5"/>
      <c r="E238" s="5"/>
      <c r="F238" s="5"/>
      <c r="G238" s="5"/>
      <c r="H238" s="5"/>
      <c r="I238" s="5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4"/>
      <c r="B239" s="4"/>
      <c r="C239" s="5"/>
      <c r="D239" s="5"/>
      <c r="E239" s="5"/>
      <c r="F239" s="5"/>
      <c r="G239" s="5"/>
      <c r="H239" s="5"/>
      <c r="I239" s="5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4"/>
      <c r="B240" s="4"/>
      <c r="C240" s="5"/>
      <c r="D240" s="5"/>
      <c r="E240" s="5"/>
      <c r="F240" s="5"/>
      <c r="G240" s="5"/>
      <c r="H240" s="5"/>
      <c r="I240" s="5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4"/>
      <c r="B241" s="4"/>
      <c r="C241" s="5"/>
      <c r="D241" s="5"/>
      <c r="E241" s="5"/>
      <c r="F241" s="5"/>
      <c r="G241" s="5"/>
      <c r="H241" s="5"/>
      <c r="I241" s="5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4"/>
      <c r="B242" s="4"/>
      <c r="C242" s="5"/>
      <c r="D242" s="5"/>
      <c r="E242" s="5"/>
      <c r="F242" s="5"/>
      <c r="G242" s="5"/>
      <c r="H242" s="5"/>
      <c r="I242" s="5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4"/>
      <c r="B243" s="4"/>
      <c r="C243" s="5"/>
      <c r="D243" s="5"/>
      <c r="E243" s="5"/>
      <c r="F243" s="5"/>
      <c r="G243" s="5"/>
      <c r="H243" s="5"/>
      <c r="I243" s="5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4"/>
      <c r="B244" s="4"/>
      <c r="C244" s="5"/>
      <c r="D244" s="5"/>
      <c r="E244" s="5"/>
      <c r="F244" s="5"/>
      <c r="G244" s="5"/>
      <c r="H244" s="5"/>
      <c r="I244" s="5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4"/>
      <c r="B245" s="4"/>
      <c r="C245" s="5"/>
      <c r="D245" s="5"/>
      <c r="E245" s="5"/>
      <c r="F245" s="5"/>
      <c r="G245" s="5"/>
      <c r="H245" s="5"/>
      <c r="I245" s="5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4"/>
      <c r="B246" s="4"/>
      <c r="C246" s="5"/>
      <c r="D246" s="5"/>
      <c r="E246" s="5"/>
      <c r="F246" s="5"/>
      <c r="G246" s="5"/>
      <c r="H246" s="5"/>
      <c r="I246" s="5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4"/>
      <c r="B247" s="4"/>
      <c r="C247" s="5"/>
      <c r="D247" s="5"/>
      <c r="E247" s="5"/>
      <c r="F247" s="5"/>
      <c r="G247" s="5"/>
      <c r="H247" s="5"/>
      <c r="I247" s="5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4"/>
      <c r="B248" s="4"/>
      <c r="C248" s="5"/>
      <c r="D248" s="5"/>
      <c r="E248" s="5"/>
      <c r="F248" s="5"/>
      <c r="G248" s="5"/>
      <c r="H248" s="5"/>
      <c r="I248" s="5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4"/>
      <c r="B249" s="4"/>
      <c r="C249" s="5"/>
      <c r="D249" s="5"/>
      <c r="E249" s="5"/>
      <c r="F249" s="5"/>
      <c r="G249" s="5"/>
      <c r="H249" s="5"/>
      <c r="I249" s="5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4"/>
      <c r="B250" s="4"/>
      <c r="C250" s="5"/>
      <c r="D250" s="5"/>
      <c r="E250" s="5"/>
      <c r="F250" s="5"/>
      <c r="G250" s="5"/>
      <c r="H250" s="5"/>
      <c r="I250" s="5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4"/>
      <c r="B251" s="4"/>
      <c r="C251" s="5"/>
      <c r="D251" s="5"/>
      <c r="E251" s="5"/>
      <c r="F251" s="5"/>
      <c r="G251" s="5"/>
      <c r="H251" s="5"/>
      <c r="I251" s="5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4"/>
      <c r="B252" s="4"/>
      <c r="C252" s="5"/>
      <c r="D252" s="5"/>
      <c r="E252" s="5"/>
      <c r="F252" s="5"/>
      <c r="G252" s="5"/>
      <c r="H252" s="5"/>
      <c r="I252" s="5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4"/>
      <c r="B253" s="4"/>
      <c r="C253" s="5"/>
      <c r="D253" s="5"/>
      <c r="E253" s="5"/>
      <c r="F253" s="5"/>
      <c r="G253" s="5"/>
      <c r="H253" s="5"/>
      <c r="I253" s="5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4"/>
      <c r="B254" s="4"/>
      <c r="C254" s="5"/>
      <c r="D254" s="5"/>
      <c r="E254" s="5"/>
      <c r="F254" s="5"/>
      <c r="G254" s="5"/>
      <c r="H254" s="5"/>
      <c r="I254" s="5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4"/>
      <c r="B255" s="4"/>
      <c r="C255" s="5"/>
      <c r="D255" s="5"/>
      <c r="E255" s="5"/>
      <c r="F255" s="5"/>
      <c r="G255" s="5"/>
      <c r="H255" s="5"/>
      <c r="I255" s="5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4"/>
      <c r="B256" s="4"/>
      <c r="C256" s="5"/>
      <c r="D256" s="5"/>
      <c r="E256" s="5"/>
      <c r="F256" s="5"/>
      <c r="G256" s="5"/>
      <c r="H256" s="5"/>
      <c r="I256" s="5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4"/>
      <c r="B257" s="4"/>
      <c r="C257" s="5"/>
      <c r="D257" s="5"/>
      <c r="E257" s="5"/>
      <c r="F257" s="5"/>
      <c r="G257" s="5"/>
      <c r="H257" s="5"/>
      <c r="I257" s="5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4"/>
      <c r="B258" s="4"/>
      <c r="C258" s="5"/>
      <c r="D258" s="5"/>
      <c r="E258" s="5"/>
      <c r="F258" s="5"/>
      <c r="G258" s="5"/>
      <c r="H258" s="5"/>
      <c r="I258" s="5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4"/>
      <c r="B259" s="4"/>
      <c r="C259" s="5"/>
      <c r="D259" s="5"/>
      <c r="E259" s="5"/>
      <c r="F259" s="5"/>
      <c r="G259" s="5"/>
      <c r="H259" s="5"/>
      <c r="I259" s="5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4"/>
      <c r="B260" s="4"/>
      <c r="C260" s="5"/>
      <c r="D260" s="5"/>
      <c r="E260" s="5"/>
      <c r="F260" s="5"/>
      <c r="G260" s="5"/>
      <c r="H260" s="5"/>
      <c r="I260" s="5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4"/>
      <c r="B261" s="4"/>
      <c r="C261" s="5"/>
      <c r="D261" s="5"/>
      <c r="E261" s="5"/>
      <c r="F261" s="5"/>
      <c r="G261" s="5"/>
      <c r="H261" s="5"/>
      <c r="I261" s="5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4"/>
      <c r="B262" s="4"/>
      <c r="C262" s="5"/>
      <c r="D262" s="5"/>
      <c r="E262" s="5"/>
      <c r="F262" s="5"/>
      <c r="G262" s="5"/>
      <c r="H262" s="5"/>
      <c r="I262" s="5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4"/>
      <c r="B263" s="4"/>
      <c r="C263" s="5"/>
      <c r="D263" s="5"/>
      <c r="E263" s="5"/>
      <c r="F263" s="5"/>
      <c r="G263" s="5"/>
      <c r="H263" s="5"/>
      <c r="I263" s="5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4"/>
      <c r="B264" s="4"/>
      <c r="C264" s="5"/>
      <c r="D264" s="5"/>
      <c r="E264" s="5"/>
      <c r="F264" s="5"/>
      <c r="G264" s="5"/>
      <c r="H264" s="5"/>
      <c r="I264" s="5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4"/>
      <c r="B265" s="4"/>
      <c r="C265" s="5"/>
      <c r="D265" s="5"/>
      <c r="E265" s="5"/>
      <c r="F265" s="5"/>
      <c r="G265" s="5"/>
      <c r="H265" s="5"/>
      <c r="I265" s="5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4"/>
      <c r="B266" s="4"/>
      <c r="C266" s="5"/>
      <c r="D266" s="5"/>
      <c r="E266" s="5"/>
      <c r="F266" s="5"/>
      <c r="G266" s="5"/>
      <c r="H266" s="5"/>
      <c r="I266" s="5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4"/>
      <c r="B267" s="4"/>
      <c r="C267" s="5"/>
      <c r="D267" s="5"/>
      <c r="E267" s="5"/>
      <c r="F267" s="5"/>
      <c r="G267" s="5"/>
      <c r="H267" s="5"/>
      <c r="I267" s="5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4"/>
      <c r="B268" s="4"/>
      <c r="C268" s="5"/>
      <c r="D268" s="5"/>
      <c r="E268" s="5"/>
      <c r="F268" s="5"/>
      <c r="G268" s="5"/>
      <c r="H268" s="5"/>
      <c r="I268" s="5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4"/>
      <c r="B269" s="4"/>
      <c r="C269" s="5"/>
      <c r="D269" s="5"/>
      <c r="E269" s="5"/>
      <c r="F269" s="5"/>
      <c r="G269" s="5"/>
      <c r="H269" s="5"/>
      <c r="I269" s="5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4"/>
      <c r="B270" s="4"/>
      <c r="C270" s="5"/>
      <c r="D270" s="5"/>
      <c r="E270" s="5"/>
      <c r="F270" s="5"/>
      <c r="G270" s="5"/>
      <c r="H270" s="5"/>
      <c r="I270" s="5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4"/>
      <c r="B271" s="4"/>
      <c r="C271" s="5"/>
      <c r="D271" s="5"/>
      <c r="E271" s="5"/>
      <c r="F271" s="5"/>
      <c r="G271" s="5"/>
      <c r="H271" s="5"/>
      <c r="I271" s="5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4"/>
      <c r="B272" s="4"/>
      <c r="C272" s="5"/>
      <c r="D272" s="5"/>
      <c r="E272" s="5"/>
      <c r="F272" s="5"/>
      <c r="G272" s="5"/>
      <c r="H272" s="5"/>
      <c r="I272" s="5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4"/>
      <c r="B273" s="4"/>
      <c r="C273" s="5"/>
      <c r="D273" s="5"/>
      <c r="E273" s="5"/>
      <c r="F273" s="5"/>
      <c r="G273" s="5"/>
      <c r="H273" s="5"/>
      <c r="I273" s="5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4"/>
      <c r="B274" s="4"/>
      <c r="C274" s="5"/>
      <c r="D274" s="5"/>
      <c r="E274" s="5"/>
      <c r="F274" s="5"/>
      <c r="G274" s="5"/>
      <c r="H274" s="5"/>
      <c r="I274" s="5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4"/>
      <c r="B275" s="4"/>
      <c r="C275" s="5"/>
      <c r="D275" s="5"/>
      <c r="E275" s="5"/>
      <c r="F275" s="5"/>
      <c r="G275" s="5"/>
      <c r="H275" s="5"/>
      <c r="I275" s="5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4"/>
      <c r="B276" s="4"/>
      <c r="C276" s="5"/>
      <c r="D276" s="5"/>
      <c r="E276" s="5"/>
      <c r="F276" s="5"/>
      <c r="G276" s="5"/>
      <c r="H276" s="5"/>
      <c r="I276" s="5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4"/>
      <c r="B277" s="4"/>
      <c r="C277" s="5"/>
      <c r="D277" s="5"/>
      <c r="E277" s="5"/>
      <c r="F277" s="5"/>
      <c r="G277" s="5"/>
      <c r="H277" s="5"/>
      <c r="I277" s="5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4"/>
      <c r="B278" s="4"/>
      <c r="C278" s="5"/>
      <c r="D278" s="5"/>
      <c r="E278" s="5"/>
      <c r="F278" s="5"/>
      <c r="G278" s="5"/>
      <c r="H278" s="5"/>
      <c r="I278" s="5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4"/>
      <c r="B279" s="4"/>
      <c r="C279" s="5"/>
      <c r="D279" s="5"/>
      <c r="E279" s="5"/>
      <c r="F279" s="5"/>
      <c r="G279" s="5"/>
      <c r="H279" s="5"/>
      <c r="I279" s="5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4"/>
      <c r="B280" s="4"/>
      <c r="C280" s="5"/>
      <c r="D280" s="5"/>
      <c r="E280" s="5"/>
      <c r="F280" s="5"/>
      <c r="G280" s="5"/>
      <c r="H280" s="5"/>
      <c r="I280" s="5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4"/>
      <c r="B281" s="4"/>
      <c r="C281" s="5"/>
      <c r="D281" s="5"/>
      <c r="E281" s="5"/>
      <c r="F281" s="5"/>
      <c r="G281" s="5"/>
      <c r="H281" s="5"/>
      <c r="I281" s="5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4"/>
      <c r="B282" s="4"/>
      <c r="C282" s="5"/>
      <c r="D282" s="5"/>
      <c r="E282" s="5"/>
      <c r="F282" s="5"/>
      <c r="G282" s="5"/>
      <c r="H282" s="5"/>
      <c r="I282" s="5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4"/>
      <c r="B283" s="4"/>
      <c r="C283" s="5"/>
      <c r="D283" s="5"/>
      <c r="E283" s="5"/>
      <c r="F283" s="5"/>
      <c r="G283" s="5"/>
      <c r="H283" s="5"/>
      <c r="I283" s="5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4"/>
      <c r="B284" s="4"/>
      <c r="C284" s="5"/>
      <c r="D284" s="5"/>
      <c r="E284" s="5"/>
      <c r="F284" s="5"/>
      <c r="G284" s="5"/>
      <c r="H284" s="5"/>
      <c r="I284" s="5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4"/>
      <c r="B285" s="4"/>
      <c r="C285" s="5"/>
      <c r="D285" s="5"/>
      <c r="E285" s="5"/>
      <c r="F285" s="5"/>
      <c r="G285" s="5"/>
      <c r="H285" s="5"/>
      <c r="I285" s="5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4"/>
      <c r="B286" s="4"/>
      <c r="C286" s="5"/>
      <c r="D286" s="5"/>
      <c r="E286" s="5"/>
      <c r="F286" s="5"/>
      <c r="G286" s="5"/>
      <c r="H286" s="5"/>
      <c r="I286" s="5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4"/>
      <c r="B287" s="4"/>
      <c r="C287" s="5"/>
      <c r="D287" s="5"/>
      <c r="E287" s="5"/>
      <c r="F287" s="5"/>
      <c r="G287" s="5"/>
      <c r="H287" s="5"/>
      <c r="I287" s="5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4"/>
      <c r="B288" s="4"/>
      <c r="C288" s="5"/>
      <c r="D288" s="5"/>
      <c r="E288" s="5"/>
      <c r="F288" s="5"/>
      <c r="G288" s="5"/>
      <c r="H288" s="5"/>
      <c r="I288" s="5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4"/>
      <c r="B289" s="4"/>
      <c r="C289" s="5"/>
      <c r="D289" s="5"/>
      <c r="E289" s="5"/>
      <c r="F289" s="5"/>
      <c r="G289" s="5"/>
      <c r="H289" s="5"/>
      <c r="I289" s="5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4"/>
      <c r="B290" s="4"/>
      <c r="C290" s="5"/>
      <c r="D290" s="5"/>
      <c r="E290" s="5"/>
      <c r="F290" s="5"/>
      <c r="G290" s="5"/>
      <c r="H290" s="5"/>
      <c r="I290" s="5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4"/>
      <c r="B291" s="4"/>
      <c r="C291" s="5"/>
      <c r="D291" s="5"/>
      <c r="E291" s="5"/>
      <c r="F291" s="5"/>
      <c r="G291" s="5"/>
      <c r="H291" s="5"/>
      <c r="I291" s="5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4"/>
      <c r="B292" s="4"/>
      <c r="C292" s="5"/>
      <c r="D292" s="5"/>
      <c r="E292" s="5"/>
      <c r="F292" s="5"/>
      <c r="G292" s="5"/>
      <c r="H292" s="5"/>
      <c r="I292" s="5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4"/>
      <c r="B293" s="4"/>
      <c r="C293" s="5"/>
      <c r="D293" s="5"/>
      <c r="E293" s="5"/>
      <c r="F293" s="5"/>
      <c r="G293" s="5"/>
      <c r="H293" s="5"/>
      <c r="I293" s="5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4"/>
      <c r="B294" s="4"/>
      <c r="C294" s="5"/>
      <c r="D294" s="5"/>
      <c r="E294" s="5"/>
      <c r="F294" s="5"/>
      <c r="G294" s="5"/>
      <c r="H294" s="5"/>
      <c r="I294" s="5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4"/>
      <c r="B295" s="4"/>
      <c r="C295" s="5"/>
      <c r="D295" s="5"/>
      <c r="E295" s="5"/>
      <c r="F295" s="5"/>
      <c r="G295" s="5"/>
      <c r="H295" s="5"/>
      <c r="I295" s="5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4"/>
      <c r="B296" s="4"/>
      <c r="C296" s="5"/>
      <c r="D296" s="5"/>
      <c r="E296" s="5"/>
      <c r="F296" s="5"/>
      <c r="G296" s="5"/>
      <c r="H296" s="5"/>
      <c r="I296" s="5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4"/>
      <c r="B297" s="4"/>
      <c r="C297" s="5"/>
      <c r="D297" s="5"/>
      <c r="E297" s="5"/>
      <c r="F297" s="5"/>
      <c r="G297" s="5"/>
      <c r="H297" s="5"/>
      <c r="I297" s="5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4"/>
      <c r="B298" s="4"/>
      <c r="C298" s="5"/>
      <c r="D298" s="5"/>
      <c r="E298" s="5"/>
      <c r="F298" s="5"/>
      <c r="G298" s="5"/>
      <c r="H298" s="5"/>
      <c r="I298" s="5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4"/>
      <c r="B299" s="4"/>
      <c r="C299" s="5"/>
      <c r="D299" s="5"/>
      <c r="E299" s="5"/>
      <c r="F299" s="5"/>
      <c r="G299" s="5"/>
      <c r="H299" s="5"/>
      <c r="I299" s="5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4"/>
      <c r="B300" s="4"/>
      <c r="C300" s="5"/>
      <c r="D300" s="5"/>
      <c r="E300" s="5"/>
      <c r="F300" s="5"/>
      <c r="G300" s="5"/>
      <c r="H300" s="5"/>
      <c r="I300" s="5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4"/>
      <c r="B301" s="4"/>
      <c r="C301" s="5"/>
      <c r="D301" s="5"/>
      <c r="E301" s="5"/>
      <c r="F301" s="5"/>
      <c r="G301" s="5"/>
      <c r="H301" s="5"/>
      <c r="I301" s="5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4"/>
      <c r="B302" s="4"/>
      <c r="C302" s="5"/>
      <c r="D302" s="5"/>
      <c r="E302" s="5"/>
      <c r="F302" s="5"/>
      <c r="G302" s="5"/>
      <c r="H302" s="5"/>
      <c r="I302" s="5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4"/>
      <c r="B303" s="4"/>
      <c r="C303" s="5"/>
      <c r="D303" s="5"/>
      <c r="E303" s="5"/>
      <c r="F303" s="5"/>
      <c r="G303" s="5"/>
      <c r="H303" s="5"/>
      <c r="I303" s="5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4"/>
      <c r="B304" s="4"/>
      <c r="C304" s="5"/>
      <c r="D304" s="5"/>
      <c r="E304" s="5"/>
      <c r="F304" s="5"/>
      <c r="G304" s="5"/>
      <c r="H304" s="5"/>
      <c r="I304" s="5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4"/>
      <c r="B305" s="4"/>
      <c r="C305" s="5"/>
      <c r="D305" s="5"/>
      <c r="E305" s="5"/>
      <c r="F305" s="5"/>
      <c r="G305" s="5"/>
      <c r="H305" s="5"/>
      <c r="I305" s="5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4"/>
      <c r="B306" s="4"/>
      <c r="C306" s="5"/>
      <c r="D306" s="5"/>
      <c r="E306" s="5"/>
      <c r="F306" s="5"/>
      <c r="G306" s="5"/>
      <c r="H306" s="5"/>
      <c r="I306" s="5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4"/>
      <c r="B307" s="4"/>
      <c r="C307" s="5"/>
      <c r="D307" s="5"/>
      <c r="E307" s="5"/>
      <c r="F307" s="5"/>
      <c r="G307" s="5"/>
      <c r="H307" s="5"/>
      <c r="I307" s="5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4"/>
      <c r="B308" s="4"/>
      <c r="C308" s="5"/>
      <c r="D308" s="5"/>
      <c r="E308" s="5"/>
      <c r="F308" s="5"/>
      <c r="G308" s="5"/>
      <c r="H308" s="5"/>
      <c r="I308" s="5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4"/>
      <c r="B309" s="4"/>
      <c r="C309" s="5"/>
      <c r="D309" s="5"/>
      <c r="E309" s="5"/>
      <c r="F309" s="5"/>
      <c r="G309" s="5"/>
      <c r="H309" s="5"/>
      <c r="I309" s="5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4"/>
      <c r="B310" s="4"/>
      <c r="C310" s="5"/>
      <c r="D310" s="5"/>
      <c r="E310" s="5"/>
      <c r="F310" s="5"/>
      <c r="G310" s="5"/>
      <c r="H310" s="5"/>
      <c r="I310" s="5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4"/>
      <c r="B311" s="4"/>
      <c r="C311" s="5"/>
      <c r="D311" s="5"/>
      <c r="E311" s="5"/>
      <c r="F311" s="5"/>
      <c r="G311" s="5"/>
      <c r="H311" s="5"/>
      <c r="I311" s="5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4"/>
      <c r="B312" s="4"/>
      <c r="C312" s="5"/>
      <c r="D312" s="5"/>
      <c r="E312" s="5"/>
      <c r="F312" s="5"/>
      <c r="G312" s="5"/>
      <c r="H312" s="5"/>
      <c r="I312" s="5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4"/>
      <c r="B313" s="4"/>
      <c r="C313" s="5"/>
      <c r="D313" s="5"/>
      <c r="E313" s="5"/>
      <c r="F313" s="5"/>
      <c r="G313" s="5"/>
      <c r="H313" s="5"/>
      <c r="I313" s="5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4"/>
      <c r="B314" s="4"/>
      <c r="C314" s="5"/>
      <c r="D314" s="5"/>
      <c r="E314" s="5"/>
      <c r="F314" s="5"/>
      <c r="G314" s="5"/>
      <c r="H314" s="5"/>
      <c r="I314" s="5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4"/>
      <c r="B315" s="4"/>
      <c r="C315" s="5"/>
      <c r="D315" s="5"/>
      <c r="E315" s="5"/>
      <c r="F315" s="5"/>
      <c r="G315" s="5"/>
      <c r="H315" s="5"/>
      <c r="I315" s="5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4"/>
      <c r="B316" s="4"/>
      <c r="C316" s="5"/>
      <c r="D316" s="5"/>
      <c r="E316" s="5"/>
      <c r="F316" s="5"/>
      <c r="G316" s="5"/>
      <c r="H316" s="5"/>
      <c r="I316" s="5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4"/>
      <c r="B317" s="4"/>
      <c r="C317" s="5"/>
      <c r="D317" s="5"/>
      <c r="E317" s="5"/>
      <c r="F317" s="5"/>
      <c r="G317" s="5"/>
      <c r="H317" s="5"/>
      <c r="I317" s="5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4"/>
      <c r="B318" s="4"/>
      <c r="C318" s="5"/>
      <c r="D318" s="5"/>
      <c r="E318" s="5"/>
      <c r="F318" s="5"/>
      <c r="G318" s="5"/>
      <c r="H318" s="5"/>
      <c r="I318" s="5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4"/>
      <c r="B319" s="4"/>
      <c r="C319" s="5"/>
      <c r="D319" s="5"/>
      <c r="E319" s="5"/>
      <c r="F319" s="5"/>
      <c r="G319" s="5"/>
      <c r="H319" s="5"/>
      <c r="I319" s="5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4"/>
      <c r="B320" s="4"/>
      <c r="C320" s="5"/>
      <c r="D320" s="5"/>
      <c r="E320" s="5"/>
      <c r="F320" s="5"/>
      <c r="G320" s="5"/>
      <c r="H320" s="5"/>
      <c r="I320" s="5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4"/>
      <c r="B321" s="4"/>
      <c r="C321" s="5"/>
      <c r="D321" s="5"/>
      <c r="E321" s="5"/>
      <c r="F321" s="5"/>
      <c r="G321" s="5"/>
      <c r="H321" s="5"/>
      <c r="I321" s="5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4"/>
      <c r="B322" s="4"/>
      <c r="C322" s="5"/>
      <c r="D322" s="5"/>
      <c r="E322" s="5"/>
      <c r="F322" s="5"/>
      <c r="G322" s="5"/>
      <c r="H322" s="5"/>
      <c r="I322" s="5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4"/>
      <c r="B323" s="4"/>
      <c r="C323" s="5"/>
      <c r="D323" s="5"/>
      <c r="E323" s="5"/>
      <c r="F323" s="5"/>
      <c r="G323" s="5"/>
      <c r="H323" s="5"/>
      <c r="I323" s="5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4"/>
      <c r="B324" s="4"/>
      <c r="C324" s="5"/>
      <c r="D324" s="5"/>
      <c r="E324" s="5"/>
      <c r="F324" s="5"/>
      <c r="G324" s="5"/>
      <c r="H324" s="5"/>
      <c r="I324" s="5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4"/>
      <c r="B325" s="4"/>
      <c r="C325" s="5"/>
      <c r="D325" s="5"/>
      <c r="E325" s="5"/>
      <c r="F325" s="5"/>
      <c r="G325" s="5"/>
      <c r="H325" s="5"/>
      <c r="I325" s="5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4"/>
      <c r="B326" s="4"/>
      <c r="C326" s="5"/>
      <c r="D326" s="5"/>
      <c r="E326" s="5"/>
      <c r="F326" s="5"/>
      <c r="G326" s="5"/>
      <c r="H326" s="5"/>
      <c r="I326" s="5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4"/>
      <c r="B327" s="4"/>
      <c r="C327" s="5"/>
      <c r="D327" s="5"/>
      <c r="E327" s="5"/>
      <c r="F327" s="5"/>
      <c r="G327" s="5"/>
      <c r="H327" s="5"/>
      <c r="I327" s="5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4"/>
      <c r="B328" s="4"/>
      <c r="C328" s="5"/>
      <c r="D328" s="5"/>
      <c r="E328" s="5"/>
      <c r="F328" s="5"/>
      <c r="G328" s="5"/>
      <c r="H328" s="5"/>
      <c r="I328" s="5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4"/>
      <c r="B329" s="4"/>
      <c r="C329" s="5"/>
      <c r="D329" s="5"/>
      <c r="E329" s="5"/>
      <c r="F329" s="5"/>
      <c r="G329" s="5"/>
      <c r="H329" s="5"/>
      <c r="I329" s="5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4"/>
      <c r="B330" s="4"/>
      <c r="C330" s="5"/>
      <c r="D330" s="5"/>
      <c r="E330" s="5"/>
      <c r="F330" s="5"/>
      <c r="G330" s="5"/>
      <c r="H330" s="5"/>
      <c r="I330" s="5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4"/>
      <c r="B331" s="4"/>
      <c r="C331" s="5"/>
      <c r="D331" s="5"/>
      <c r="E331" s="5"/>
      <c r="F331" s="5"/>
      <c r="G331" s="5"/>
      <c r="H331" s="5"/>
      <c r="I331" s="5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4"/>
      <c r="B332" s="4"/>
      <c r="C332" s="5"/>
      <c r="D332" s="5"/>
      <c r="E332" s="5"/>
      <c r="F332" s="5"/>
      <c r="G332" s="5"/>
      <c r="H332" s="5"/>
      <c r="I332" s="5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4"/>
      <c r="B333" s="4"/>
      <c r="C333" s="5"/>
      <c r="D333" s="5"/>
      <c r="E333" s="5"/>
      <c r="F333" s="5"/>
      <c r="G333" s="5"/>
      <c r="H333" s="5"/>
      <c r="I333" s="5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4"/>
      <c r="B334" s="4"/>
      <c r="C334" s="5"/>
      <c r="D334" s="5"/>
      <c r="E334" s="5"/>
      <c r="F334" s="5"/>
      <c r="G334" s="5"/>
      <c r="H334" s="5"/>
      <c r="I334" s="5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4"/>
      <c r="B335" s="4"/>
      <c r="C335" s="5"/>
      <c r="D335" s="5"/>
      <c r="E335" s="5"/>
      <c r="F335" s="5"/>
      <c r="G335" s="5"/>
      <c r="H335" s="5"/>
      <c r="I335" s="5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4"/>
      <c r="B336" s="4"/>
      <c r="C336" s="5"/>
      <c r="D336" s="5"/>
      <c r="E336" s="5"/>
      <c r="F336" s="5"/>
      <c r="G336" s="5"/>
      <c r="H336" s="5"/>
      <c r="I336" s="5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4"/>
      <c r="B337" s="4"/>
      <c r="C337" s="5"/>
      <c r="D337" s="5"/>
      <c r="E337" s="5"/>
      <c r="F337" s="5"/>
      <c r="G337" s="5"/>
      <c r="H337" s="5"/>
      <c r="I337" s="5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4"/>
      <c r="B338" s="4"/>
      <c r="C338" s="5"/>
      <c r="D338" s="5"/>
      <c r="E338" s="5"/>
      <c r="F338" s="5"/>
      <c r="G338" s="5"/>
      <c r="H338" s="5"/>
      <c r="I338" s="5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4"/>
      <c r="B339" s="4"/>
      <c r="C339" s="5"/>
      <c r="D339" s="5"/>
      <c r="E339" s="5"/>
      <c r="F339" s="5"/>
      <c r="G339" s="5"/>
      <c r="H339" s="5"/>
      <c r="I339" s="5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4"/>
      <c r="B340" s="4"/>
      <c r="C340" s="5"/>
      <c r="D340" s="5"/>
      <c r="E340" s="5"/>
      <c r="F340" s="5"/>
      <c r="G340" s="5"/>
      <c r="H340" s="5"/>
      <c r="I340" s="5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4"/>
      <c r="B341" s="4"/>
      <c r="C341" s="5"/>
      <c r="D341" s="5"/>
      <c r="E341" s="5"/>
      <c r="F341" s="5"/>
      <c r="G341" s="5"/>
      <c r="H341" s="5"/>
      <c r="I341" s="5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4"/>
      <c r="B342" s="4"/>
      <c r="C342" s="5"/>
      <c r="D342" s="5"/>
      <c r="E342" s="5"/>
      <c r="F342" s="5"/>
      <c r="G342" s="5"/>
      <c r="H342" s="5"/>
      <c r="I342" s="5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4"/>
      <c r="B343" s="4"/>
      <c r="C343" s="5"/>
      <c r="D343" s="5"/>
      <c r="E343" s="5"/>
      <c r="F343" s="5"/>
      <c r="G343" s="5"/>
      <c r="H343" s="5"/>
      <c r="I343" s="5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4"/>
      <c r="B344" s="4"/>
      <c r="C344" s="5"/>
      <c r="D344" s="5"/>
      <c r="E344" s="5"/>
      <c r="F344" s="5"/>
      <c r="G344" s="5"/>
      <c r="H344" s="5"/>
      <c r="I344" s="5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4"/>
      <c r="B345" s="4"/>
      <c r="C345" s="5"/>
      <c r="D345" s="5"/>
      <c r="E345" s="5"/>
      <c r="F345" s="5"/>
      <c r="G345" s="5"/>
      <c r="H345" s="5"/>
      <c r="I345" s="5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4"/>
      <c r="B346" s="4"/>
      <c r="C346" s="5"/>
      <c r="D346" s="5"/>
      <c r="E346" s="5"/>
      <c r="F346" s="5"/>
      <c r="G346" s="5"/>
      <c r="H346" s="5"/>
      <c r="I346" s="5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4"/>
      <c r="B347" s="4"/>
      <c r="C347" s="5"/>
      <c r="D347" s="5"/>
      <c r="E347" s="5"/>
      <c r="F347" s="5"/>
      <c r="G347" s="5"/>
      <c r="H347" s="5"/>
      <c r="I347" s="5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4"/>
      <c r="B348" s="4"/>
      <c r="C348" s="5"/>
      <c r="D348" s="5"/>
      <c r="E348" s="5"/>
      <c r="F348" s="5"/>
      <c r="G348" s="5"/>
      <c r="H348" s="5"/>
      <c r="I348" s="5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4"/>
      <c r="B349" s="4"/>
      <c r="C349" s="5"/>
      <c r="D349" s="5"/>
      <c r="E349" s="5"/>
      <c r="F349" s="5"/>
      <c r="G349" s="5"/>
      <c r="H349" s="5"/>
      <c r="I349" s="5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4"/>
      <c r="B350" s="4"/>
      <c r="C350" s="5"/>
      <c r="D350" s="5"/>
      <c r="E350" s="5"/>
      <c r="F350" s="5"/>
      <c r="G350" s="5"/>
      <c r="H350" s="5"/>
      <c r="I350" s="5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4"/>
      <c r="B351" s="4"/>
      <c r="C351" s="5"/>
      <c r="D351" s="5"/>
      <c r="E351" s="5"/>
      <c r="F351" s="5"/>
      <c r="G351" s="5"/>
      <c r="H351" s="5"/>
      <c r="I351" s="5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4"/>
      <c r="B352" s="4"/>
      <c r="C352" s="5"/>
      <c r="D352" s="5"/>
      <c r="E352" s="5"/>
      <c r="F352" s="5"/>
      <c r="G352" s="5"/>
      <c r="H352" s="5"/>
      <c r="I352" s="5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4"/>
      <c r="B353" s="4"/>
      <c r="C353" s="5"/>
      <c r="D353" s="5"/>
      <c r="E353" s="5"/>
      <c r="F353" s="5"/>
      <c r="G353" s="5"/>
      <c r="H353" s="5"/>
      <c r="I353" s="5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4"/>
      <c r="B354" s="4"/>
      <c r="C354" s="5"/>
      <c r="D354" s="5"/>
      <c r="E354" s="5"/>
      <c r="F354" s="5"/>
      <c r="G354" s="5"/>
      <c r="H354" s="5"/>
      <c r="I354" s="5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4"/>
      <c r="B355" s="4"/>
      <c r="C355" s="5"/>
      <c r="D355" s="5"/>
      <c r="E355" s="5"/>
      <c r="F355" s="5"/>
      <c r="G355" s="5"/>
      <c r="H355" s="5"/>
      <c r="I355" s="5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4"/>
      <c r="B356" s="4"/>
      <c r="C356" s="5"/>
      <c r="D356" s="5"/>
      <c r="E356" s="5"/>
      <c r="F356" s="5"/>
      <c r="G356" s="5"/>
      <c r="H356" s="5"/>
      <c r="I356" s="5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4"/>
      <c r="B357" s="4"/>
      <c r="C357" s="5"/>
      <c r="D357" s="5"/>
      <c r="E357" s="5"/>
      <c r="F357" s="5"/>
      <c r="G357" s="5"/>
      <c r="H357" s="5"/>
      <c r="I357" s="5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4"/>
      <c r="B358" s="4"/>
      <c r="C358" s="5"/>
      <c r="D358" s="5"/>
      <c r="E358" s="5"/>
      <c r="F358" s="5"/>
      <c r="G358" s="5"/>
      <c r="H358" s="5"/>
      <c r="I358" s="5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4"/>
      <c r="B359" s="4"/>
      <c r="C359" s="5"/>
      <c r="D359" s="5"/>
      <c r="E359" s="5"/>
      <c r="F359" s="5"/>
      <c r="G359" s="5"/>
      <c r="H359" s="5"/>
      <c r="I359" s="5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4"/>
      <c r="B360" s="4"/>
      <c r="C360" s="5"/>
      <c r="D360" s="5"/>
      <c r="E360" s="5"/>
      <c r="F360" s="5"/>
      <c r="G360" s="5"/>
      <c r="H360" s="5"/>
      <c r="I360" s="5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4"/>
      <c r="B361" s="4"/>
      <c r="C361" s="5"/>
      <c r="D361" s="5"/>
      <c r="E361" s="5"/>
      <c r="F361" s="5"/>
      <c r="G361" s="5"/>
      <c r="H361" s="5"/>
      <c r="I361" s="5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4"/>
      <c r="B362" s="4"/>
      <c r="C362" s="5"/>
      <c r="D362" s="5"/>
      <c r="E362" s="5"/>
      <c r="F362" s="5"/>
      <c r="G362" s="5"/>
      <c r="H362" s="5"/>
      <c r="I362" s="5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4"/>
      <c r="B363" s="4"/>
      <c r="C363" s="5"/>
      <c r="D363" s="5"/>
      <c r="E363" s="5"/>
      <c r="F363" s="5"/>
      <c r="G363" s="5"/>
      <c r="H363" s="5"/>
      <c r="I363" s="5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4"/>
      <c r="B364" s="4"/>
      <c r="C364" s="5"/>
      <c r="D364" s="5"/>
      <c r="E364" s="5"/>
      <c r="F364" s="5"/>
      <c r="G364" s="5"/>
      <c r="H364" s="5"/>
      <c r="I364" s="5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4"/>
      <c r="B365" s="4"/>
      <c r="C365" s="5"/>
      <c r="D365" s="5"/>
      <c r="E365" s="5"/>
      <c r="F365" s="5"/>
      <c r="G365" s="5"/>
      <c r="H365" s="5"/>
      <c r="I365" s="5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4"/>
      <c r="B366" s="4"/>
      <c r="C366" s="5"/>
      <c r="D366" s="5"/>
      <c r="E366" s="5"/>
      <c r="F366" s="5"/>
      <c r="G366" s="5"/>
      <c r="H366" s="5"/>
      <c r="I366" s="5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4"/>
      <c r="B367" s="4"/>
      <c r="C367" s="5"/>
      <c r="D367" s="5"/>
      <c r="E367" s="5"/>
      <c r="F367" s="5"/>
      <c r="G367" s="5"/>
      <c r="H367" s="5"/>
      <c r="I367" s="5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4"/>
      <c r="B368" s="4"/>
      <c r="C368" s="5"/>
      <c r="D368" s="5"/>
      <c r="E368" s="5"/>
      <c r="F368" s="5"/>
      <c r="G368" s="5"/>
      <c r="H368" s="5"/>
      <c r="I368" s="5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4"/>
      <c r="B369" s="4"/>
      <c r="C369" s="5"/>
      <c r="D369" s="5"/>
      <c r="E369" s="5"/>
      <c r="F369" s="5"/>
      <c r="G369" s="5"/>
      <c r="H369" s="5"/>
      <c r="I369" s="5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4"/>
      <c r="B370" s="4"/>
      <c r="C370" s="5"/>
      <c r="D370" s="5"/>
      <c r="E370" s="5"/>
      <c r="F370" s="5"/>
      <c r="G370" s="5"/>
      <c r="H370" s="5"/>
      <c r="I370" s="5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4"/>
      <c r="B371" s="4"/>
      <c r="C371" s="5"/>
      <c r="D371" s="5"/>
      <c r="E371" s="5"/>
      <c r="F371" s="5"/>
      <c r="G371" s="5"/>
      <c r="H371" s="5"/>
      <c r="I371" s="5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4"/>
      <c r="B372" s="4"/>
      <c r="C372" s="5"/>
      <c r="D372" s="5"/>
      <c r="E372" s="5"/>
      <c r="F372" s="5"/>
      <c r="G372" s="5"/>
      <c r="H372" s="5"/>
      <c r="I372" s="5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4"/>
      <c r="B373" s="4"/>
      <c r="C373" s="5"/>
      <c r="D373" s="5"/>
      <c r="E373" s="5"/>
      <c r="F373" s="5"/>
      <c r="G373" s="5"/>
      <c r="H373" s="5"/>
      <c r="I373" s="5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4"/>
      <c r="B374" s="4"/>
      <c r="C374" s="5"/>
      <c r="D374" s="5"/>
      <c r="E374" s="5"/>
      <c r="F374" s="5"/>
      <c r="G374" s="5"/>
      <c r="H374" s="5"/>
      <c r="I374" s="5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4"/>
      <c r="B375" s="4"/>
      <c r="C375" s="5"/>
      <c r="D375" s="5"/>
      <c r="E375" s="5"/>
      <c r="F375" s="5"/>
      <c r="G375" s="5"/>
      <c r="H375" s="5"/>
      <c r="I375" s="5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4"/>
      <c r="B376" s="4"/>
      <c r="C376" s="5"/>
      <c r="D376" s="5"/>
      <c r="E376" s="5"/>
      <c r="F376" s="5"/>
      <c r="G376" s="5"/>
      <c r="H376" s="5"/>
      <c r="I376" s="5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4"/>
      <c r="B377" s="4"/>
      <c r="C377" s="5"/>
      <c r="D377" s="5"/>
      <c r="E377" s="5"/>
      <c r="F377" s="5"/>
      <c r="G377" s="5"/>
      <c r="H377" s="5"/>
      <c r="I377" s="5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4"/>
      <c r="B378" s="4"/>
      <c r="C378" s="5"/>
      <c r="D378" s="5"/>
      <c r="E378" s="5"/>
      <c r="F378" s="5"/>
      <c r="G378" s="5"/>
      <c r="H378" s="5"/>
      <c r="I378" s="5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4"/>
      <c r="B379" s="4"/>
      <c r="C379" s="5"/>
      <c r="D379" s="5"/>
      <c r="E379" s="5"/>
      <c r="F379" s="5"/>
      <c r="G379" s="5"/>
      <c r="H379" s="5"/>
      <c r="I379" s="5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4"/>
      <c r="B380" s="4"/>
      <c r="C380" s="5"/>
      <c r="D380" s="5"/>
      <c r="E380" s="5"/>
      <c r="F380" s="5"/>
      <c r="G380" s="5"/>
      <c r="H380" s="5"/>
      <c r="I380" s="5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4"/>
      <c r="B381" s="4"/>
      <c r="C381" s="5"/>
      <c r="D381" s="5"/>
      <c r="E381" s="5"/>
      <c r="F381" s="5"/>
      <c r="G381" s="5"/>
      <c r="H381" s="5"/>
      <c r="I381" s="5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4"/>
      <c r="B382" s="4"/>
      <c r="C382" s="5"/>
      <c r="D382" s="5"/>
      <c r="E382" s="5"/>
      <c r="F382" s="5"/>
      <c r="G382" s="5"/>
      <c r="H382" s="5"/>
      <c r="I382" s="5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4"/>
      <c r="B383" s="4"/>
      <c r="C383" s="5"/>
      <c r="D383" s="5"/>
      <c r="E383" s="5"/>
      <c r="F383" s="5"/>
      <c r="G383" s="5"/>
      <c r="H383" s="5"/>
      <c r="I383" s="5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4"/>
      <c r="B384" s="4"/>
      <c r="C384" s="5"/>
      <c r="D384" s="5"/>
      <c r="E384" s="5"/>
      <c r="F384" s="5"/>
      <c r="G384" s="5"/>
      <c r="H384" s="5"/>
      <c r="I384" s="5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4"/>
      <c r="B385" s="4"/>
      <c r="C385" s="5"/>
      <c r="D385" s="5"/>
      <c r="E385" s="5"/>
      <c r="F385" s="5"/>
      <c r="G385" s="5"/>
      <c r="H385" s="5"/>
      <c r="I385" s="5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4"/>
      <c r="B386" s="4"/>
      <c r="C386" s="5"/>
      <c r="D386" s="5"/>
      <c r="E386" s="5"/>
      <c r="F386" s="5"/>
      <c r="G386" s="5"/>
      <c r="H386" s="5"/>
      <c r="I386" s="5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4"/>
      <c r="B387" s="4"/>
      <c r="C387" s="5"/>
      <c r="D387" s="5"/>
      <c r="E387" s="5"/>
      <c r="F387" s="5"/>
      <c r="G387" s="5"/>
      <c r="H387" s="5"/>
      <c r="I387" s="5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4"/>
      <c r="B388" s="4"/>
      <c r="C388" s="5"/>
      <c r="D388" s="5"/>
      <c r="E388" s="5"/>
      <c r="F388" s="5"/>
      <c r="G388" s="5"/>
      <c r="H388" s="5"/>
      <c r="I388" s="5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4"/>
      <c r="B389" s="4"/>
      <c r="C389" s="5"/>
      <c r="D389" s="5"/>
      <c r="E389" s="5"/>
      <c r="F389" s="5"/>
      <c r="G389" s="5"/>
      <c r="H389" s="5"/>
      <c r="I389" s="5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4"/>
      <c r="B390" s="4"/>
      <c r="C390" s="5"/>
      <c r="D390" s="5"/>
      <c r="E390" s="5"/>
      <c r="F390" s="5"/>
      <c r="G390" s="5"/>
      <c r="H390" s="5"/>
      <c r="I390" s="5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4"/>
      <c r="B391" s="4"/>
      <c r="C391" s="5"/>
      <c r="D391" s="5"/>
      <c r="E391" s="5"/>
      <c r="F391" s="5"/>
      <c r="G391" s="5"/>
      <c r="H391" s="5"/>
      <c r="I391" s="5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4"/>
      <c r="B392" s="4"/>
      <c r="C392" s="5"/>
      <c r="D392" s="5"/>
      <c r="E392" s="5"/>
      <c r="F392" s="5"/>
      <c r="G392" s="5"/>
      <c r="H392" s="5"/>
      <c r="I392" s="5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4"/>
      <c r="B393" s="4"/>
      <c r="C393" s="5"/>
      <c r="D393" s="5"/>
      <c r="E393" s="5"/>
      <c r="F393" s="5"/>
      <c r="G393" s="5"/>
      <c r="H393" s="5"/>
      <c r="I393" s="5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4"/>
      <c r="B394" s="4"/>
      <c r="C394" s="5"/>
      <c r="D394" s="5"/>
      <c r="E394" s="5"/>
      <c r="F394" s="5"/>
      <c r="G394" s="5"/>
      <c r="H394" s="5"/>
      <c r="I394" s="5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4"/>
      <c r="B395" s="4"/>
      <c r="C395" s="5"/>
      <c r="D395" s="5"/>
      <c r="E395" s="5"/>
      <c r="F395" s="5"/>
      <c r="G395" s="5"/>
      <c r="H395" s="5"/>
      <c r="I395" s="5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4"/>
      <c r="B396" s="4"/>
      <c r="C396" s="5"/>
      <c r="D396" s="5"/>
      <c r="E396" s="5"/>
      <c r="F396" s="5"/>
      <c r="G396" s="5"/>
      <c r="H396" s="5"/>
      <c r="I396" s="5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4"/>
      <c r="B397" s="4"/>
      <c r="C397" s="5"/>
      <c r="D397" s="5"/>
      <c r="E397" s="5"/>
      <c r="F397" s="5"/>
      <c r="G397" s="5"/>
      <c r="H397" s="5"/>
      <c r="I397" s="5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4"/>
      <c r="B398" s="4"/>
      <c r="C398" s="5"/>
      <c r="D398" s="5"/>
      <c r="E398" s="5"/>
      <c r="F398" s="5"/>
      <c r="G398" s="5"/>
      <c r="H398" s="5"/>
      <c r="I398" s="5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4"/>
      <c r="B399" s="4"/>
      <c r="C399" s="5"/>
      <c r="D399" s="5"/>
      <c r="E399" s="5"/>
      <c r="F399" s="5"/>
      <c r="G399" s="5"/>
      <c r="H399" s="5"/>
      <c r="I399" s="5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4"/>
      <c r="B400" s="4"/>
      <c r="C400" s="5"/>
      <c r="D400" s="5"/>
      <c r="E400" s="5"/>
      <c r="F400" s="5"/>
      <c r="G400" s="5"/>
      <c r="H400" s="5"/>
      <c r="I400" s="5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4"/>
      <c r="B401" s="4"/>
      <c r="C401" s="5"/>
      <c r="D401" s="5"/>
      <c r="E401" s="5"/>
      <c r="F401" s="5"/>
      <c r="G401" s="5"/>
      <c r="H401" s="5"/>
      <c r="I401" s="5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4"/>
      <c r="B402" s="4"/>
      <c r="C402" s="5"/>
      <c r="D402" s="5"/>
      <c r="E402" s="5"/>
      <c r="F402" s="5"/>
      <c r="G402" s="5"/>
      <c r="H402" s="5"/>
      <c r="I402" s="5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4"/>
      <c r="B403" s="4"/>
      <c r="C403" s="5"/>
      <c r="D403" s="5"/>
      <c r="E403" s="5"/>
      <c r="F403" s="5"/>
      <c r="G403" s="5"/>
      <c r="H403" s="5"/>
      <c r="I403" s="5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4"/>
      <c r="B404" s="4"/>
      <c r="C404" s="5"/>
      <c r="D404" s="5"/>
      <c r="E404" s="5"/>
      <c r="F404" s="5"/>
      <c r="G404" s="5"/>
      <c r="H404" s="5"/>
      <c r="I404" s="5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4"/>
      <c r="B405" s="4"/>
      <c r="C405" s="5"/>
      <c r="D405" s="5"/>
      <c r="E405" s="5"/>
      <c r="F405" s="5"/>
      <c r="G405" s="5"/>
      <c r="H405" s="5"/>
      <c r="I405" s="5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4"/>
      <c r="B406" s="4"/>
      <c r="C406" s="5"/>
      <c r="D406" s="5"/>
      <c r="E406" s="5"/>
      <c r="F406" s="5"/>
      <c r="G406" s="5"/>
      <c r="H406" s="5"/>
      <c r="I406" s="5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4"/>
      <c r="B407" s="4"/>
      <c r="C407" s="5"/>
      <c r="D407" s="5"/>
      <c r="E407" s="5"/>
      <c r="F407" s="5"/>
      <c r="G407" s="5"/>
      <c r="H407" s="5"/>
      <c r="I407" s="5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4"/>
      <c r="B408" s="4"/>
      <c r="C408" s="5"/>
      <c r="D408" s="5"/>
      <c r="E408" s="5"/>
      <c r="F408" s="5"/>
      <c r="G408" s="5"/>
      <c r="H408" s="5"/>
      <c r="I408" s="5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4"/>
      <c r="B409" s="4"/>
      <c r="C409" s="5"/>
      <c r="D409" s="5"/>
      <c r="E409" s="5"/>
      <c r="F409" s="5"/>
      <c r="G409" s="5"/>
      <c r="H409" s="5"/>
      <c r="I409" s="5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4"/>
      <c r="B410" s="4"/>
      <c r="C410" s="5"/>
      <c r="D410" s="5"/>
      <c r="E410" s="5"/>
      <c r="F410" s="5"/>
      <c r="G410" s="5"/>
      <c r="H410" s="5"/>
      <c r="I410" s="5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4"/>
      <c r="B411" s="4"/>
      <c r="C411" s="5"/>
      <c r="D411" s="5"/>
      <c r="E411" s="5"/>
      <c r="F411" s="5"/>
      <c r="G411" s="5"/>
      <c r="H411" s="5"/>
      <c r="I411" s="5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4"/>
      <c r="B412" s="4"/>
      <c r="C412" s="5"/>
      <c r="D412" s="5"/>
      <c r="E412" s="5"/>
      <c r="F412" s="5"/>
      <c r="G412" s="5"/>
      <c r="H412" s="5"/>
      <c r="I412" s="5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4"/>
      <c r="B413" s="4"/>
      <c r="C413" s="5"/>
      <c r="D413" s="5"/>
      <c r="E413" s="5"/>
      <c r="F413" s="5"/>
      <c r="G413" s="5"/>
      <c r="H413" s="5"/>
      <c r="I413" s="5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4"/>
      <c r="B414" s="4"/>
      <c r="C414" s="5"/>
      <c r="D414" s="5"/>
      <c r="E414" s="5"/>
      <c r="F414" s="5"/>
      <c r="G414" s="5"/>
      <c r="H414" s="5"/>
      <c r="I414" s="5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4"/>
      <c r="B415" s="4"/>
      <c r="C415" s="5"/>
      <c r="D415" s="5"/>
      <c r="E415" s="5"/>
      <c r="F415" s="5"/>
      <c r="G415" s="5"/>
      <c r="H415" s="5"/>
      <c r="I415" s="5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4"/>
      <c r="B416" s="4"/>
      <c r="C416" s="5"/>
      <c r="D416" s="5"/>
      <c r="E416" s="5"/>
      <c r="F416" s="5"/>
      <c r="G416" s="5"/>
      <c r="H416" s="5"/>
      <c r="I416" s="5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4"/>
      <c r="B417" s="4"/>
      <c r="C417" s="5"/>
      <c r="D417" s="5"/>
      <c r="E417" s="5"/>
      <c r="F417" s="5"/>
      <c r="G417" s="5"/>
      <c r="H417" s="5"/>
      <c r="I417" s="5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4"/>
      <c r="B418" s="4"/>
      <c r="C418" s="5"/>
      <c r="D418" s="5"/>
      <c r="E418" s="5"/>
      <c r="F418" s="5"/>
      <c r="G418" s="5"/>
      <c r="H418" s="5"/>
      <c r="I418" s="5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4"/>
      <c r="B419" s="4"/>
      <c r="C419" s="5"/>
      <c r="D419" s="5"/>
      <c r="E419" s="5"/>
      <c r="F419" s="5"/>
      <c r="G419" s="5"/>
      <c r="H419" s="5"/>
      <c r="I419" s="5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4"/>
      <c r="B420" s="4"/>
      <c r="C420" s="5"/>
      <c r="D420" s="5"/>
      <c r="E420" s="5"/>
      <c r="F420" s="5"/>
      <c r="G420" s="5"/>
      <c r="H420" s="5"/>
      <c r="I420" s="5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4"/>
      <c r="B421" s="4"/>
      <c r="C421" s="5"/>
      <c r="D421" s="5"/>
      <c r="E421" s="5"/>
      <c r="F421" s="5"/>
      <c r="G421" s="5"/>
      <c r="H421" s="5"/>
      <c r="I421" s="5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4"/>
      <c r="B422" s="4"/>
      <c r="C422" s="5"/>
      <c r="D422" s="5"/>
      <c r="E422" s="5"/>
      <c r="F422" s="5"/>
      <c r="G422" s="5"/>
      <c r="H422" s="5"/>
      <c r="I422" s="5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4"/>
      <c r="B423" s="4"/>
      <c r="C423" s="5"/>
      <c r="D423" s="5"/>
      <c r="E423" s="5"/>
      <c r="F423" s="5"/>
      <c r="G423" s="5"/>
      <c r="H423" s="5"/>
      <c r="I423" s="5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4"/>
      <c r="B424" s="4"/>
      <c r="C424" s="5"/>
      <c r="D424" s="5"/>
      <c r="E424" s="5"/>
      <c r="F424" s="5"/>
      <c r="G424" s="5"/>
      <c r="H424" s="5"/>
      <c r="I424" s="5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4"/>
      <c r="B425" s="4"/>
      <c r="C425" s="5"/>
      <c r="D425" s="5"/>
      <c r="E425" s="5"/>
      <c r="F425" s="5"/>
      <c r="G425" s="5"/>
      <c r="H425" s="5"/>
      <c r="I425" s="5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4"/>
      <c r="B426" s="4"/>
      <c r="C426" s="5"/>
      <c r="D426" s="5"/>
      <c r="E426" s="5"/>
      <c r="F426" s="5"/>
      <c r="G426" s="5"/>
      <c r="H426" s="5"/>
      <c r="I426" s="5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4"/>
      <c r="B427" s="4"/>
      <c r="C427" s="5"/>
      <c r="D427" s="5"/>
      <c r="E427" s="5"/>
      <c r="F427" s="5"/>
      <c r="G427" s="5"/>
      <c r="H427" s="5"/>
      <c r="I427" s="5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4"/>
      <c r="B428" s="4"/>
      <c r="C428" s="5"/>
      <c r="D428" s="5"/>
      <c r="E428" s="5"/>
      <c r="F428" s="5"/>
      <c r="G428" s="5"/>
      <c r="H428" s="5"/>
      <c r="I428" s="5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4"/>
      <c r="B429" s="4"/>
      <c r="C429" s="5"/>
      <c r="D429" s="5"/>
      <c r="E429" s="5"/>
      <c r="F429" s="5"/>
      <c r="G429" s="5"/>
      <c r="H429" s="5"/>
      <c r="I429" s="5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4"/>
      <c r="B430" s="4"/>
      <c r="C430" s="5"/>
      <c r="D430" s="5"/>
      <c r="E430" s="5"/>
      <c r="F430" s="5"/>
      <c r="G430" s="5"/>
      <c r="H430" s="5"/>
      <c r="I430" s="5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4"/>
      <c r="B431" s="4"/>
      <c r="C431" s="5"/>
      <c r="D431" s="5"/>
      <c r="E431" s="5"/>
      <c r="F431" s="5"/>
      <c r="G431" s="5"/>
      <c r="H431" s="5"/>
      <c r="I431" s="5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4"/>
      <c r="B432" s="4"/>
      <c r="C432" s="5"/>
      <c r="D432" s="5"/>
      <c r="E432" s="5"/>
      <c r="F432" s="5"/>
      <c r="G432" s="5"/>
      <c r="H432" s="5"/>
      <c r="I432" s="5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4"/>
      <c r="B433" s="4"/>
      <c r="C433" s="5"/>
      <c r="D433" s="5"/>
      <c r="E433" s="5"/>
      <c r="F433" s="5"/>
      <c r="G433" s="5"/>
      <c r="H433" s="5"/>
      <c r="I433" s="5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4"/>
      <c r="B434" s="4"/>
      <c r="C434" s="5"/>
      <c r="D434" s="5"/>
      <c r="E434" s="5"/>
      <c r="F434" s="5"/>
      <c r="G434" s="5"/>
      <c r="H434" s="5"/>
      <c r="I434" s="5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4"/>
      <c r="B435" s="4"/>
      <c r="C435" s="5"/>
      <c r="D435" s="5"/>
      <c r="E435" s="5"/>
      <c r="F435" s="5"/>
      <c r="G435" s="5"/>
      <c r="H435" s="5"/>
      <c r="I435" s="5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4"/>
      <c r="B436" s="4"/>
      <c r="C436" s="5"/>
      <c r="D436" s="5"/>
      <c r="E436" s="5"/>
      <c r="F436" s="5"/>
      <c r="G436" s="5"/>
      <c r="H436" s="5"/>
      <c r="I436" s="5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4"/>
      <c r="B437" s="4"/>
      <c r="C437" s="5"/>
      <c r="D437" s="5"/>
      <c r="E437" s="5"/>
      <c r="F437" s="5"/>
      <c r="G437" s="5"/>
      <c r="H437" s="5"/>
      <c r="I437" s="5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4"/>
      <c r="B438" s="4"/>
      <c r="C438" s="5"/>
      <c r="D438" s="5"/>
      <c r="E438" s="5"/>
      <c r="F438" s="5"/>
      <c r="G438" s="5"/>
      <c r="H438" s="5"/>
      <c r="I438" s="5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4"/>
      <c r="B439" s="4"/>
      <c r="C439" s="5"/>
      <c r="D439" s="5"/>
      <c r="E439" s="5"/>
      <c r="F439" s="5"/>
      <c r="G439" s="5"/>
      <c r="H439" s="5"/>
      <c r="I439" s="5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4"/>
      <c r="B440" s="4"/>
      <c r="C440" s="5"/>
      <c r="D440" s="5"/>
      <c r="E440" s="5"/>
      <c r="F440" s="5"/>
      <c r="G440" s="5"/>
      <c r="H440" s="5"/>
      <c r="I440" s="5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4"/>
      <c r="B441" s="4"/>
      <c r="C441" s="5"/>
      <c r="D441" s="5"/>
      <c r="E441" s="5"/>
      <c r="F441" s="5"/>
      <c r="G441" s="5"/>
      <c r="H441" s="5"/>
      <c r="I441" s="5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4"/>
      <c r="B442" s="4"/>
      <c r="C442" s="5"/>
      <c r="D442" s="5"/>
      <c r="E442" s="5"/>
      <c r="F442" s="5"/>
      <c r="G442" s="5"/>
      <c r="H442" s="5"/>
      <c r="I442" s="5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4"/>
      <c r="B443" s="4"/>
      <c r="C443" s="5"/>
      <c r="D443" s="5"/>
      <c r="E443" s="5"/>
      <c r="F443" s="5"/>
      <c r="G443" s="5"/>
      <c r="H443" s="5"/>
      <c r="I443" s="5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4"/>
      <c r="B444" s="4"/>
      <c r="C444" s="5"/>
      <c r="D444" s="5"/>
      <c r="E444" s="5"/>
      <c r="F444" s="5"/>
      <c r="G444" s="5"/>
      <c r="H444" s="5"/>
      <c r="I444" s="5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4"/>
      <c r="B445" s="4"/>
      <c r="C445" s="5"/>
      <c r="D445" s="5"/>
      <c r="E445" s="5"/>
      <c r="F445" s="5"/>
      <c r="G445" s="5"/>
      <c r="H445" s="5"/>
      <c r="I445" s="5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4"/>
      <c r="B446" s="4"/>
      <c r="C446" s="5"/>
      <c r="D446" s="5"/>
      <c r="E446" s="5"/>
      <c r="F446" s="5"/>
      <c r="G446" s="5"/>
      <c r="H446" s="5"/>
      <c r="I446" s="5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4"/>
      <c r="B447" s="4"/>
      <c r="C447" s="5"/>
      <c r="D447" s="5"/>
      <c r="E447" s="5"/>
      <c r="F447" s="5"/>
      <c r="G447" s="5"/>
      <c r="H447" s="5"/>
      <c r="I447" s="5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4"/>
      <c r="B448" s="4"/>
      <c r="C448" s="5"/>
      <c r="D448" s="5"/>
      <c r="E448" s="5"/>
      <c r="F448" s="5"/>
      <c r="G448" s="5"/>
      <c r="H448" s="5"/>
      <c r="I448" s="5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4"/>
      <c r="B449" s="4"/>
      <c r="C449" s="5"/>
      <c r="D449" s="5"/>
      <c r="E449" s="5"/>
      <c r="F449" s="5"/>
      <c r="G449" s="5"/>
      <c r="H449" s="5"/>
      <c r="I449" s="5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4"/>
      <c r="B450" s="4"/>
      <c r="C450" s="5"/>
      <c r="D450" s="5"/>
      <c r="E450" s="5"/>
      <c r="F450" s="5"/>
      <c r="G450" s="5"/>
      <c r="H450" s="5"/>
      <c r="I450" s="5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4"/>
      <c r="B451" s="4"/>
      <c r="C451" s="5"/>
      <c r="D451" s="5"/>
      <c r="E451" s="5"/>
      <c r="F451" s="5"/>
      <c r="G451" s="5"/>
      <c r="H451" s="5"/>
      <c r="I451" s="5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4"/>
      <c r="B452" s="4"/>
      <c r="C452" s="5"/>
      <c r="D452" s="5"/>
      <c r="E452" s="5"/>
      <c r="F452" s="5"/>
      <c r="G452" s="5"/>
      <c r="H452" s="5"/>
      <c r="I452" s="5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4"/>
      <c r="B453" s="4"/>
      <c r="C453" s="5"/>
      <c r="D453" s="5"/>
      <c r="E453" s="5"/>
      <c r="F453" s="5"/>
      <c r="G453" s="5"/>
      <c r="H453" s="5"/>
      <c r="I453" s="5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4"/>
      <c r="B454" s="4"/>
      <c r="C454" s="5"/>
      <c r="D454" s="5"/>
      <c r="E454" s="5"/>
      <c r="F454" s="5"/>
      <c r="G454" s="5"/>
      <c r="H454" s="5"/>
      <c r="I454" s="5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4"/>
      <c r="B455" s="4"/>
      <c r="C455" s="5"/>
      <c r="D455" s="5"/>
      <c r="E455" s="5"/>
      <c r="F455" s="5"/>
      <c r="G455" s="5"/>
      <c r="H455" s="5"/>
      <c r="I455" s="5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4"/>
      <c r="B456" s="4"/>
      <c r="C456" s="5"/>
      <c r="D456" s="5"/>
      <c r="E456" s="5"/>
      <c r="F456" s="5"/>
      <c r="G456" s="5"/>
      <c r="H456" s="5"/>
      <c r="I456" s="5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4"/>
      <c r="B457" s="4"/>
      <c r="C457" s="5"/>
      <c r="D457" s="5"/>
      <c r="E457" s="5"/>
      <c r="F457" s="5"/>
      <c r="G457" s="5"/>
      <c r="H457" s="5"/>
      <c r="I457" s="5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4"/>
      <c r="B458" s="4"/>
      <c r="C458" s="5"/>
      <c r="D458" s="5"/>
      <c r="E458" s="5"/>
      <c r="F458" s="5"/>
      <c r="G458" s="5"/>
      <c r="H458" s="5"/>
      <c r="I458" s="5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4"/>
      <c r="B459" s="4"/>
      <c r="C459" s="5"/>
      <c r="D459" s="5"/>
      <c r="E459" s="5"/>
      <c r="F459" s="5"/>
      <c r="G459" s="5"/>
      <c r="H459" s="5"/>
      <c r="I459" s="5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4"/>
      <c r="B460" s="4"/>
      <c r="C460" s="5"/>
      <c r="D460" s="5"/>
      <c r="E460" s="5"/>
      <c r="F460" s="5"/>
      <c r="G460" s="5"/>
      <c r="H460" s="5"/>
      <c r="I460" s="5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4"/>
      <c r="B461" s="4"/>
      <c r="C461" s="5"/>
      <c r="D461" s="5"/>
      <c r="E461" s="5"/>
      <c r="F461" s="5"/>
      <c r="G461" s="5"/>
      <c r="H461" s="5"/>
      <c r="I461" s="5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4"/>
      <c r="B462" s="4"/>
      <c r="C462" s="5"/>
      <c r="D462" s="5"/>
      <c r="E462" s="5"/>
      <c r="F462" s="5"/>
      <c r="G462" s="5"/>
      <c r="H462" s="5"/>
      <c r="I462" s="5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4"/>
      <c r="B463" s="4"/>
      <c r="C463" s="5"/>
      <c r="D463" s="5"/>
      <c r="E463" s="5"/>
      <c r="F463" s="5"/>
      <c r="G463" s="5"/>
      <c r="H463" s="5"/>
      <c r="I463" s="5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4"/>
      <c r="B464" s="4"/>
      <c r="C464" s="5"/>
      <c r="D464" s="5"/>
      <c r="E464" s="5"/>
      <c r="F464" s="5"/>
      <c r="G464" s="5"/>
      <c r="H464" s="5"/>
      <c r="I464" s="5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4"/>
      <c r="B465" s="4"/>
      <c r="C465" s="5"/>
      <c r="D465" s="5"/>
      <c r="E465" s="5"/>
      <c r="F465" s="5"/>
      <c r="G465" s="5"/>
      <c r="H465" s="5"/>
      <c r="I465" s="5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4"/>
      <c r="B466" s="4"/>
      <c r="C466" s="5"/>
      <c r="D466" s="5"/>
      <c r="E466" s="5"/>
      <c r="F466" s="5"/>
      <c r="G466" s="5"/>
      <c r="H466" s="5"/>
      <c r="I466" s="5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4"/>
      <c r="B467" s="4"/>
      <c r="C467" s="5"/>
      <c r="D467" s="5"/>
      <c r="E467" s="5"/>
      <c r="F467" s="5"/>
      <c r="G467" s="5"/>
      <c r="H467" s="5"/>
      <c r="I467" s="5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4"/>
      <c r="B468" s="4"/>
      <c r="C468" s="5"/>
      <c r="D468" s="5"/>
      <c r="E468" s="5"/>
      <c r="F468" s="5"/>
      <c r="G468" s="5"/>
      <c r="H468" s="5"/>
      <c r="I468" s="5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4"/>
      <c r="B469" s="4"/>
      <c r="C469" s="5"/>
      <c r="D469" s="5"/>
      <c r="E469" s="5"/>
      <c r="F469" s="5"/>
      <c r="G469" s="5"/>
      <c r="H469" s="5"/>
      <c r="I469" s="5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4"/>
      <c r="B470" s="4"/>
      <c r="C470" s="5"/>
      <c r="D470" s="5"/>
      <c r="E470" s="5"/>
      <c r="F470" s="5"/>
      <c r="G470" s="5"/>
      <c r="H470" s="5"/>
      <c r="I470" s="5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4"/>
      <c r="B471" s="4"/>
      <c r="C471" s="5"/>
      <c r="D471" s="5"/>
      <c r="E471" s="5"/>
      <c r="F471" s="5"/>
      <c r="G471" s="5"/>
      <c r="H471" s="5"/>
      <c r="I471" s="5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4"/>
      <c r="B472" s="4"/>
      <c r="C472" s="5"/>
      <c r="D472" s="5"/>
      <c r="E472" s="5"/>
      <c r="F472" s="5"/>
      <c r="G472" s="5"/>
      <c r="H472" s="5"/>
      <c r="I472" s="5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4"/>
      <c r="B473" s="4"/>
      <c r="C473" s="5"/>
      <c r="D473" s="5"/>
      <c r="E473" s="5"/>
      <c r="F473" s="5"/>
      <c r="G473" s="5"/>
      <c r="H473" s="5"/>
      <c r="I473" s="5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4"/>
      <c r="B474" s="4"/>
      <c r="C474" s="5"/>
      <c r="D474" s="5"/>
      <c r="E474" s="5"/>
      <c r="F474" s="5"/>
      <c r="G474" s="5"/>
      <c r="H474" s="5"/>
      <c r="I474" s="5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4"/>
      <c r="B475" s="4"/>
      <c r="C475" s="5"/>
      <c r="D475" s="5"/>
      <c r="E475" s="5"/>
      <c r="F475" s="5"/>
      <c r="G475" s="5"/>
      <c r="H475" s="5"/>
      <c r="I475" s="5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4"/>
      <c r="B476" s="4"/>
      <c r="C476" s="5"/>
      <c r="D476" s="5"/>
      <c r="E476" s="5"/>
      <c r="F476" s="5"/>
      <c r="G476" s="5"/>
      <c r="H476" s="5"/>
      <c r="I476" s="5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4"/>
      <c r="B477" s="4"/>
      <c r="C477" s="5"/>
      <c r="D477" s="5"/>
      <c r="E477" s="5"/>
      <c r="F477" s="5"/>
      <c r="G477" s="5"/>
      <c r="H477" s="5"/>
      <c r="I477" s="5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4"/>
      <c r="B478" s="4"/>
      <c r="C478" s="5"/>
      <c r="D478" s="5"/>
      <c r="E478" s="5"/>
      <c r="F478" s="5"/>
      <c r="G478" s="5"/>
      <c r="H478" s="5"/>
      <c r="I478" s="5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4"/>
      <c r="B479" s="4"/>
      <c r="C479" s="5"/>
      <c r="D479" s="5"/>
      <c r="E479" s="5"/>
      <c r="F479" s="5"/>
      <c r="G479" s="5"/>
      <c r="H479" s="5"/>
      <c r="I479" s="5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4"/>
      <c r="B480" s="4"/>
      <c r="C480" s="5"/>
      <c r="D480" s="5"/>
      <c r="E480" s="5"/>
      <c r="F480" s="5"/>
      <c r="G480" s="5"/>
      <c r="H480" s="5"/>
      <c r="I480" s="5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4"/>
      <c r="B481" s="4"/>
      <c r="C481" s="5"/>
      <c r="D481" s="5"/>
      <c r="E481" s="5"/>
      <c r="F481" s="5"/>
      <c r="G481" s="5"/>
      <c r="H481" s="5"/>
      <c r="I481" s="5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4"/>
      <c r="B482" s="4"/>
      <c r="C482" s="5"/>
      <c r="D482" s="5"/>
      <c r="E482" s="5"/>
      <c r="F482" s="5"/>
      <c r="G482" s="5"/>
      <c r="H482" s="5"/>
      <c r="I482" s="5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4"/>
      <c r="B483" s="4"/>
      <c r="C483" s="5"/>
      <c r="D483" s="5"/>
      <c r="E483" s="5"/>
      <c r="F483" s="5"/>
      <c r="G483" s="5"/>
      <c r="H483" s="5"/>
      <c r="I483" s="5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4"/>
      <c r="B484" s="4"/>
      <c r="C484" s="5"/>
      <c r="D484" s="5"/>
      <c r="E484" s="5"/>
      <c r="F484" s="5"/>
      <c r="G484" s="5"/>
      <c r="H484" s="5"/>
      <c r="I484" s="5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4"/>
      <c r="B485" s="4"/>
      <c r="C485" s="5"/>
      <c r="D485" s="5"/>
      <c r="E485" s="5"/>
      <c r="F485" s="5"/>
      <c r="G485" s="5"/>
      <c r="H485" s="5"/>
      <c r="I485" s="5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4"/>
      <c r="B486" s="4"/>
      <c r="C486" s="5"/>
      <c r="D486" s="5"/>
      <c r="E486" s="5"/>
      <c r="F486" s="5"/>
      <c r="G486" s="5"/>
      <c r="H486" s="5"/>
      <c r="I486" s="5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4"/>
      <c r="B487" s="4"/>
      <c r="C487" s="5"/>
      <c r="D487" s="5"/>
      <c r="E487" s="5"/>
      <c r="F487" s="5"/>
      <c r="G487" s="5"/>
      <c r="H487" s="5"/>
      <c r="I487" s="5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4"/>
      <c r="B488" s="4"/>
      <c r="C488" s="5"/>
      <c r="D488" s="5"/>
      <c r="E488" s="5"/>
      <c r="F488" s="5"/>
      <c r="G488" s="5"/>
      <c r="H488" s="5"/>
      <c r="I488" s="5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4"/>
      <c r="B489" s="4"/>
      <c r="C489" s="5"/>
      <c r="D489" s="5"/>
      <c r="E489" s="5"/>
      <c r="F489" s="5"/>
      <c r="G489" s="5"/>
      <c r="H489" s="5"/>
      <c r="I489" s="5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4"/>
      <c r="B490" s="4"/>
      <c r="C490" s="5"/>
      <c r="D490" s="5"/>
      <c r="E490" s="5"/>
      <c r="F490" s="5"/>
      <c r="G490" s="5"/>
      <c r="H490" s="5"/>
      <c r="I490" s="5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4"/>
      <c r="B491" s="4"/>
      <c r="C491" s="5"/>
      <c r="D491" s="5"/>
      <c r="E491" s="5"/>
      <c r="F491" s="5"/>
      <c r="G491" s="5"/>
      <c r="H491" s="5"/>
      <c r="I491" s="5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4"/>
      <c r="B492" s="4"/>
      <c r="C492" s="5"/>
      <c r="D492" s="5"/>
      <c r="E492" s="5"/>
      <c r="F492" s="5"/>
      <c r="G492" s="5"/>
      <c r="H492" s="5"/>
      <c r="I492" s="5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4"/>
      <c r="B493" s="4"/>
      <c r="C493" s="5"/>
      <c r="D493" s="5"/>
      <c r="E493" s="5"/>
      <c r="F493" s="5"/>
      <c r="G493" s="5"/>
      <c r="H493" s="5"/>
      <c r="I493" s="5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4"/>
      <c r="B494" s="4"/>
      <c r="C494" s="5"/>
      <c r="D494" s="5"/>
      <c r="E494" s="5"/>
      <c r="F494" s="5"/>
      <c r="G494" s="5"/>
      <c r="H494" s="5"/>
      <c r="I494" s="5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4"/>
      <c r="B495" s="4"/>
      <c r="C495" s="5"/>
      <c r="D495" s="5"/>
      <c r="E495" s="5"/>
      <c r="F495" s="5"/>
      <c r="G495" s="5"/>
      <c r="H495" s="5"/>
      <c r="I495" s="5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4"/>
      <c r="B496" s="4"/>
      <c r="C496" s="5"/>
      <c r="D496" s="5"/>
      <c r="E496" s="5"/>
      <c r="F496" s="5"/>
      <c r="G496" s="5"/>
      <c r="H496" s="5"/>
      <c r="I496" s="5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4"/>
      <c r="B497" s="4"/>
      <c r="C497" s="5"/>
      <c r="D497" s="5"/>
      <c r="E497" s="5"/>
      <c r="F497" s="5"/>
      <c r="G497" s="5"/>
      <c r="H497" s="5"/>
      <c r="I497" s="5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4"/>
      <c r="B498" s="4"/>
      <c r="C498" s="5"/>
      <c r="D498" s="5"/>
      <c r="E498" s="5"/>
      <c r="F498" s="5"/>
      <c r="G498" s="5"/>
      <c r="H498" s="5"/>
      <c r="I498" s="5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4"/>
      <c r="B499" s="4"/>
      <c r="C499" s="5"/>
      <c r="D499" s="5"/>
      <c r="E499" s="5"/>
      <c r="F499" s="5"/>
      <c r="G499" s="5"/>
      <c r="H499" s="5"/>
      <c r="I499" s="5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4"/>
      <c r="B500" s="4"/>
      <c r="C500" s="5"/>
      <c r="D500" s="5"/>
      <c r="E500" s="5"/>
      <c r="F500" s="5"/>
      <c r="G500" s="5"/>
      <c r="H500" s="5"/>
      <c r="I500" s="5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4"/>
      <c r="B501" s="4"/>
      <c r="C501" s="5"/>
      <c r="D501" s="5"/>
      <c r="E501" s="5"/>
      <c r="F501" s="5"/>
      <c r="G501" s="5"/>
      <c r="H501" s="5"/>
      <c r="I501" s="5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4"/>
      <c r="B502" s="4"/>
      <c r="C502" s="5"/>
      <c r="D502" s="5"/>
      <c r="E502" s="5"/>
      <c r="F502" s="5"/>
      <c r="G502" s="5"/>
      <c r="H502" s="5"/>
      <c r="I502" s="5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4"/>
      <c r="B503" s="4"/>
      <c r="C503" s="5"/>
      <c r="D503" s="5"/>
      <c r="E503" s="5"/>
      <c r="F503" s="5"/>
      <c r="G503" s="5"/>
      <c r="H503" s="5"/>
      <c r="I503" s="5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4"/>
      <c r="B504" s="4"/>
      <c r="C504" s="5"/>
      <c r="D504" s="5"/>
      <c r="E504" s="5"/>
      <c r="F504" s="5"/>
      <c r="G504" s="5"/>
      <c r="H504" s="5"/>
      <c r="I504" s="5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4"/>
      <c r="B505" s="4"/>
      <c r="C505" s="5"/>
      <c r="D505" s="5"/>
      <c r="E505" s="5"/>
      <c r="F505" s="5"/>
      <c r="G505" s="5"/>
      <c r="H505" s="5"/>
      <c r="I505" s="5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4"/>
      <c r="B506" s="4"/>
      <c r="C506" s="5"/>
      <c r="D506" s="5"/>
      <c r="E506" s="5"/>
      <c r="F506" s="5"/>
      <c r="G506" s="5"/>
      <c r="H506" s="5"/>
      <c r="I506" s="5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4"/>
      <c r="B507" s="4"/>
      <c r="C507" s="5"/>
      <c r="D507" s="5"/>
      <c r="E507" s="5"/>
      <c r="F507" s="5"/>
      <c r="G507" s="5"/>
      <c r="H507" s="5"/>
      <c r="I507" s="5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4"/>
      <c r="B508" s="4"/>
      <c r="C508" s="5"/>
      <c r="D508" s="5"/>
      <c r="E508" s="5"/>
      <c r="F508" s="5"/>
      <c r="G508" s="5"/>
      <c r="H508" s="5"/>
      <c r="I508" s="5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4"/>
      <c r="B509" s="4"/>
      <c r="C509" s="5"/>
      <c r="D509" s="5"/>
      <c r="E509" s="5"/>
      <c r="F509" s="5"/>
      <c r="G509" s="5"/>
      <c r="H509" s="5"/>
      <c r="I509" s="5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4"/>
      <c r="B510" s="4"/>
      <c r="C510" s="5"/>
      <c r="D510" s="5"/>
      <c r="E510" s="5"/>
      <c r="F510" s="5"/>
      <c r="G510" s="5"/>
      <c r="H510" s="5"/>
      <c r="I510" s="5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4"/>
      <c r="B511" s="4"/>
      <c r="C511" s="5"/>
      <c r="D511" s="5"/>
      <c r="E511" s="5"/>
      <c r="F511" s="5"/>
      <c r="G511" s="5"/>
      <c r="H511" s="5"/>
      <c r="I511" s="5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4"/>
      <c r="B512" s="4"/>
      <c r="C512" s="5"/>
      <c r="D512" s="5"/>
      <c r="E512" s="5"/>
      <c r="F512" s="5"/>
      <c r="G512" s="5"/>
      <c r="H512" s="5"/>
      <c r="I512" s="5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4"/>
      <c r="B513" s="4"/>
      <c r="C513" s="5"/>
      <c r="D513" s="5"/>
      <c r="E513" s="5"/>
      <c r="F513" s="5"/>
      <c r="G513" s="5"/>
      <c r="H513" s="5"/>
      <c r="I513" s="5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4"/>
      <c r="B514" s="4"/>
      <c r="C514" s="5"/>
      <c r="D514" s="5"/>
      <c r="E514" s="5"/>
      <c r="F514" s="5"/>
      <c r="G514" s="5"/>
      <c r="H514" s="5"/>
      <c r="I514" s="5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4"/>
      <c r="B515" s="4"/>
      <c r="C515" s="5"/>
      <c r="D515" s="5"/>
      <c r="E515" s="5"/>
      <c r="F515" s="5"/>
      <c r="G515" s="5"/>
      <c r="H515" s="5"/>
      <c r="I515" s="5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4"/>
      <c r="B516" s="4"/>
      <c r="C516" s="5"/>
      <c r="D516" s="5"/>
      <c r="E516" s="5"/>
      <c r="F516" s="5"/>
      <c r="G516" s="5"/>
      <c r="H516" s="5"/>
      <c r="I516" s="5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4"/>
      <c r="B517" s="4"/>
      <c r="C517" s="5"/>
      <c r="D517" s="5"/>
      <c r="E517" s="5"/>
      <c r="F517" s="5"/>
      <c r="G517" s="5"/>
      <c r="H517" s="5"/>
      <c r="I517" s="5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4"/>
      <c r="B518" s="4"/>
      <c r="C518" s="5"/>
      <c r="D518" s="5"/>
      <c r="E518" s="5"/>
      <c r="F518" s="5"/>
      <c r="G518" s="5"/>
      <c r="H518" s="5"/>
      <c r="I518" s="5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4"/>
      <c r="B519" s="4"/>
      <c r="C519" s="5"/>
      <c r="D519" s="5"/>
      <c r="E519" s="5"/>
      <c r="F519" s="5"/>
      <c r="G519" s="5"/>
      <c r="H519" s="5"/>
      <c r="I519" s="5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4"/>
      <c r="B520" s="4"/>
      <c r="C520" s="5"/>
      <c r="D520" s="5"/>
      <c r="E520" s="5"/>
      <c r="F520" s="5"/>
      <c r="G520" s="5"/>
      <c r="H520" s="5"/>
      <c r="I520" s="5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4"/>
      <c r="B521" s="4"/>
      <c r="C521" s="5"/>
      <c r="D521" s="5"/>
      <c r="E521" s="5"/>
      <c r="F521" s="5"/>
      <c r="G521" s="5"/>
      <c r="H521" s="5"/>
      <c r="I521" s="5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4"/>
      <c r="B522" s="4"/>
      <c r="C522" s="5"/>
      <c r="D522" s="5"/>
      <c r="E522" s="5"/>
      <c r="F522" s="5"/>
      <c r="G522" s="5"/>
      <c r="H522" s="5"/>
      <c r="I522" s="5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4"/>
      <c r="B523" s="4"/>
      <c r="C523" s="5"/>
      <c r="D523" s="5"/>
      <c r="E523" s="5"/>
      <c r="F523" s="5"/>
      <c r="G523" s="5"/>
      <c r="H523" s="5"/>
      <c r="I523" s="5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4"/>
      <c r="B524" s="4"/>
      <c r="C524" s="5"/>
      <c r="D524" s="5"/>
      <c r="E524" s="5"/>
      <c r="F524" s="5"/>
      <c r="G524" s="5"/>
      <c r="H524" s="5"/>
      <c r="I524" s="5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4"/>
      <c r="B525" s="4"/>
      <c r="C525" s="5"/>
      <c r="D525" s="5"/>
      <c r="E525" s="5"/>
      <c r="F525" s="5"/>
      <c r="G525" s="5"/>
      <c r="H525" s="5"/>
      <c r="I525" s="5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4"/>
      <c r="B526" s="4"/>
      <c r="C526" s="5"/>
      <c r="D526" s="5"/>
      <c r="E526" s="5"/>
      <c r="F526" s="5"/>
      <c r="G526" s="5"/>
      <c r="H526" s="5"/>
      <c r="I526" s="5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4"/>
      <c r="B527" s="4"/>
      <c r="C527" s="5"/>
      <c r="D527" s="5"/>
      <c r="E527" s="5"/>
      <c r="F527" s="5"/>
      <c r="G527" s="5"/>
      <c r="H527" s="5"/>
      <c r="I527" s="5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4"/>
      <c r="B528" s="4"/>
      <c r="C528" s="5"/>
      <c r="D528" s="5"/>
      <c r="E528" s="5"/>
      <c r="F528" s="5"/>
      <c r="G528" s="5"/>
      <c r="H528" s="5"/>
      <c r="I528" s="5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4"/>
      <c r="B529" s="4"/>
      <c r="C529" s="5"/>
      <c r="D529" s="5"/>
      <c r="E529" s="5"/>
      <c r="F529" s="5"/>
      <c r="G529" s="5"/>
      <c r="H529" s="5"/>
      <c r="I529" s="5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4"/>
      <c r="B530" s="4"/>
      <c r="C530" s="5"/>
      <c r="D530" s="5"/>
      <c r="E530" s="5"/>
      <c r="F530" s="5"/>
      <c r="G530" s="5"/>
      <c r="H530" s="5"/>
      <c r="I530" s="5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4"/>
      <c r="B531" s="4"/>
      <c r="C531" s="5"/>
      <c r="D531" s="5"/>
      <c r="E531" s="5"/>
      <c r="F531" s="5"/>
      <c r="G531" s="5"/>
      <c r="H531" s="5"/>
      <c r="I531" s="5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4"/>
      <c r="B532" s="4"/>
      <c r="C532" s="5"/>
      <c r="D532" s="5"/>
      <c r="E532" s="5"/>
      <c r="F532" s="5"/>
      <c r="G532" s="5"/>
      <c r="H532" s="5"/>
      <c r="I532" s="5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4"/>
      <c r="B533" s="4"/>
      <c r="C533" s="5"/>
      <c r="D533" s="5"/>
      <c r="E533" s="5"/>
      <c r="F533" s="5"/>
      <c r="G533" s="5"/>
      <c r="H533" s="5"/>
      <c r="I533" s="5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4"/>
      <c r="B534" s="4"/>
      <c r="C534" s="5"/>
      <c r="D534" s="5"/>
      <c r="E534" s="5"/>
      <c r="F534" s="5"/>
      <c r="G534" s="5"/>
      <c r="H534" s="5"/>
      <c r="I534" s="5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4"/>
      <c r="B535" s="4"/>
      <c r="C535" s="5"/>
      <c r="D535" s="5"/>
      <c r="E535" s="5"/>
      <c r="F535" s="5"/>
      <c r="G535" s="5"/>
      <c r="H535" s="5"/>
      <c r="I535" s="5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4"/>
      <c r="B536" s="4"/>
      <c r="C536" s="5"/>
      <c r="D536" s="5"/>
      <c r="E536" s="5"/>
      <c r="F536" s="5"/>
      <c r="G536" s="5"/>
      <c r="H536" s="5"/>
      <c r="I536" s="5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4"/>
      <c r="B537" s="4"/>
      <c r="C537" s="5"/>
      <c r="D537" s="5"/>
      <c r="E537" s="5"/>
      <c r="F537" s="5"/>
      <c r="G537" s="5"/>
      <c r="H537" s="5"/>
      <c r="I537" s="5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4"/>
      <c r="B538" s="4"/>
      <c r="C538" s="5"/>
      <c r="D538" s="5"/>
      <c r="E538" s="5"/>
      <c r="F538" s="5"/>
      <c r="G538" s="5"/>
      <c r="H538" s="5"/>
      <c r="I538" s="5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4"/>
      <c r="B539" s="4"/>
      <c r="C539" s="5"/>
      <c r="D539" s="5"/>
      <c r="E539" s="5"/>
      <c r="F539" s="5"/>
      <c r="G539" s="5"/>
      <c r="H539" s="5"/>
      <c r="I539" s="5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4"/>
      <c r="B540" s="4"/>
      <c r="C540" s="5"/>
      <c r="D540" s="5"/>
      <c r="E540" s="5"/>
      <c r="F540" s="5"/>
      <c r="G540" s="5"/>
      <c r="H540" s="5"/>
      <c r="I540" s="5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4"/>
      <c r="B541" s="4"/>
      <c r="C541" s="5"/>
      <c r="D541" s="5"/>
      <c r="E541" s="5"/>
      <c r="F541" s="5"/>
      <c r="G541" s="5"/>
      <c r="H541" s="5"/>
      <c r="I541" s="5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4"/>
      <c r="B542" s="4"/>
      <c r="C542" s="5"/>
      <c r="D542" s="5"/>
      <c r="E542" s="5"/>
      <c r="F542" s="5"/>
      <c r="G542" s="5"/>
      <c r="H542" s="5"/>
      <c r="I542" s="5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4"/>
      <c r="B543" s="4"/>
      <c r="C543" s="5"/>
      <c r="D543" s="5"/>
      <c r="E543" s="5"/>
      <c r="F543" s="5"/>
      <c r="G543" s="5"/>
      <c r="H543" s="5"/>
      <c r="I543" s="5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4"/>
      <c r="B544" s="4"/>
      <c r="C544" s="5"/>
      <c r="D544" s="5"/>
      <c r="E544" s="5"/>
      <c r="F544" s="5"/>
      <c r="G544" s="5"/>
      <c r="H544" s="5"/>
      <c r="I544" s="5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4"/>
      <c r="B545" s="4"/>
      <c r="C545" s="5"/>
      <c r="D545" s="5"/>
      <c r="E545" s="5"/>
      <c r="F545" s="5"/>
      <c r="G545" s="5"/>
      <c r="H545" s="5"/>
      <c r="I545" s="5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4"/>
      <c r="B546" s="4"/>
      <c r="C546" s="5"/>
      <c r="D546" s="5"/>
      <c r="E546" s="5"/>
      <c r="F546" s="5"/>
      <c r="G546" s="5"/>
      <c r="H546" s="5"/>
      <c r="I546" s="5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4"/>
      <c r="B547" s="4"/>
      <c r="C547" s="5"/>
      <c r="D547" s="5"/>
      <c r="E547" s="5"/>
      <c r="F547" s="5"/>
      <c r="G547" s="5"/>
      <c r="H547" s="5"/>
      <c r="I547" s="5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4"/>
      <c r="B548" s="4"/>
      <c r="C548" s="5"/>
      <c r="D548" s="5"/>
      <c r="E548" s="5"/>
      <c r="F548" s="5"/>
      <c r="G548" s="5"/>
      <c r="H548" s="5"/>
      <c r="I548" s="5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4"/>
      <c r="B549" s="4"/>
      <c r="C549" s="5"/>
      <c r="D549" s="5"/>
      <c r="E549" s="5"/>
      <c r="F549" s="5"/>
      <c r="G549" s="5"/>
      <c r="H549" s="5"/>
      <c r="I549" s="5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4"/>
      <c r="B550" s="4"/>
      <c r="C550" s="5"/>
      <c r="D550" s="5"/>
      <c r="E550" s="5"/>
      <c r="F550" s="5"/>
      <c r="G550" s="5"/>
      <c r="H550" s="5"/>
      <c r="I550" s="5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4"/>
      <c r="B551" s="4"/>
      <c r="C551" s="5"/>
      <c r="D551" s="5"/>
      <c r="E551" s="5"/>
      <c r="F551" s="5"/>
      <c r="G551" s="5"/>
      <c r="H551" s="5"/>
      <c r="I551" s="5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4"/>
      <c r="B552" s="4"/>
      <c r="C552" s="5"/>
      <c r="D552" s="5"/>
      <c r="E552" s="5"/>
      <c r="F552" s="5"/>
      <c r="G552" s="5"/>
      <c r="H552" s="5"/>
      <c r="I552" s="5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4"/>
      <c r="B553" s="4"/>
      <c r="C553" s="5"/>
      <c r="D553" s="5"/>
      <c r="E553" s="5"/>
      <c r="F553" s="5"/>
      <c r="G553" s="5"/>
      <c r="H553" s="5"/>
      <c r="I553" s="5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4"/>
      <c r="B554" s="4"/>
      <c r="C554" s="5"/>
      <c r="D554" s="5"/>
      <c r="E554" s="5"/>
      <c r="F554" s="5"/>
      <c r="G554" s="5"/>
      <c r="H554" s="5"/>
      <c r="I554" s="5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4"/>
      <c r="B555" s="4"/>
      <c r="C555" s="5"/>
      <c r="D555" s="5"/>
      <c r="E555" s="5"/>
      <c r="F555" s="5"/>
      <c r="G555" s="5"/>
      <c r="H555" s="5"/>
      <c r="I555" s="5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4"/>
      <c r="B556" s="4"/>
      <c r="C556" s="5"/>
      <c r="D556" s="5"/>
      <c r="E556" s="5"/>
      <c r="F556" s="5"/>
      <c r="G556" s="5"/>
      <c r="H556" s="5"/>
      <c r="I556" s="5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4"/>
      <c r="B557" s="4"/>
      <c r="C557" s="5"/>
      <c r="D557" s="5"/>
      <c r="E557" s="5"/>
      <c r="F557" s="5"/>
      <c r="G557" s="5"/>
      <c r="H557" s="5"/>
      <c r="I557" s="5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4"/>
      <c r="B558" s="4"/>
      <c r="C558" s="5"/>
      <c r="D558" s="5"/>
      <c r="E558" s="5"/>
      <c r="F558" s="5"/>
      <c r="G558" s="5"/>
      <c r="H558" s="5"/>
      <c r="I558" s="5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4"/>
      <c r="B559" s="4"/>
      <c r="C559" s="5"/>
      <c r="D559" s="5"/>
      <c r="E559" s="5"/>
      <c r="F559" s="5"/>
      <c r="G559" s="5"/>
      <c r="H559" s="5"/>
      <c r="I559" s="5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4"/>
      <c r="B560" s="4"/>
      <c r="C560" s="5"/>
      <c r="D560" s="5"/>
      <c r="E560" s="5"/>
      <c r="F560" s="5"/>
      <c r="G560" s="5"/>
      <c r="H560" s="5"/>
      <c r="I560" s="5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4"/>
      <c r="B561" s="4"/>
      <c r="C561" s="5"/>
      <c r="D561" s="5"/>
      <c r="E561" s="5"/>
      <c r="F561" s="5"/>
      <c r="G561" s="5"/>
      <c r="H561" s="5"/>
      <c r="I561" s="5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4"/>
      <c r="B562" s="4"/>
      <c r="C562" s="5"/>
      <c r="D562" s="5"/>
      <c r="E562" s="5"/>
      <c r="F562" s="5"/>
      <c r="G562" s="5"/>
      <c r="H562" s="5"/>
      <c r="I562" s="5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4"/>
      <c r="B563" s="4"/>
      <c r="C563" s="5"/>
      <c r="D563" s="5"/>
      <c r="E563" s="5"/>
      <c r="F563" s="5"/>
      <c r="G563" s="5"/>
      <c r="H563" s="5"/>
      <c r="I563" s="5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4"/>
      <c r="B564" s="4"/>
      <c r="C564" s="5"/>
      <c r="D564" s="5"/>
      <c r="E564" s="5"/>
      <c r="F564" s="5"/>
      <c r="G564" s="5"/>
      <c r="H564" s="5"/>
      <c r="I564" s="5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4"/>
      <c r="B565" s="4"/>
      <c r="C565" s="5"/>
      <c r="D565" s="5"/>
      <c r="E565" s="5"/>
      <c r="F565" s="5"/>
      <c r="G565" s="5"/>
      <c r="H565" s="5"/>
      <c r="I565" s="5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4"/>
      <c r="B566" s="4"/>
      <c r="C566" s="5"/>
      <c r="D566" s="5"/>
      <c r="E566" s="5"/>
      <c r="F566" s="5"/>
      <c r="G566" s="5"/>
      <c r="H566" s="5"/>
      <c r="I566" s="5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4"/>
      <c r="B567" s="4"/>
      <c r="C567" s="5"/>
      <c r="D567" s="5"/>
      <c r="E567" s="5"/>
      <c r="F567" s="5"/>
      <c r="G567" s="5"/>
      <c r="H567" s="5"/>
      <c r="I567" s="5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4"/>
      <c r="B568" s="4"/>
      <c r="C568" s="5"/>
      <c r="D568" s="5"/>
      <c r="E568" s="5"/>
      <c r="F568" s="5"/>
      <c r="G568" s="5"/>
      <c r="H568" s="5"/>
      <c r="I568" s="5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4"/>
      <c r="B569" s="4"/>
      <c r="C569" s="5"/>
      <c r="D569" s="5"/>
      <c r="E569" s="5"/>
      <c r="F569" s="5"/>
      <c r="G569" s="5"/>
      <c r="H569" s="5"/>
      <c r="I569" s="5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4"/>
      <c r="B570" s="4"/>
      <c r="C570" s="5"/>
      <c r="D570" s="5"/>
      <c r="E570" s="5"/>
      <c r="F570" s="5"/>
      <c r="G570" s="5"/>
      <c r="H570" s="5"/>
      <c r="I570" s="5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4"/>
      <c r="B571" s="4"/>
      <c r="C571" s="5"/>
      <c r="D571" s="5"/>
      <c r="E571" s="5"/>
      <c r="F571" s="5"/>
      <c r="G571" s="5"/>
      <c r="H571" s="5"/>
      <c r="I571" s="5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4"/>
      <c r="B572" s="4"/>
      <c r="C572" s="5"/>
      <c r="D572" s="5"/>
      <c r="E572" s="5"/>
      <c r="F572" s="5"/>
      <c r="G572" s="5"/>
      <c r="H572" s="5"/>
      <c r="I572" s="5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4"/>
      <c r="B573" s="4"/>
      <c r="C573" s="5"/>
      <c r="D573" s="5"/>
      <c r="E573" s="5"/>
      <c r="F573" s="5"/>
      <c r="G573" s="5"/>
      <c r="H573" s="5"/>
      <c r="I573" s="5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4"/>
      <c r="B574" s="4"/>
      <c r="C574" s="5"/>
      <c r="D574" s="5"/>
      <c r="E574" s="5"/>
      <c r="F574" s="5"/>
      <c r="G574" s="5"/>
      <c r="H574" s="5"/>
      <c r="I574" s="5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4"/>
      <c r="B575" s="4"/>
      <c r="C575" s="5"/>
      <c r="D575" s="5"/>
      <c r="E575" s="5"/>
      <c r="F575" s="5"/>
      <c r="G575" s="5"/>
      <c r="H575" s="5"/>
      <c r="I575" s="5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4"/>
      <c r="B576" s="4"/>
      <c r="C576" s="5"/>
      <c r="D576" s="5"/>
      <c r="E576" s="5"/>
      <c r="F576" s="5"/>
      <c r="G576" s="5"/>
      <c r="H576" s="5"/>
      <c r="I576" s="5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4"/>
      <c r="B577" s="4"/>
      <c r="C577" s="5"/>
      <c r="D577" s="5"/>
      <c r="E577" s="5"/>
      <c r="F577" s="5"/>
      <c r="G577" s="5"/>
      <c r="H577" s="5"/>
      <c r="I577" s="5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4"/>
      <c r="B578" s="4"/>
      <c r="C578" s="5"/>
      <c r="D578" s="5"/>
      <c r="E578" s="5"/>
      <c r="F578" s="5"/>
      <c r="G578" s="5"/>
      <c r="H578" s="5"/>
      <c r="I578" s="5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4"/>
      <c r="B579" s="4"/>
      <c r="C579" s="5"/>
      <c r="D579" s="5"/>
      <c r="E579" s="5"/>
      <c r="F579" s="5"/>
      <c r="G579" s="5"/>
      <c r="H579" s="5"/>
      <c r="I579" s="5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4"/>
      <c r="B580" s="4"/>
      <c r="C580" s="5"/>
      <c r="D580" s="5"/>
      <c r="E580" s="5"/>
      <c r="F580" s="5"/>
      <c r="G580" s="5"/>
      <c r="H580" s="5"/>
      <c r="I580" s="5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4"/>
      <c r="B581" s="4"/>
      <c r="C581" s="5"/>
      <c r="D581" s="5"/>
      <c r="E581" s="5"/>
      <c r="F581" s="5"/>
      <c r="G581" s="5"/>
      <c r="H581" s="5"/>
      <c r="I581" s="5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4"/>
      <c r="B582" s="4"/>
      <c r="C582" s="5"/>
      <c r="D582" s="5"/>
      <c r="E582" s="5"/>
      <c r="F582" s="5"/>
      <c r="G582" s="5"/>
      <c r="H582" s="5"/>
      <c r="I582" s="5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4"/>
      <c r="B583" s="4"/>
      <c r="C583" s="5"/>
      <c r="D583" s="5"/>
      <c r="E583" s="5"/>
      <c r="F583" s="5"/>
      <c r="G583" s="5"/>
      <c r="H583" s="5"/>
      <c r="I583" s="5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4"/>
      <c r="B584" s="4"/>
      <c r="C584" s="5"/>
      <c r="D584" s="5"/>
      <c r="E584" s="5"/>
      <c r="F584" s="5"/>
      <c r="G584" s="5"/>
      <c r="H584" s="5"/>
      <c r="I584" s="5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4"/>
      <c r="B585" s="4"/>
      <c r="C585" s="5"/>
      <c r="D585" s="5"/>
      <c r="E585" s="5"/>
      <c r="F585" s="5"/>
      <c r="G585" s="5"/>
      <c r="H585" s="5"/>
      <c r="I585" s="5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4"/>
      <c r="B586" s="4"/>
      <c r="C586" s="5"/>
      <c r="D586" s="5"/>
      <c r="E586" s="5"/>
      <c r="F586" s="5"/>
      <c r="G586" s="5"/>
      <c r="H586" s="5"/>
      <c r="I586" s="5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4"/>
      <c r="B587" s="4"/>
      <c r="C587" s="5"/>
      <c r="D587" s="5"/>
      <c r="E587" s="5"/>
      <c r="F587" s="5"/>
      <c r="G587" s="5"/>
      <c r="H587" s="5"/>
      <c r="I587" s="5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4"/>
      <c r="B588" s="4"/>
      <c r="C588" s="5"/>
      <c r="D588" s="5"/>
      <c r="E588" s="5"/>
      <c r="F588" s="5"/>
      <c r="G588" s="5"/>
      <c r="H588" s="5"/>
      <c r="I588" s="5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4"/>
      <c r="B589" s="4"/>
      <c r="C589" s="5"/>
      <c r="D589" s="5"/>
      <c r="E589" s="5"/>
      <c r="F589" s="5"/>
      <c r="G589" s="5"/>
      <c r="H589" s="5"/>
      <c r="I589" s="5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4"/>
      <c r="B590" s="4"/>
      <c r="C590" s="5"/>
      <c r="D590" s="5"/>
      <c r="E590" s="5"/>
      <c r="F590" s="5"/>
      <c r="G590" s="5"/>
      <c r="H590" s="5"/>
      <c r="I590" s="5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4"/>
      <c r="B591" s="4"/>
      <c r="C591" s="5"/>
      <c r="D591" s="5"/>
      <c r="E591" s="5"/>
      <c r="F591" s="5"/>
      <c r="G591" s="5"/>
      <c r="H591" s="5"/>
      <c r="I591" s="5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4"/>
      <c r="B592" s="4"/>
      <c r="C592" s="5"/>
      <c r="D592" s="5"/>
      <c r="E592" s="5"/>
      <c r="F592" s="5"/>
      <c r="G592" s="5"/>
      <c r="H592" s="5"/>
      <c r="I592" s="5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4"/>
      <c r="B593" s="4"/>
      <c r="C593" s="5"/>
      <c r="D593" s="5"/>
      <c r="E593" s="5"/>
      <c r="F593" s="5"/>
      <c r="G593" s="5"/>
      <c r="H593" s="5"/>
      <c r="I593" s="5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4"/>
      <c r="B594" s="4"/>
      <c r="C594" s="5"/>
      <c r="D594" s="5"/>
      <c r="E594" s="5"/>
      <c r="F594" s="5"/>
      <c r="G594" s="5"/>
      <c r="H594" s="5"/>
      <c r="I594" s="5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4"/>
      <c r="B595" s="4"/>
      <c r="C595" s="5"/>
      <c r="D595" s="5"/>
      <c r="E595" s="5"/>
      <c r="F595" s="5"/>
      <c r="G595" s="5"/>
      <c r="H595" s="5"/>
      <c r="I595" s="5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4"/>
      <c r="B596" s="4"/>
      <c r="C596" s="5"/>
      <c r="D596" s="5"/>
      <c r="E596" s="5"/>
      <c r="F596" s="5"/>
      <c r="G596" s="5"/>
      <c r="H596" s="5"/>
      <c r="I596" s="5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4"/>
      <c r="B597" s="4"/>
      <c r="C597" s="5"/>
      <c r="D597" s="5"/>
      <c r="E597" s="5"/>
      <c r="F597" s="5"/>
      <c r="G597" s="5"/>
      <c r="H597" s="5"/>
      <c r="I597" s="5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4"/>
      <c r="B598" s="4"/>
      <c r="C598" s="5"/>
      <c r="D598" s="5"/>
      <c r="E598" s="5"/>
      <c r="F598" s="5"/>
      <c r="G598" s="5"/>
      <c r="H598" s="5"/>
      <c r="I598" s="5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4"/>
      <c r="B599" s="4"/>
      <c r="C599" s="5"/>
      <c r="D599" s="5"/>
      <c r="E599" s="5"/>
      <c r="F599" s="5"/>
      <c r="G599" s="5"/>
      <c r="H599" s="5"/>
      <c r="I599" s="5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4"/>
      <c r="B600" s="4"/>
      <c r="C600" s="5"/>
      <c r="D600" s="5"/>
      <c r="E600" s="5"/>
      <c r="F600" s="5"/>
      <c r="G600" s="5"/>
      <c r="H600" s="5"/>
      <c r="I600" s="5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4"/>
      <c r="B601" s="4"/>
      <c r="C601" s="5"/>
      <c r="D601" s="5"/>
      <c r="E601" s="5"/>
      <c r="F601" s="5"/>
      <c r="G601" s="5"/>
      <c r="H601" s="5"/>
      <c r="I601" s="5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4"/>
      <c r="B602" s="4"/>
      <c r="C602" s="5"/>
      <c r="D602" s="5"/>
      <c r="E602" s="5"/>
      <c r="F602" s="5"/>
      <c r="G602" s="5"/>
      <c r="H602" s="5"/>
      <c r="I602" s="5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4"/>
      <c r="B603" s="4"/>
      <c r="C603" s="5"/>
      <c r="D603" s="5"/>
      <c r="E603" s="5"/>
      <c r="F603" s="5"/>
      <c r="G603" s="5"/>
      <c r="H603" s="5"/>
      <c r="I603" s="5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4"/>
      <c r="B604" s="4"/>
      <c r="C604" s="5"/>
      <c r="D604" s="5"/>
      <c r="E604" s="5"/>
      <c r="F604" s="5"/>
      <c r="G604" s="5"/>
      <c r="H604" s="5"/>
      <c r="I604" s="5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4"/>
      <c r="B605" s="4"/>
      <c r="C605" s="5"/>
      <c r="D605" s="5"/>
      <c r="E605" s="5"/>
      <c r="F605" s="5"/>
      <c r="G605" s="5"/>
      <c r="H605" s="5"/>
      <c r="I605" s="5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4"/>
      <c r="B606" s="4"/>
      <c r="C606" s="5"/>
      <c r="D606" s="5"/>
      <c r="E606" s="5"/>
      <c r="F606" s="5"/>
      <c r="G606" s="5"/>
      <c r="H606" s="5"/>
      <c r="I606" s="5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4"/>
      <c r="B607" s="4"/>
      <c r="C607" s="5"/>
      <c r="D607" s="5"/>
      <c r="E607" s="5"/>
      <c r="F607" s="5"/>
      <c r="G607" s="5"/>
      <c r="H607" s="5"/>
      <c r="I607" s="5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4"/>
      <c r="B608" s="4"/>
      <c r="C608" s="5"/>
      <c r="D608" s="5"/>
      <c r="E608" s="5"/>
      <c r="F608" s="5"/>
      <c r="G608" s="5"/>
      <c r="H608" s="5"/>
      <c r="I608" s="5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4"/>
      <c r="B609" s="4"/>
      <c r="C609" s="5"/>
      <c r="D609" s="5"/>
      <c r="E609" s="5"/>
      <c r="F609" s="5"/>
      <c r="G609" s="5"/>
      <c r="H609" s="5"/>
      <c r="I609" s="5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4"/>
      <c r="B610" s="4"/>
      <c r="C610" s="5"/>
      <c r="D610" s="5"/>
      <c r="E610" s="5"/>
      <c r="F610" s="5"/>
      <c r="G610" s="5"/>
      <c r="H610" s="5"/>
      <c r="I610" s="5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4"/>
      <c r="B611" s="4"/>
      <c r="C611" s="5"/>
      <c r="D611" s="5"/>
      <c r="E611" s="5"/>
      <c r="F611" s="5"/>
      <c r="G611" s="5"/>
      <c r="H611" s="5"/>
      <c r="I611" s="5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4"/>
      <c r="B612" s="4"/>
      <c r="C612" s="5"/>
      <c r="D612" s="5"/>
      <c r="E612" s="5"/>
      <c r="F612" s="5"/>
      <c r="G612" s="5"/>
      <c r="H612" s="5"/>
      <c r="I612" s="5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4"/>
      <c r="B613" s="4"/>
      <c r="C613" s="5"/>
      <c r="D613" s="5"/>
      <c r="E613" s="5"/>
      <c r="F613" s="5"/>
      <c r="G613" s="5"/>
      <c r="H613" s="5"/>
      <c r="I613" s="5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4"/>
      <c r="B614" s="4"/>
      <c r="C614" s="5"/>
      <c r="D614" s="5"/>
      <c r="E614" s="5"/>
      <c r="F614" s="5"/>
      <c r="G614" s="5"/>
      <c r="H614" s="5"/>
      <c r="I614" s="5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4"/>
      <c r="B615" s="4"/>
      <c r="C615" s="5"/>
      <c r="D615" s="5"/>
      <c r="E615" s="5"/>
      <c r="F615" s="5"/>
      <c r="G615" s="5"/>
      <c r="H615" s="5"/>
      <c r="I615" s="5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4"/>
      <c r="B616" s="4"/>
      <c r="C616" s="5"/>
      <c r="D616" s="5"/>
      <c r="E616" s="5"/>
      <c r="F616" s="5"/>
      <c r="G616" s="5"/>
      <c r="H616" s="5"/>
      <c r="I616" s="5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4"/>
      <c r="B617" s="4"/>
      <c r="C617" s="5"/>
      <c r="D617" s="5"/>
      <c r="E617" s="5"/>
      <c r="F617" s="5"/>
      <c r="G617" s="5"/>
      <c r="H617" s="5"/>
      <c r="I617" s="5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4"/>
      <c r="B618" s="4"/>
      <c r="C618" s="5"/>
      <c r="D618" s="5"/>
      <c r="E618" s="5"/>
      <c r="F618" s="5"/>
      <c r="G618" s="5"/>
      <c r="H618" s="5"/>
      <c r="I618" s="5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4"/>
      <c r="B619" s="4"/>
      <c r="C619" s="5"/>
      <c r="D619" s="5"/>
      <c r="E619" s="5"/>
      <c r="F619" s="5"/>
      <c r="G619" s="5"/>
      <c r="H619" s="5"/>
      <c r="I619" s="5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4"/>
      <c r="B620" s="4"/>
      <c r="C620" s="5"/>
      <c r="D620" s="5"/>
      <c r="E620" s="5"/>
      <c r="F620" s="5"/>
      <c r="G620" s="5"/>
      <c r="H620" s="5"/>
      <c r="I620" s="5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4"/>
      <c r="B621" s="4"/>
      <c r="C621" s="5"/>
      <c r="D621" s="5"/>
      <c r="E621" s="5"/>
      <c r="F621" s="5"/>
      <c r="G621" s="5"/>
      <c r="H621" s="5"/>
      <c r="I621" s="5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4"/>
      <c r="B622" s="4"/>
      <c r="C622" s="5"/>
      <c r="D622" s="5"/>
      <c r="E622" s="5"/>
      <c r="F622" s="5"/>
      <c r="G622" s="5"/>
      <c r="H622" s="5"/>
      <c r="I622" s="5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4"/>
      <c r="B623" s="4"/>
      <c r="C623" s="5"/>
      <c r="D623" s="5"/>
      <c r="E623" s="5"/>
      <c r="F623" s="5"/>
      <c r="G623" s="5"/>
      <c r="H623" s="5"/>
      <c r="I623" s="5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4"/>
      <c r="B624" s="4"/>
      <c r="C624" s="5"/>
      <c r="D624" s="5"/>
      <c r="E624" s="5"/>
      <c r="F624" s="5"/>
      <c r="G624" s="5"/>
      <c r="H624" s="5"/>
      <c r="I624" s="5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4"/>
      <c r="B625" s="4"/>
      <c r="C625" s="5"/>
      <c r="D625" s="5"/>
      <c r="E625" s="5"/>
      <c r="F625" s="5"/>
      <c r="G625" s="5"/>
      <c r="H625" s="5"/>
      <c r="I625" s="5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4"/>
      <c r="B626" s="4"/>
      <c r="C626" s="5"/>
      <c r="D626" s="5"/>
      <c r="E626" s="5"/>
      <c r="F626" s="5"/>
      <c r="G626" s="5"/>
      <c r="H626" s="5"/>
      <c r="I626" s="5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4"/>
      <c r="B627" s="4"/>
      <c r="C627" s="5"/>
      <c r="D627" s="5"/>
      <c r="E627" s="5"/>
      <c r="F627" s="5"/>
      <c r="G627" s="5"/>
      <c r="H627" s="5"/>
      <c r="I627" s="5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4"/>
      <c r="B628" s="4"/>
      <c r="C628" s="5"/>
      <c r="D628" s="5"/>
      <c r="E628" s="5"/>
      <c r="F628" s="5"/>
      <c r="G628" s="5"/>
      <c r="H628" s="5"/>
      <c r="I628" s="5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4"/>
      <c r="B629" s="4"/>
      <c r="C629" s="5"/>
      <c r="D629" s="5"/>
      <c r="E629" s="5"/>
      <c r="F629" s="5"/>
      <c r="G629" s="5"/>
      <c r="H629" s="5"/>
      <c r="I629" s="5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4"/>
      <c r="B630" s="4"/>
      <c r="C630" s="5"/>
      <c r="D630" s="5"/>
      <c r="E630" s="5"/>
      <c r="F630" s="5"/>
      <c r="G630" s="5"/>
      <c r="H630" s="5"/>
      <c r="I630" s="5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4"/>
      <c r="B631" s="4"/>
      <c r="C631" s="5"/>
      <c r="D631" s="5"/>
      <c r="E631" s="5"/>
      <c r="F631" s="5"/>
      <c r="G631" s="5"/>
      <c r="H631" s="5"/>
      <c r="I631" s="5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4"/>
      <c r="B632" s="4"/>
      <c r="C632" s="5"/>
      <c r="D632" s="5"/>
      <c r="E632" s="5"/>
      <c r="F632" s="5"/>
      <c r="G632" s="5"/>
      <c r="H632" s="5"/>
      <c r="I632" s="5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4"/>
      <c r="B633" s="4"/>
      <c r="C633" s="5"/>
      <c r="D633" s="5"/>
      <c r="E633" s="5"/>
      <c r="F633" s="5"/>
      <c r="G633" s="5"/>
      <c r="H633" s="5"/>
      <c r="I633" s="5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4"/>
      <c r="B634" s="4"/>
      <c r="C634" s="5"/>
      <c r="D634" s="5"/>
      <c r="E634" s="5"/>
      <c r="F634" s="5"/>
      <c r="G634" s="5"/>
      <c r="H634" s="5"/>
      <c r="I634" s="5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4"/>
      <c r="B635" s="4"/>
      <c r="C635" s="5"/>
      <c r="D635" s="5"/>
      <c r="E635" s="5"/>
      <c r="F635" s="5"/>
      <c r="G635" s="5"/>
      <c r="H635" s="5"/>
      <c r="I635" s="5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4"/>
      <c r="B636" s="4"/>
      <c r="C636" s="5"/>
      <c r="D636" s="5"/>
      <c r="E636" s="5"/>
      <c r="F636" s="5"/>
      <c r="G636" s="5"/>
      <c r="H636" s="5"/>
      <c r="I636" s="5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4"/>
      <c r="B637" s="4"/>
      <c r="C637" s="5"/>
      <c r="D637" s="5"/>
      <c r="E637" s="5"/>
      <c r="F637" s="5"/>
      <c r="G637" s="5"/>
      <c r="H637" s="5"/>
      <c r="I637" s="5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4"/>
      <c r="B638" s="4"/>
      <c r="C638" s="5"/>
      <c r="D638" s="5"/>
      <c r="E638" s="5"/>
      <c r="F638" s="5"/>
      <c r="G638" s="5"/>
      <c r="H638" s="5"/>
      <c r="I638" s="5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4"/>
      <c r="B639" s="4"/>
      <c r="C639" s="5"/>
      <c r="D639" s="5"/>
      <c r="E639" s="5"/>
      <c r="F639" s="5"/>
      <c r="G639" s="5"/>
      <c r="H639" s="5"/>
      <c r="I639" s="5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4"/>
      <c r="B640" s="4"/>
      <c r="C640" s="5"/>
      <c r="D640" s="5"/>
      <c r="E640" s="5"/>
      <c r="F640" s="5"/>
      <c r="G640" s="5"/>
      <c r="H640" s="5"/>
      <c r="I640" s="5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4"/>
      <c r="B641" s="4"/>
      <c r="C641" s="5"/>
      <c r="D641" s="5"/>
      <c r="E641" s="5"/>
      <c r="F641" s="5"/>
      <c r="G641" s="5"/>
      <c r="H641" s="5"/>
      <c r="I641" s="5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4"/>
      <c r="B642" s="4"/>
      <c r="C642" s="5"/>
      <c r="D642" s="5"/>
      <c r="E642" s="5"/>
      <c r="F642" s="5"/>
      <c r="G642" s="5"/>
      <c r="H642" s="5"/>
      <c r="I642" s="5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4"/>
      <c r="B643" s="4"/>
      <c r="C643" s="5"/>
      <c r="D643" s="5"/>
      <c r="E643" s="5"/>
      <c r="F643" s="5"/>
      <c r="G643" s="5"/>
      <c r="H643" s="5"/>
      <c r="I643" s="5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4"/>
      <c r="B644" s="4"/>
      <c r="C644" s="5"/>
      <c r="D644" s="5"/>
      <c r="E644" s="5"/>
      <c r="F644" s="5"/>
      <c r="G644" s="5"/>
      <c r="H644" s="5"/>
      <c r="I644" s="5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4"/>
      <c r="B645" s="4"/>
      <c r="C645" s="5"/>
      <c r="D645" s="5"/>
      <c r="E645" s="5"/>
      <c r="F645" s="5"/>
      <c r="G645" s="5"/>
      <c r="H645" s="5"/>
      <c r="I645" s="5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4"/>
      <c r="B646" s="4"/>
      <c r="C646" s="5"/>
      <c r="D646" s="5"/>
      <c r="E646" s="5"/>
      <c r="F646" s="5"/>
      <c r="G646" s="5"/>
      <c r="H646" s="5"/>
      <c r="I646" s="5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4"/>
      <c r="B647" s="4"/>
      <c r="C647" s="5"/>
      <c r="D647" s="5"/>
      <c r="E647" s="5"/>
      <c r="F647" s="5"/>
      <c r="G647" s="5"/>
      <c r="H647" s="5"/>
      <c r="I647" s="5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4"/>
      <c r="B648" s="4"/>
      <c r="C648" s="5"/>
      <c r="D648" s="5"/>
      <c r="E648" s="5"/>
      <c r="F648" s="5"/>
      <c r="G648" s="5"/>
      <c r="H648" s="5"/>
      <c r="I648" s="5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4"/>
      <c r="B649" s="4"/>
      <c r="C649" s="5"/>
      <c r="D649" s="5"/>
      <c r="E649" s="5"/>
      <c r="F649" s="5"/>
      <c r="G649" s="5"/>
      <c r="H649" s="5"/>
      <c r="I649" s="5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4"/>
      <c r="B650" s="4"/>
      <c r="C650" s="5"/>
      <c r="D650" s="5"/>
      <c r="E650" s="5"/>
      <c r="F650" s="5"/>
      <c r="G650" s="5"/>
      <c r="H650" s="5"/>
      <c r="I650" s="5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4"/>
      <c r="B651" s="4"/>
      <c r="C651" s="5"/>
      <c r="D651" s="5"/>
      <c r="E651" s="5"/>
      <c r="F651" s="5"/>
      <c r="G651" s="5"/>
      <c r="H651" s="5"/>
      <c r="I651" s="5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4"/>
      <c r="B652" s="4"/>
      <c r="C652" s="5"/>
      <c r="D652" s="5"/>
      <c r="E652" s="5"/>
      <c r="F652" s="5"/>
      <c r="G652" s="5"/>
      <c r="H652" s="5"/>
      <c r="I652" s="5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4"/>
      <c r="B653" s="4"/>
      <c r="C653" s="5"/>
      <c r="D653" s="5"/>
      <c r="E653" s="5"/>
      <c r="F653" s="5"/>
      <c r="G653" s="5"/>
      <c r="H653" s="5"/>
      <c r="I653" s="5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4"/>
      <c r="B654" s="4"/>
      <c r="C654" s="5"/>
      <c r="D654" s="5"/>
      <c r="E654" s="5"/>
      <c r="F654" s="5"/>
      <c r="G654" s="5"/>
      <c r="H654" s="5"/>
      <c r="I654" s="5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4"/>
      <c r="B655" s="4"/>
      <c r="C655" s="5"/>
      <c r="D655" s="5"/>
      <c r="E655" s="5"/>
      <c r="F655" s="5"/>
      <c r="G655" s="5"/>
      <c r="H655" s="5"/>
      <c r="I655" s="5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4"/>
      <c r="B656" s="4"/>
      <c r="C656" s="5"/>
      <c r="D656" s="5"/>
      <c r="E656" s="5"/>
      <c r="F656" s="5"/>
      <c r="G656" s="5"/>
      <c r="H656" s="5"/>
      <c r="I656" s="5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4"/>
      <c r="B657" s="4"/>
      <c r="C657" s="5"/>
      <c r="D657" s="5"/>
      <c r="E657" s="5"/>
      <c r="F657" s="5"/>
      <c r="G657" s="5"/>
      <c r="H657" s="5"/>
      <c r="I657" s="5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4"/>
      <c r="B658" s="4"/>
      <c r="C658" s="5"/>
      <c r="D658" s="5"/>
      <c r="E658" s="5"/>
      <c r="F658" s="5"/>
      <c r="G658" s="5"/>
      <c r="H658" s="5"/>
      <c r="I658" s="5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4"/>
      <c r="B659" s="4"/>
      <c r="C659" s="5"/>
      <c r="D659" s="5"/>
      <c r="E659" s="5"/>
      <c r="F659" s="5"/>
      <c r="G659" s="5"/>
      <c r="H659" s="5"/>
      <c r="I659" s="5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4"/>
      <c r="B660" s="4"/>
      <c r="C660" s="5"/>
      <c r="D660" s="5"/>
      <c r="E660" s="5"/>
      <c r="F660" s="5"/>
      <c r="G660" s="5"/>
      <c r="H660" s="5"/>
      <c r="I660" s="5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4"/>
      <c r="B661" s="4"/>
      <c r="C661" s="5"/>
      <c r="D661" s="5"/>
      <c r="E661" s="5"/>
      <c r="F661" s="5"/>
      <c r="G661" s="5"/>
      <c r="H661" s="5"/>
      <c r="I661" s="5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4"/>
      <c r="B662" s="4"/>
      <c r="C662" s="5"/>
      <c r="D662" s="5"/>
      <c r="E662" s="5"/>
      <c r="F662" s="5"/>
      <c r="G662" s="5"/>
      <c r="H662" s="5"/>
      <c r="I662" s="5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4"/>
      <c r="B663" s="4"/>
      <c r="C663" s="5"/>
      <c r="D663" s="5"/>
      <c r="E663" s="5"/>
      <c r="F663" s="5"/>
      <c r="G663" s="5"/>
      <c r="H663" s="5"/>
      <c r="I663" s="5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4"/>
      <c r="B664" s="4"/>
      <c r="C664" s="5"/>
      <c r="D664" s="5"/>
      <c r="E664" s="5"/>
      <c r="F664" s="5"/>
      <c r="G664" s="5"/>
      <c r="H664" s="5"/>
      <c r="I664" s="5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4"/>
      <c r="B665" s="4"/>
      <c r="C665" s="5"/>
      <c r="D665" s="5"/>
      <c r="E665" s="5"/>
      <c r="F665" s="5"/>
      <c r="G665" s="5"/>
      <c r="H665" s="5"/>
      <c r="I665" s="5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4"/>
      <c r="B666" s="4"/>
      <c r="C666" s="5"/>
      <c r="D666" s="5"/>
      <c r="E666" s="5"/>
      <c r="F666" s="5"/>
      <c r="G666" s="5"/>
      <c r="H666" s="5"/>
      <c r="I666" s="5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4"/>
      <c r="B667" s="4"/>
      <c r="C667" s="5"/>
      <c r="D667" s="5"/>
      <c r="E667" s="5"/>
      <c r="F667" s="5"/>
      <c r="G667" s="5"/>
      <c r="H667" s="5"/>
      <c r="I667" s="5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4"/>
      <c r="B668" s="4"/>
      <c r="C668" s="5"/>
      <c r="D668" s="5"/>
      <c r="E668" s="5"/>
      <c r="F668" s="5"/>
      <c r="G668" s="5"/>
      <c r="H668" s="5"/>
      <c r="I668" s="5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4"/>
      <c r="B669" s="4"/>
      <c r="C669" s="5"/>
      <c r="D669" s="5"/>
      <c r="E669" s="5"/>
      <c r="F669" s="5"/>
      <c r="G669" s="5"/>
      <c r="H669" s="5"/>
      <c r="I669" s="5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4"/>
      <c r="B670" s="4"/>
      <c r="C670" s="5"/>
      <c r="D670" s="5"/>
      <c r="E670" s="5"/>
      <c r="F670" s="5"/>
      <c r="G670" s="5"/>
      <c r="H670" s="5"/>
      <c r="I670" s="5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4"/>
      <c r="B671" s="4"/>
      <c r="C671" s="5"/>
      <c r="D671" s="5"/>
      <c r="E671" s="5"/>
      <c r="F671" s="5"/>
      <c r="G671" s="5"/>
      <c r="H671" s="5"/>
      <c r="I671" s="5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4"/>
      <c r="B672" s="4"/>
      <c r="C672" s="5"/>
      <c r="D672" s="5"/>
      <c r="E672" s="5"/>
      <c r="F672" s="5"/>
      <c r="G672" s="5"/>
      <c r="H672" s="5"/>
      <c r="I672" s="5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4"/>
      <c r="B673" s="4"/>
      <c r="C673" s="5"/>
      <c r="D673" s="5"/>
      <c r="E673" s="5"/>
      <c r="F673" s="5"/>
      <c r="G673" s="5"/>
      <c r="H673" s="5"/>
      <c r="I673" s="5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4"/>
      <c r="B674" s="4"/>
      <c r="C674" s="5"/>
      <c r="D674" s="5"/>
      <c r="E674" s="5"/>
      <c r="F674" s="5"/>
      <c r="G674" s="5"/>
      <c r="H674" s="5"/>
      <c r="I674" s="5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4"/>
      <c r="B675" s="4"/>
      <c r="C675" s="5"/>
      <c r="D675" s="5"/>
      <c r="E675" s="5"/>
      <c r="F675" s="5"/>
      <c r="G675" s="5"/>
      <c r="H675" s="5"/>
      <c r="I675" s="5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4"/>
      <c r="B676" s="4"/>
      <c r="C676" s="5"/>
      <c r="D676" s="5"/>
      <c r="E676" s="5"/>
      <c r="F676" s="5"/>
      <c r="G676" s="5"/>
      <c r="H676" s="5"/>
      <c r="I676" s="5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4"/>
      <c r="B677" s="4"/>
      <c r="C677" s="5"/>
      <c r="D677" s="5"/>
      <c r="E677" s="5"/>
      <c r="F677" s="5"/>
      <c r="G677" s="5"/>
      <c r="H677" s="5"/>
      <c r="I677" s="5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4"/>
      <c r="B678" s="4"/>
      <c r="C678" s="5"/>
      <c r="D678" s="5"/>
      <c r="E678" s="5"/>
      <c r="F678" s="5"/>
      <c r="G678" s="5"/>
      <c r="H678" s="5"/>
      <c r="I678" s="5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4"/>
      <c r="B679" s="4"/>
      <c r="C679" s="5"/>
      <c r="D679" s="5"/>
      <c r="E679" s="5"/>
      <c r="F679" s="5"/>
      <c r="G679" s="5"/>
      <c r="H679" s="5"/>
      <c r="I679" s="5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4"/>
      <c r="B680" s="4"/>
      <c r="C680" s="5"/>
      <c r="D680" s="5"/>
      <c r="E680" s="5"/>
      <c r="F680" s="5"/>
      <c r="G680" s="5"/>
      <c r="H680" s="5"/>
      <c r="I680" s="5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4"/>
      <c r="B681" s="4"/>
      <c r="C681" s="5"/>
      <c r="D681" s="5"/>
      <c r="E681" s="5"/>
      <c r="F681" s="5"/>
      <c r="G681" s="5"/>
      <c r="H681" s="5"/>
      <c r="I681" s="5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4"/>
      <c r="B682" s="4"/>
      <c r="C682" s="5"/>
      <c r="D682" s="5"/>
      <c r="E682" s="5"/>
      <c r="F682" s="5"/>
      <c r="G682" s="5"/>
      <c r="H682" s="5"/>
      <c r="I682" s="5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4"/>
      <c r="B683" s="4"/>
      <c r="C683" s="5"/>
      <c r="D683" s="5"/>
      <c r="E683" s="5"/>
      <c r="F683" s="5"/>
      <c r="G683" s="5"/>
      <c r="H683" s="5"/>
      <c r="I683" s="5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4"/>
      <c r="B684" s="4"/>
      <c r="C684" s="5"/>
      <c r="D684" s="5"/>
      <c r="E684" s="5"/>
      <c r="F684" s="5"/>
      <c r="G684" s="5"/>
      <c r="H684" s="5"/>
      <c r="I684" s="5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4"/>
      <c r="B685" s="4"/>
      <c r="C685" s="5"/>
      <c r="D685" s="5"/>
      <c r="E685" s="5"/>
      <c r="F685" s="5"/>
      <c r="G685" s="5"/>
      <c r="H685" s="5"/>
      <c r="I685" s="5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4"/>
      <c r="B686" s="4"/>
      <c r="C686" s="5"/>
      <c r="D686" s="5"/>
      <c r="E686" s="5"/>
      <c r="F686" s="5"/>
      <c r="G686" s="5"/>
      <c r="H686" s="5"/>
      <c r="I686" s="5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4"/>
      <c r="B687" s="4"/>
      <c r="C687" s="5"/>
      <c r="D687" s="5"/>
      <c r="E687" s="5"/>
      <c r="F687" s="5"/>
      <c r="G687" s="5"/>
      <c r="H687" s="5"/>
      <c r="I687" s="5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4"/>
      <c r="B688" s="4"/>
      <c r="C688" s="5"/>
      <c r="D688" s="5"/>
      <c r="E688" s="5"/>
      <c r="F688" s="5"/>
      <c r="G688" s="5"/>
      <c r="H688" s="5"/>
      <c r="I688" s="5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4"/>
      <c r="B689" s="4"/>
      <c r="C689" s="5"/>
      <c r="D689" s="5"/>
      <c r="E689" s="5"/>
      <c r="F689" s="5"/>
      <c r="G689" s="5"/>
      <c r="H689" s="5"/>
      <c r="I689" s="5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4"/>
      <c r="B690" s="4"/>
      <c r="C690" s="5"/>
      <c r="D690" s="5"/>
      <c r="E690" s="5"/>
      <c r="F690" s="5"/>
      <c r="G690" s="5"/>
      <c r="H690" s="5"/>
      <c r="I690" s="5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4"/>
      <c r="B691" s="4"/>
      <c r="C691" s="5"/>
      <c r="D691" s="5"/>
      <c r="E691" s="5"/>
      <c r="F691" s="5"/>
      <c r="G691" s="5"/>
      <c r="H691" s="5"/>
      <c r="I691" s="5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4"/>
      <c r="B692" s="4"/>
      <c r="C692" s="5"/>
      <c r="D692" s="5"/>
      <c r="E692" s="5"/>
      <c r="F692" s="5"/>
      <c r="G692" s="5"/>
      <c r="H692" s="5"/>
      <c r="I692" s="5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4"/>
      <c r="B693" s="4"/>
      <c r="C693" s="5"/>
      <c r="D693" s="5"/>
      <c r="E693" s="5"/>
      <c r="F693" s="5"/>
      <c r="G693" s="5"/>
      <c r="H693" s="5"/>
      <c r="I693" s="5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4"/>
      <c r="B694" s="4"/>
      <c r="C694" s="5"/>
      <c r="D694" s="5"/>
      <c r="E694" s="5"/>
      <c r="F694" s="5"/>
      <c r="G694" s="5"/>
      <c r="H694" s="5"/>
      <c r="I694" s="5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4"/>
      <c r="B695" s="4"/>
      <c r="C695" s="5"/>
      <c r="D695" s="5"/>
      <c r="E695" s="5"/>
      <c r="F695" s="5"/>
      <c r="G695" s="5"/>
      <c r="H695" s="5"/>
      <c r="I695" s="5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4"/>
      <c r="B696" s="4"/>
      <c r="C696" s="5"/>
      <c r="D696" s="5"/>
      <c r="E696" s="5"/>
      <c r="F696" s="5"/>
      <c r="G696" s="5"/>
      <c r="H696" s="5"/>
      <c r="I696" s="5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4"/>
      <c r="B697" s="4"/>
      <c r="C697" s="5"/>
      <c r="D697" s="5"/>
      <c r="E697" s="5"/>
      <c r="F697" s="5"/>
      <c r="G697" s="5"/>
      <c r="H697" s="5"/>
      <c r="I697" s="5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4"/>
      <c r="B698" s="4"/>
      <c r="C698" s="5"/>
      <c r="D698" s="5"/>
      <c r="E698" s="5"/>
      <c r="F698" s="5"/>
      <c r="G698" s="5"/>
      <c r="H698" s="5"/>
      <c r="I698" s="5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4"/>
      <c r="B699" s="4"/>
      <c r="C699" s="5"/>
      <c r="D699" s="5"/>
      <c r="E699" s="5"/>
      <c r="F699" s="5"/>
      <c r="G699" s="5"/>
      <c r="H699" s="5"/>
      <c r="I699" s="5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4"/>
      <c r="B700" s="4"/>
      <c r="C700" s="5"/>
      <c r="D700" s="5"/>
      <c r="E700" s="5"/>
      <c r="F700" s="5"/>
      <c r="G700" s="5"/>
      <c r="H700" s="5"/>
      <c r="I700" s="5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4"/>
      <c r="B701" s="4"/>
      <c r="C701" s="5"/>
      <c r="D701" s="5"/>
      <c r="E701" s="5"/>
      <c r="F701" s="5"/>
      <c r="G701" s="5"/>
      <c r="H701" s="5"/>
      <c r="I701" s="5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4"/>
      <c r="B702" s="4"/>
      <c r="C702" s="5"/>
      <c r="D702" s="5"/>
      <c r="E702" s="5"/>
      <c r="F702" s="5"/>
      <c r="G702" s="5"/>
      <c r="H702" s="5"/>
      <c r="I702" s="5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4"/>
      <c r="B703" s="4"/>
      <c r="C703" s="5"/>
      <c r="D703" s="5"/>
      <c r="E703" s="5"/>
      <c r="F703" s="5"/>
      <c r="G703" s="5"/>
      <c r="H703" s="5"/>
      <c r="I703" s="5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4"/>
      <c r="B704" s="4"/>
      <c r="C704" s="5"/>
      <c r="D704" s="5"/>
      <c r="E704" s="5"/>
      <c r="F704" s="5"/>
      <c r="G704" s="5"/>
      <c r="H704" s="5"/>
      <c r="I704" s="5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4"/>
      <c r="B705" s="4"/>
      <c r="C705" s="5"/>
      <c r="D705" s="5"/>
      <c r="E705" s="5"/>
      <c r="F705" s="5"/>
      <c r="G705" s="5"/>
      <c r="H705" s="5"/>
      <c r="I705" s="5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4"/>
      <c r="B706" s="4"/>
      <c r="C706" s="5"/>
      <c r="D706" s="5"/>
      <c r="E706" s="5"/>
      <c r="F706" s="5"/>
      <c r="G706" s="5"/>
      <c r="H706" s="5"/>
      <c r="I706" s="5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4"/>
      <c r="B707" s="4"/>
      <c r="C707" s="5"/>
      <c r="D707" s="5"/>
      <c r="E707" s="5"/>
      <c r="F707" s="5"/>
      <c r="G707" s="5"/>
      <c r="H707" s="5"/>
      <c r="I707" s="5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4"/>
      <c r="B708" s="4"/>
      <c r="C708" s="5"/>
      <c r="D708" s="5"/>
      <c r="E708" s="5"/>
      <c r="F708" s="5"/>
      <c r="G708" s="5"/>
      <c r="H708" s="5"/>
      <c r="I708" s="5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4"/>
      <c r="B709" s="4"/>
      <c r="C709" s="5"/>
      <c r="D709" s="5"/>
      <c r="E709" s="5"/>
      <c r="F709" s="5"/>
      <c r="G709" s="5"/>
      <c r="H709" s="5"/>
      <c r="I709" s="5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4"/>
      <c r="B710" s="4"/>
      <c r="C710" s="5"/>
      <c r="D710" s="5"/>
      <c r="E710" s="5"/>
      <c r="F710" s="5"/>
      <c r="G710" s="5"/>
      <c r="H710" s="5"/>
      <c r="I710" s="5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4"/>
      <c r="B711" s="4"/>
      <c r="C711" s="5"/>
      <c r="D711" s="5"/>
      <c r="E711" s="5"/>
      <c r="F711" s="5"/>
      <c r="G711" s="5"/>
      <c r="H711" s="5"/>
      <c r="I711" s="5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4"/>
      <c r="B712" s="4"/>
      <c r="C712" s="5"/>
      <c r="D712" s="5"/>
      <c r="E712" s="5"/>
      <c r="F712" s="5"/>
      <c r="G712" s="5"/>
      <c r="H712" s="5"/>
      <c r="I712" s="5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4"/>
      <c r="B713" s="4"/>
      <c r="C713" s="5"/>
      <c r="D713" s="5"/>
      <c r="E713" s="5"/>
      <c r="F713" s="5"/>
      <c r="G713" s="5"/>
      <c r="H713" s="5"/>
      <c r="I713" s="5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4"/>
      <c r="B714" s="4"/>
      <c r="C714" s="5"/>
      <c r="D714" s="5"/>
      <c r="E714" s="5"/>
      <c r="F714" s="5"/>
      <c r="G714" s="5"/>
      <c r="H714" s="5"/>
      <c r="I714" s="5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4"/>
      <c r="B715" s="4"/>
      <c r="C715" s="5"/>
      <c r="D715" s="5"/>
      <c r="E715" s="5"/>
      <c r="F715" s="5"/>
      <c r="G715" s="5"/>
      <c r="H715" s="5"/>
      <c r="I715" s="5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4"/>
      <c r="B716" s="4"/>
      <c r="C716" s="5"/>
      <c r="D716" s="5"/>
      <c r="E716" s="5"/>
      <c r="F716" s="5"/>
      <c r="G716" s="5"/>
      <c r="H716" s="5"/>
      <c r="I716" s="5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4"/>
      <c r="B717" s="4"/>
      <c r="C717" s="5"/>
      <c r="D717" s="5"/>
      <c r="E717" s="5"/>
      <c r="F717" s="5"/>
      <c r="G717" s="5"/>
      <c r="H717" s="5"/>
      <c r="I717" s="5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4"/>
      <c r="B718" s="4"/>
      <c r="C718" s="5"/>
      <c r="D718" s="5"/>
      <c r="E718" s="5"/>
      <c r="F718" s="5"/>
      <c r="G718" s="5"/>
      <c r="H718" s="5"/>
      <c r="I718" s="5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4"/>
      <c r="B719" s="4"/>
      <c r="C719" s="5"/>
      <c r="D719" s="5"/>
      <c r="E719" s="5"/>
      <c r="F719" s="5"/>
      <c r="G719" s="5"/>
      <c r="H719" s="5"/>
      <c r="I719" s="5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4"/>
      <c r="B720" s="4"/>
      <c r="C720" s="5"/>
      <c r="D720" s="5"/>
      <c r="E720" s="5"/>
      <c r="F720" s="5"/>
      <c r="G720" s="5"/>
      <c r="H720" s="5"/>
      <c r="I720" s="5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4"/>
      <c r="B721" s="4"/>
      <c r="C721" s="5"/>
      <c r="D721" s="5"/>
      <c r="E721" s="5"/>
      <c r="F721" s="5"/>
      <c r="G721" s="5"/>
      <c r="H721" s="5"/>
      <c r="I721" s="5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4"/>
      <c r="B722" s="4"/>
      <c r="C722" s="5"/>
      <c r="D722" s="5"/>
      <c r="E722" s="5"/>
      <c r="F722" s="5"/>
      <c r="G722" s="5"/>
      <c r="H722" s="5"/>
      <c r="I722" s="5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4"/>
      <c r="B723" s="4"/>
      <c r="C723" s="5"/>
      <c r="D723" s="5"/>
      <c r="E723" s="5"/>
      <c r="F723" s="5"/>
      <c r="G723" s="5"/>
      <c r="H723" s="5"/>
      <c r="I723" s="5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4"/>
      <c r="B724" s="4"/>
      <c r="C724" s="5"/>
      <c r="D724" s="5"/>
      <c r="E724" s="5"/>
      <c r="F724" s="5"/>
      <c r="G724" s="5"/>
      <c r="H724" s="5"/>
      <c r="I724" s="5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4"/>
      <c r="B725" s="4"/>
      <c r="C725" s="5"/>
      <c r="D725" s="5"/>
      <c r="E725" s="5"/>
      <c r="F725" s="5"/>
      <c r="G725" s="5"/>
      <c r="H725" s="5"/>
      <c r="I725" s="5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4"/>
      <c r="B726" s="4"/>
      <c r="C726" s="5"/>
      <c r="D726" s="5"/>
      <c r="E726" s="5"/>
      <c r="F726" s="5"/>
      <c r="G726" s="5"/>
      <c r="H726" s="5"/>
      <c r="I726" s="5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4"/>
      <c r="B727" s="4"/>
      <c r="C727" s="5"/>
      <c r="D727" s="5"/>
      <c r="E727" s="5"/>
      <c r="F727" s="5"/>
      <c r="G727" s="5"/>
      <c r="H727" s="5"/>
      <c r="I727" s="5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4"/>
      <c r="B728" s="4"/>
      <c r="C728" s="5"/>
      <c r="D728" s="5"/>
      <c r="E728" s="5"/>
      <c r="F728" s="5"/>
      <c r="G728" s="5"/>
      <c r="H728" s="5"/>
      <c r="I728" s="5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4"/>
      <c r="B729" s="4"/>
      <c r="C729" s="5"/>
      <c r="D729" s="5"/>
      <c r="E729" s="5"/>
      <c r="F729" s="5"/>
      <c r="G729" s="5"/>
      <c r="H729" s="5"/>
      <c r="I729" s="5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4"/>
      <c r="B730" s="4"/>
      <c r="C730" s="5"/>
      <c r="D730" s="5"/>
      <c r="E730" s="5"/>
      <c r="F730" s="5"/>
      <c r="G730" s="5"/>
      <c r="H730" s="5"/>
      <c r="I730" s="5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4"/>
      <c r="B731" s="4"/>
      <c r="C731" s="5"/>
      <c r="D731" s="5"/>
      <c r="E731" s="5"/>
      <c r="F731" s="5"/>
      <c r="G731" s="5"/>
      <c r="H731" s="5"/>
      <c r="I731" s="5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4"/>
      <c r="B732" s="4"/>
      <c r="C732" s="5"/>
      <c r="D732" s="5"/>
      <c r="E732" s="5"/>
      <c r="F732" s="5"/>
      <c r="G732" s="5"/>
      <c r="H732" s="5"/>
      <c r="I732" s="5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4"/>
      <c r="B733" s="4"/>
      <c r="C733" s="5"/>
      <c r="D733" s="5"/>
      <c r="E733" s="5"/>
      <c r="F733" s="5"/>
      <c r="G733" s="5"/>
      <c r="H733" s="5"/>
      <c r="I733" s="5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4"/>
      <c r="B734" s="4"/>
      <c r="C734" s="5"/>
      <c r="D734" s="5"/>
      <c r="E734" s="5"/>
      <c r="F734" s="5"/>
      <c r="G734" s="5"/>
      <c r="H734" s="5"/>
      <c r="I734" s="5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4"/>
      <c r="B735" s="4"/>
      <c r="C735" s="5"/>
      <c r="D735" s="5"/>
      <c r="E735" s="5"/>
      <c r="F735" s="5"/>
      <c r="G735" s="5"/>
      <c r="H735" s="5"/>
      <c r="I735" s="5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4"/>
      <c r="B736" s="4"/>
      <c r="C736" s="5"/>
      <c r="D736" s="5"/>
      <c r="E736" s="5"/>
      <c r="F736" s="5"/>
      <c r="G736" s="5"/>
      <c r="H736" s="5"/>
      <c r="I736" s="5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4"/>
      <c r="B737" s="4"/>
      <c r="C737" s="5"/>
      <c r="D737" s="5"/>
      <c r="E737" s="5"/>
      <c r="F737" s="5"/>
      <c r="G737" s="5"/>
      <c r="H737" s="5"/>
      <c r="I737" s="5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4"/>
      <c r="B738" s="4"/>
      <c r="C738" s="5"/>
      <c r="D738" s="5"/>
      <c r="E738" s="5"/>
      <c r="F738" s="5"/>
      <c r="G738" s="5"/>
      <c r="H738" s="5"/>
      <c r="I738" s="5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4"/>
      <c r="B739" s="4"/>
      <c r="C739" s="5"/>
      <c r="D739" s="5"/>
      <c r="E739" s="5"/>
      <c r="F739" s="5"/>
      <c r="G739" s="5"/>
      <c r="H739" s="5"/>
      <c r="I739" s="5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4"/>
      <c r="B740" s="4"/>
      <c r="C740" s="5"/>
      <c r="D740" s="5"/>
      <c r="E740" s="5"/>
      <c r="F740" s="5"/>
      <c r="G740" s="5"/>
      <c r="H740" s="5"/>
      <c r="I740" s="5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4"/>
      <c r="B741" s="4"/>
      <c r="C741" s="5"/>
      <c r="D741" s="5"/>
      <c r="E741" s="5"/>
      <c r="F741" s="5"/>
      <c r="G741" s="5"/>
      <c r="H741" s="5"/>
      <c r="I741" s="5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4"/>
      <c r="B742" s="4"/>
      <c r="C742" s="5"/>
      <c r="D742" s="5"/>
      <c r="E742" s="5"/>
      <c r="F742" s="5"/>
      <c r="G742" s="5"/>
      <c r="H742" s="5"/>
      <c r="I742" s="5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4"/>
      <c r="B743" s="4"/>
      <c r="C743" s="5"/>
      <c r="D743" s="5"/>
      <c r="E743" s="5"/>
      <c r="F743" s="5"/>
      <c r="G743" s="5"/>
      <c r="H743" s="5"/>
      <c r="I743" s="5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4"/>
      <c r="B744" s="4"/>
      <c r="C744" s="5"/>
      <c r="D744" s="5"/>
      <c r="E744" s="5"/>
      <c r="F744" s="5"/>
      <c r="G744" s="5"/>
      <c r="H744" s="5"/>
      <c r="I744" s="5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4"/>
      <c r="B745" s="4"/>
      <c r="C745" s="5"/>
      <c r="D745" s="5"/>
      <c r="E745" s="5"/>
      <c r="F745" s="5"/>
      <c r="G745" s="5"/>
      <c r="H745" s="5"/>
      <c r="I745" s="5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4"/>
      <c r="B746" s="4"/>
      <c r="C746" s="5"/>
      <c r="D746" s="5"/>
      <c r="E746" s="5"/>
      <c r="F746" s="5"/>
      <c r="G746" s="5"/>
      <c r="H746" s="5"/>
      <c r="I746" s="5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4"/>
      <c r="B747" s="4"/>
      <c r="C747" s="5"/>
      <c r="D747" s="5"/>
      <c r="E747" s="5"/>
      <c r="F747" s="5"/>
      <c r="G747" s="5"/>
      <c r="H747" s="5"/>
      <c r="I747" s="5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4"/>
      <c r="B748" s="4"/>
      <c r="C748" s="5"/>
      <c r="D748" s="5"/>
      <c r="E748" s="5"/>
      <c r="F748" s="5"/>
      <c r="G748" s="5"/>
      <c r="H748" s="5"/>
      <c r="I748" s="5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4"/>
      <c r="B749" s="4"/>
      <c r="C749" s="5"/>
      <c r="D749" s="5"/>
      <c r="E749" s="5"/>
      <c r="F749" s="5"/>
      <c r="G749" s="5"/>
      <c r="H749" s="5"/>
      <c r="I749" s="5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4"/>
      <c r="B750" s="4"/>
      <c r="C750" s="5"/>
      <c r="D750" s="5"/>
      <c r="E750" s="5"/>
      <c r="F750" s="5"/>
      <c r="G750" s="5"/>
      <c r="H750" s="5"/>
      <c r="I750" s="5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4"/>
      <c r="B751" s="4"/>
      <c r="C751" s="5"/>
      <c r="D751" s="5"/>
      <c r="E751" s="5"/>
      <c r="F751" s="5"/>
      <c r="G751" s="5"/>
      <c r="H751" s="5"/>
      <c r="I751" s="5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4"/>
      <c r="B752" s="4"/>
      <c r="C752" s="5"/>
      <c r="D752" s="5"/>
      <c r="E752" s="5"/>
      <c r="F752" s="5"/>
      <c r="G752" s="5"/>
      <c r="H752" s="5"/>
      <c r="I752" s="5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4"/>
      <c r="B753" s="4"/>
      <c r="C753" s="5"/>
      <c r="D753" s="5"/>
      <c r="E753" s="5"/>
      <c r="F753" s="5"/>
      <c r="G753" s="5"/>
      <c r="H753" s="5"/>
      <c r="I753" s="5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4"/>
      <c r="B754" s="4"/>
      <c r="C754" s="5"/>
      <c r="D754" s="5"/>
      <c r="E754" s="5"/>
      <c r="F754" s="5"/>
      <c r="G754" s="5"/>
      <c r="H754" s="5"/>
      <c r="I754" s="5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4"/>
      <c r="B755" s="4"/>
      <c r="C755" s="5"/>
      <c r="D755" s="5"/>
      <c r="E755" s="5"/>
      <c r="F755" s="5"/>
      <c r="G755" s="5"/>
      <c r="H755" s="5"/>
      <c r="I755" s="5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4"/>
      <c r="B756" s="4"/>
      <c r="C756" s="5"/>
      <c r="D756" s="5"/>
      <c r="E756" s="5"/>
      <c r="F756" s="5"/>
      <c r="G756" s="5"/>
      <c r="H756" s="5"/>
      <c r="I756" s="5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4"/>
      <c r="B757" s="4"/>
      <c r="C757" s="5"/>
      <c r="D757" s="5"/>
      <c r="E757" s="5"/>
      <c r="F757" s="5"/>
      <c r="G757" s="5"/>
      <c r="H757" s="5"/>
      <c r="I757" s="5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4"/>
      <c r="B758" s="4"/>
      <c r="C758" s="5"/>
      <c r="D758" s="5"/>
      <c r="E758" s="5"/>
      <c r="F758" s="5"/>
      <c r="G758" s="5"/>
      <c r="H758" s="5"/>
      <c r="I758" s="5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4"/>
      <c r="B759" s="4"/>
      <c r="C759" s="5"/>
      <c r="D759" s="5"/>
      <c r="E759" s="5"/>
      <c r="F759" s="5"/>
      <c r="G759" s="5"/>
      <c r="H759" s="5"/>
      <c r="I759" s="5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4"/>
      <c r="B760" s="4"/>
      <c r="C760" s="5"/>
      <c r="D760" s="5"/>
      <c r="E760" s="5"/>
      <c r="F760" s="5"/>
      <c r="G760" s="5"/>
      <c r="H760" s="5"/>
      <c r="I760" s="5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4"/>
      <c r="B761" s="4"/>
      <c r="C761" s="5"/>
      <c r="D761" s="5"/>
      <c r="E761" s="5"/>
      <c r="F761" s="5"/>
      <c r="G761" s="5"/>
      <c r="H761" s="5"/>
      <c r="I761" s="5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4"/>
      <c r="B762" s="4"/>
      <c r="C762" s="5"/>
      <c r="D762" s="5"/>
      <c r="E762" s="5"/>
      <c r="F762" s="5"/>
      <c r="G762" s="5"/>
      <c r="H762" s="5"/>
      <c r="I762" s="5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4"/>
      <c r="B763" s="4"/>
      <c r="C763" s="5"/>
      <c r="D763" s="5"/>
      <c r="E763" s="5"/>
      <c r="F763" s="5"/>
      <c r="G763" s="5"/>
      <c r="H763" s="5"/>
      <c r="I763" s="5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4"/>
      <c r="B764" s="4"/>
      <c r="C764" s="5"/>
      <c r="D764" s="5"/>
      <c r="E764" s="5"/>
      <c r="F764" s="5"/>
      <c r="G764" s="5"/>
      <c r="H764" s="5"/>
      <c r="I764" s="5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4"/>
      <c r="B765" s="4"/>
      <c r="C765" s="5"/>
      <c r="D765" s="5"/>
      <c r="E765" s="5"/>
      <c r="F765" s="5"/>
      <c r="G765" s="5"/>
      <c r="H765" s="5"/>
      <c r="I765" s="5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4"/>
      <c r="B766" s="4"/>
      <c r="C766" s="5"/>
      <c r="D766" s="5"/>
      <c r="E766" s="5"/>
      <c r="F766" s="5"/>
      <c r="G766" s="5"/>
      <c r="H766" s="5"/>
      <c r="I766" s="5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4"/>
      <c r="B767" s="4"/>
      <c r="C767" s="5"/>
      <c r="D767" s="5"/>
      <c r="E767" s="5"/>
      <c r="F767" s="5"/>
      <c r="G767" s="5"/>
      <c r="H767" s="5"/>
      <c r="I767" s="5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4"/>
      <c r="B768" s="4"/>
      <c r="C768" s="5"/>
      <c r="D768" s="5"/>
      <c r="E768" s="5"/>
      <c r="F768" s="5"/>
      <c r="G768" s="5"/>
      <c r="H768" s="5"/>
      <c r="I768" s="5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4"/>
      <c r="B769" s="4"/>
      <c r="C769" s="5"/>
      <c r="D769" s="5"/>
      <c r="E769" s="5"/>
      <c r="F769" s="5"/>
      <c r="G769" s="5"/>
      <c r="H769" s="5"/>
      <c r="I769" s="5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4"/>
      <c r="B770" s="4"/>
      <c r="C770" s="5"/>
      <c r="D770" s="5"/>
      <c r="E770" s="5"/>
      <c r="F770" s="5"/>
      <c r="G770" s="5"/>
      <c r="H770" s="5"/>
      <c r="I770" s="5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4"/>
      <c r="B771" s="4"/>
      <c r="C771" s="5"/>
      <c r="D771" s="5"/>
      <c r="E771" s="5"/>
      <c r="F771" s="5"/>
      <c r="G771" s="5"/>
      <c r="H771" s="5"/>
      <c r="I771" s="5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4"/>
      <c r="B772" s="4"/>
      <c r="C772" s="5"/>
      <c r="D772" s="5"/>
      <c r="E772" s="5"/>
      <c r="F772" s="5"/>
      <c r="G772" s="5"/>
      <c r="H772" s="5"/>
      <c r="I772" s="5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4"/>
      <c r="B773" s="4"/>
      <c r="C773" s="5"/>
      <c r="D773" s="5"/>
      <c r="E773" s="5"/>
      <c r="F773" s="5"/>
      <c r="G773" s="5"/>
      <c r="H773" s="5"/>
      <c r="I773" s="5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4"/>
      <c r="B774" s="4"/>
      <c r="C774" s="5"/>
      <c r="D774" s="5"/>
      <c r="E774" s="5"/>
      <c r="F774" s="5"/>
      <c r="G774" s="5"/>
      <c r="H774" s="5"/>
      <c r="I774" s="5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4"/>
      <c r="B775" s="4"/>
      <c r="C775" s="5"/>
      <c r="D775" s="5"/>
      <c r="E775" s="5"/>
      <c r="F775" s="5"/>
      <c r="G775" s="5"/>
      <c r="H775" s="5"/>
      <c r="I775" s="5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4"/>
      <c r="B776" s="4"/>
      <c r="C776" s="5"/>
      <c r="D776" s="5"/>
      <c r="E776" s="5"/>
      <c r="F776" s="5"/>
      <c r="G776" s="5"/>
      <c r="H776" s="5"/>
      <c r="I776" s="5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4"/>
      <c r="B777" s="4"/>
      <c r="C777" s="5"/>
      <c r="D777" s="5"/>
      <c r="E777" s="5"/>
      <c r="F777" s="5"/>
      <c r="G777" s="5"/>
      <c r="H777" s="5"/>
      <c r="I777" s="5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4"/>
      <c r="B778" s="4"/>
      <c r="C778" s="5"/>
      <c r="D778" s="5"/>
      <c r="E778" s="5"/>
      <c r="F778" s="5"/>
      <c r="G778" s="5"/>
      <c r="H778" s="5"/>
      <c r="I778" s="5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4"/>
      <c r="B779" s="4"/>
      <c r="C779" s="5"/>
      <c r="D779" s="5"/>
      <c r="E779" s="5"/>
      <c r="F779" s="5"/>
      <c r="G779" s="5"/>
      <c r="H779" s="5"/>
      <c r="I779" s="5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4"/>
      <c r="B780" s="4"/>
      <c r="C780" s="5"/>
      <c r="D780" s="5"/>
      <c r="E780" s="5"/>
      <c r="F780" s="5"/>
      <c r="G780" s="5"/>
      <c r="H780" s="5"/>
      <c r="I780" s="5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4"/>
      <c r="B781" s="4"/>
      <c r="C781" s="5"/>
      <c r="D781" s="5"/>
      <c r="E781" s="5"/>
      <c r="F781" s="5"/>
      <c r="G781" s="5"/>
      <c r="H781" s="5"/>
      <c r="I781" s="5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4"/>
      <c r="B782" s="4"/>
      <c r="C782" s="5"/>
      <c r="D782" s="5"/>
      <c r="E782" s="5"/>
      <c r="F782" s="5"/>
      <c r="G782" s="5"/>
      <c r="H782" s="5"/>
      <c r="I782" s="5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4"/>
      <c r="B783" s="4"/>
      <c r="C783" s="5"/>
      <c r="D783" s="5"/>
      <c r="E783" s="5"/>
      <c r="F783" s="5"/>
      <c r="G783" s="5"/>
      <c r="H783" s="5"/>
      <c r="I783" s="5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4"/>
      <c r="B784" s="4"/>
      <c r="C784" s="5"/>
      <c r="D784" s="5"/>
      <c r="E784" s="5"/>
      <c r="F784" s="5"/>
      <c r="G784" s="5"/>
      <c r="H784" s="5"/>
      <c r="I784" s="5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4"/>
      <c r="B785" s="4"/>
      <c r="C785" s="5"/>
      <c r="D785" s="5"/>
      <c r="E785" s="5"/>
      <c r="F785" s="5"/>
      <c r="G785" s="5"/>
      <c r="H785" s="5"/>
      <c r="I785" s="5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4"/>
      <c r="B786" s="4"/>
      <c r="C786" s="5"/>
      <c r="D786" s="5"/>
      <c r="E786" s="5"/>
      <c r="F786" s="5"/>
      <c r="G786" s="5"/>
      <c r="H786" s="5"/>
      <c r="I786" s="5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4"/>
      <c r="B787" s="4"/>
      <c r="C787" s="5"/>
      <c r="D787" s="5"/>
      <c r="E787" s="5"/>
      <c r="F787" s="5"/>
      <c r="G787" s="5"/>
      <c r="H787" s="5"/>
      <c r="I787" s="5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4"/>
      <c r="B788" s="4"/>
      <c r="C788" s="5"/>
      <c r="D788" s="5"/>
      <c r="E788" s="5"/>
      <c r="F788" s="5"/>
      <c r="G788" s="5"/>
      <c r="H788" s="5"/>
      <c r="I788" s="5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4"/>
      <c r="B789" s="4"/>
      <c r="C789" s="5"/>
      <c r="D789" s="5"/>
      <c r="E789" s="5"/>
      <c r="F789" s="5"/>
      <c r="G789" s="5"/>
      <c r="H789" s="5"/>
      <c r="I789" s="5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4"/>
      <c r="B790" s="4"/>
      <c r="C790" s="5"/>
      <c r="D790" s="5"/>
      <c r="E790" s="5"/>
      <c r="F790" s="5"/>
      <c r="G790" s="5"/>
      <c r="H790" s="5"/>
      <c r="I790" s="5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4"/>
      <c r="B791" s="4"/>
      <c r="C791" s="5"/>
      <c r="D791" s="5"/>
      <c r="E791" s="5"/>
      <c r="F791" s="5"/>
      <c r="G791" s="5"/>
      <c r="H791" s="5"/>
      <c r="I791" s="5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4"/>
      <c r="B792" s="4"/>
      <c r="C792" s="5"/>
      <c r="D792" s="5"/>
      <c r="E792" s="5"/>
      <c r="F792" s="5"/>
      <c r="G792" s="5"/>
      <c r="H792" s="5"/>
      <c r="I792" s="5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4"/>
      <c r="B793" s="4"/>
      <c r="C793" s="5"/>
      <c r="D793" s="5"/>
      <c r="E793" s="5"/>
      <c r="F793" s="5"/>
      <c r="G793" s="5"/>
      <c r="H793" s="5"/>
      <c r="I793" s="5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4"/>
      <c r="B794" s="4"/>
      <c r="C794" s="5"/>
      <c r="D794" s="5"/>
      <c r="E794" s="5"/>
      <c r="F794" s="5"/>
      <c r="G794" s="5"/>
      <c r="H794" s="5"/>
      <c r="I794" s="5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4"/>
      <c r="B795" s="4"/>
      <c r="C795" s="5"/>
      <c r="D795" s="5"/>
      <c r="E795" s="5"/>
      <c r="F795" s="5"/>
      <c r="G795" s="5"/>
      <c r="H795" s="5"/>
      <c r="I795" s="5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4"/>
      <c r="B796" s="4"/>
      <c r="C796" s="5"/>
      <c r="D796" s="5"/>
      <c r="E796" s="5"/>
      <c r="F796" s="5"/>
      <c r="G796" s="5"/>
      <c r="H796" s="5"/>
      <c r="I796" s="5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4"/>
      <c r="B797" s="4"/>
      <c r="C797" s="5"/>
      <c r="D797" s="5"/>
      <c r="E797" s="5"/>
      <c r="F797" s="5"/>
      <c r="G797" s="5"/>
      <c r="H797" s="5"/>
      <c r="I797" s="5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4"/>
      <c r="B798" s="4"/>
      <c r="C798" s="5"/>
      <c r="D798" s="5"/>
      <c r="E798" s="5"/>
      <c r="F798" s="5"/>
      <c r="G798" s="5"/>
      <c r="H798" s="5"/>
      <c r="I798" s="5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4"/>
      <c r="B799" s="4"/>
      <c r="C799" s="5"/>
      <c r="D799" s="5"/>
      <c r="E799" s="5"/>
      <c r="F799" s="5"/>
      <c r="G799" s="5"/>
      <c r="H799" s="5"/>
      <c r="I799" s="5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4"/>
      <c r="B800" s="4"/>
      <c r="C800" s="5"/>
      <c r="D800" s="5"/>
      <c r="E800" s="5"/>
      <c r="F800" s="5"/>
      <c r="G800" s="5"/>
      <c r="H800" s="5"/>
      <c r="I800" s="5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4"/>
      <c r="B801" s="4"/>
      <c r="C801" s="5"/>
      <c r="D801" s="5"/>
      <c r="E801" s="5"/>
      <c r="F801" s="5"/>
      <c r="G801" s="5"/>
      <c r="H801" s="5"/>
      <c r="I801" s="5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4"/>
      <c r="B802" s="4"/>
      <c r="C802" s="5"/>
      <c r="D802" s="5"/>
      <c r="E802" s="5"/>
      <c r="F802" s="5"/>
      <c r="G802" s="5"/>
      <c r="H802" s="5"/>
      <c r="I802" s="5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4"/>
      <c r="B803" s="4"/>
      <c r="C803" s="5"/>
      <c r="D803" s="5"/>
      <c r="E803" s="5"/>
      <c r="F803" s="5"/>
      <c r="G803" s="5"/>
      <c r="H803" s="5"/>
      <c r="I803" s="5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4"/>
      <c r="B804" s="4"/>
      <c r="C804" s="5"/>
      <c r="D804" s="5"/>
      <c r="E804" s="5"/>
      <c r="F804" s="5"/>
      <c r="G804" s="5"/>
      <c r="H804" s="5"/>
      <c r="I804" s="5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4"/>
      <c r="B805" s="4"/>
      <c r="C805" s="5"/>
      <c r="D805" s="5"/>
      <c r="E805" s="5"/>
      <c r="F805" s="5"/>
      <c r="G805" s="5"/>
      <c r="H805" s="5"/>
      <c r="I805" s="5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4"/>
      <c r="B806" s="4"/>
      <c r="C806" s="5"/>
      <c r="D806" s="5"/>
      <c r="E806" s="5"/>
      <c r="F806" s="5"/>
      <c r="G806" s="5"/>
      <c r="H806" s="5"/>
      <c r="I806" s="5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4"/>
      <c r="B807" s="4"/>
      <c r="C807" s="5"/>
      <c r="D807" s="5"/>
      <c r="E807" s="5"/>
      <c r="F807" s="5"/>
      <c r="G807" s="5"/>
      <c r="H807" s="5"/>
      <c r="I807" s="5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4"/>
      <c r="B808" s="4"/>
      <c r="C808" s="5"/>
      <c r="D808" s="5"/>
      <c r="E808" s="5"/>
      <c r="F808" s="5"/>
      <c r="G808" s="5"/>
      <c r="H808" s="5"/>
      <c r="I808" s="5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4"/>
      <c r="B809" s="4"/>
      <c r="C809" s="5"/>
      <c r="D809" s="5"/>
      <c r="E809" s="5"/>
      <c r="F809" s="5"/>
      <c r="G809" s="5"/>
      <c r="H809" s="5"/>
      <c r="I809" s="5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4"/>
      <c r="B810" s="4"/>
      <c r="C810" s="5"/>
      <c r="D810" s="5"/>
      <c r="E810" s="5"/>
      <c r="F810" s="5"/>
      <c r="G810" s="5"/>
      <c r="H810" s="5"/>
      <c r="I810" s="5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4"/>
      <c r="B811" s="4"/>
      <c r="C811" s="5"/>
      <c r="D811" s="5"/>
      <c r="E811" s="5"/>
      <c r="F811" s="5"/>
      <c r="G811" s="5"/>
      <c r="H811" s="5"/>
      <c r="I811" s="5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4"/>
      <c r="B812" s="4"/>
      <c r="C812" s="5"/>
      <c r="D812" s="5"/>
      <c r="E812" s="5"/>
      <c r="F812" s="5"/>
      <c r="G812" s="5"/>
      <c r="H812" s="5"/>
      <c r="I812" s="5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4"/>
      <c r="B813" s="4"/>
      <c r="C813" s="5"/>
      <c r="D813" s="5"/>
      <c r="E813" s="5"/>
      <c r="F813" s="5"/>
      <c r="G813" s="5"/>
      <c r="H813" s="5"/>
      <c r="I813" s="5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4"/>
      <c r="B814" s="4"/>
      <c r="C814" s="5"/>
      <c r="D814" s="5"/>
      <c r="E814" s="5"/>
      <c r="F814" s="5"/>
      <c r="G814" s="5"/>
      <c r="H814" s="5"/>
      <c r="I814" s="5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4"/>
      <c r="B815" s="4"/>
      <c r="C815" s="5"/>
      <c r="D815" s="5"/>
      <c r="E815" s="5"/>
      <c r="F815" s="5"/>
      <c r="G815" s="5"/>
      <c r="H815" s="5"/>
      <c r="I815" s="5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4"/>
      <c r="B816" s="4"/>
      <c r="C816" s="5"/>
      <c r="D816" s="5"/>
      <c r="E816" s="5"/>
      <c r="F816" s="5"/>
      <c r="G816" s="5"/>
      <c r="H816" s="5"/>
      <c r="I816" s="5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4"/>
      <c r="B817" s="4"/>
      <c r="C817" s="5"/>
      <c r="D817" s="5"/>
      <c r="E817" s="5"/>
      <c r="F817" s="5"/>
      <c r="G817" s="5"/>
      <c r="H817" s="5"/>
      <c r="I817" s="5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4"/>
      <c r="B818" s="4"/>
      <c r="C818" s="5"/>
      <c r="D818" s="5"/>
      <c r="E818" s="5"/>
      <c r="F818" s="5"/>
      <c r="G818" s="5"/>
      <c r="H818" s="5"/>
      <c r="I818" s="5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4"/>
      <c r="B819" s="4"/>
      <c r="C819" s="5"/>
      <c r="D819" s="5"/>
      <c r="E819" s="5"/>
      <c r="F819" s="5"/>
      <c r="G819" s="5"/>
      <c r="H819" s="5"/>
      <c r="I819" s="5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4"/>
      <c r="B820" s="4"/>
      <c r="C820" s="5"/>
      <c r="D820" s="5"/>
      <c r="E820" s="5"/>
      <c r="F820" s="5"/>
      <c r="G820" s="5"/>
      <c r="H820" s="5"/>
      <c r="I820" s="5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4"/>
      <c r="B821" s="4"/>
      <c r="C821" s="5"/>
      <c r="D821" s="5"/>
      <c r="E821" s="5"/>
      <c r="F821" s="5"/>
      <c r="G821" s="5"/>
      <c r="H821" s="5"/>
      <c r="I821" s="5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4"/>
      <c r="B822" s="4"/>
      <c r="C822" s="5"/>
      <c r="D822" s="5"/>
      <c r="E822" s="5"/>
      <c r="F822" s="5"/>
      <c r="G822" s="5"/>
      <c r="H822" s="5"/>
      <c r="I822" s="5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4"/>
      <c r="B823" s="4"/>
      <c r="C823" s="5"/>
      <c r="D823" s="5"/>
      <c r="E823" s="5"/>
      <c r="F823" s="5"/>
      <c r="G823" s="5"/>
      <c r="H823" s="5"/>
      <c r="I823" s="5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4"/>
      <c r="B824" s="4"/>
      <c r="C824" s="5"/>
      <c r="D824" s="5"/>
      <c r="E824" s="5"/>
      <c r="F824" s="5"/>
      <c r="G824" s="5"/>
      <c r="H824" s="5"/>
      <c r="I824" s="5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4"/>
      <c r="B825" s="4"/>
      <c r="C825" s="5"/>
      <c r="D825" s="5"/>
      <c r="E825" s="5"/>
      <c r="F825" s="5"/>
      <c r="G825" s="5"/>
      <c r="H825" s="5"/>
      <c r="I825" s="5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4"/>
      <c r="B826" s="4"/>
      <c r="C826" s="5"/>
      <c r="D826" s="5"/>
      <c r="E826" s="5"/>
      <c r="F826" s="5"/>
      <c r="G826" s="5"/>
      <c r="H826" s="5"/>
      <c r="I826" s="5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4"/>
      <c r="B827" s="4"/>
      <c r="C827" s="5"/>
      <c r="D827" s="5"/>
      <c r="E827" s="5"/>
      <c r="F827" s="5"/>
      <c r="G827" s="5"/>
      <c r="H827" s="5"/>
      <c r="I827" s="5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4"/>
      <c r="B828" s="4"/>
      <c r="C828" s="5"/>
      <c r="D828" s="5"/>
      <c r="E828" s="5"/>
      <c r="F828" s="5"/>
      <c r="G828" s="5"/>
      <c r="H828" s="5"/>
      <c r="I828" s="5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4"/>
      <c r="B829" s="4"/>
      <c r="C829" s="5"/>
      <c r="D829" s="5"/>
      <c r="E829" s="5"/>
      <c r="F829" s="5"/>
      <c r="G829" s="5"/>
      <c r="H829" s="5"/>
      <c r="I829" s="5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4"/>
      <c r="B830" s="4"/>
      <c r="C830" s="5"/>
      <c r="D830" s="5"/>
      <c r="E830" s="5"/>
      <c r="F830" s="5"/>
      <c r="G830" s="5"/>
      <c r="H830" s="5"/>
      <c r="I830" s="5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4"/>
      <c r="B831" s="4"/>
      <c r="C831" s="5"/>
      <c r="D831" s="5"/>
      <c r="E831" s="5"/>
      <c r="F831" s="5"/>
      <c r="G831" s="5"/>
      <c r="H831" s="5"/>
      <c r="I831" s="5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4"/>
      <c r="B832" s="4"/>
      <c r="C832" s="5"/>
      <c r="D832" s="5"/>
      <c r="E832" s="5"/>
      <c r="F832" s="5"/>
      <c r="G832" s="5"/>
      <c r="H832" s="5"/>
      <c r="I832" s="5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4"/>
      <c r="B833" s="4"/>
      <c r="C833" s="5"/>
      <c r="D833" s="5"/>
      <c r="E833" s="5"/>
      <c r="F833" s="5"/>
      <c r="G833" s="5"/>
      <c r="H833" s="5"/>
      <c r="I833" s="5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4"/>
      <c r="B834" s="4"/>
      <c r="C834" s="5"/>
      <c r="D834" s="5"/>
      <c r="E834" s="5"/>
      <c r="F834" s="5"/>
      <c r="G834" s="5"/>
      <c r="H834" s="5"/>
      <c r="I834" s="5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4"/>
      <c r="B835" s="4"/>
      <c r="C835" s="5"/>
      <c r="D835" s="5"/>
      <c r="E835" s="5"/>
      <c r="F835" s="5"/>
      <c r="G835" s="5"/>
      <c r="H835" s="5"/>
      <c r="I835" s="5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4"/>
      <c r="B836" s="4"/>
      <c r="C836" s="5"/>
      <c r="D836" s="5"/>
      <c r="E836" s="5"/>
      <c r="F836" s="5"/>
      <c r="G836" s="5"/>
      <c r="H836" s="5"/>
      <c r="I836" s="5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4"/>
      <c r="B837" s="4"/>
      <c r="C837" s="5"/>
      <c r="D837" s="5"/>
      <c r="E837" s="5"/>
      <c r="F837" s="5"/>
      <c r="G837" s="5"/>
      <c r="H837" s="5"/>
      <c r="I837" s="5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4"/>
      <c r="B838" s="4"/>
      <c r="C838" s="5"/>
      <c r="D838" s="5"/>
      <c r="E838" s="5"/>
      <c r="F838" s="5"/>
      <c r="G838" s="5"/>
      <c r="H838" s="5"/>
      <c r="I838" s="5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4"/>
      <c r="B839" s="4"/>
      <c r="C839" s="5"/>
      <c r="D839" s="5"/>
      <c r="E839" s="5"/>
      <c r="F839" s="5"/>
      <c r="G839" s="5"/>
      <c r="H839" s="5"/>
      <c r="I839" s="5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4"/>
      <c r="B840" s="4"/>
      <c r="C840" s="5"/>
      <c r="D840" s="5"/>
      <c r="E840" s="5"/>
      <c r="F840" s="5"/>
      <c r="G840" s="5"/>
      <c r="H840" s="5"/>
      <c r="I840" s="5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4"/>
      <c r="B841" s="4"/>
      <c r="C841" s="5"/>
      <c r="D841" s="5"/>
      <c r="E841" s="5"/>
      <c r="F841" s="5"/>
      <c r="G841" s="5"/>
      <c r="H841" s="5"/>
      <c r="I841" s="5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4"/>
      <c r="B842" s="4"/>
      <c r="C842" s="5"/>
      <c r="D842" s="5"/>
      <c r="E842" s="5"/>
      <c r="F842" s="5"/>
      <c r="G842" s="5"/>
      <c r="H842" s="5"/>
      <c r="I842" s="5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4"/>
      <c r="B843" s="4"/>
      <c r="C843" s="5"/>
      <c r="D843" s="5"/>
      <c r="E843" s="5"/>
      <c r="F843" s="5"/>
      <c r="G843" s="5"/>
      <c r="H843" s="5"/>
      <c r="I843" s="5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4"/>
      <c r="B844" s="4"/>
      <c r="C844" s="5"/>
      <c r="D844" s="5"/>
      <c r="E844" s="5"/>
      <c r="F844" s="5"/>
      <c r="G844" s="5"/>
      <c r="H844" s="5"/>
      <c r="I844" s="5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4"/>
      <c r="B845" s="4"/>
      <c r="C845" s="5"/>
      <c r="D845" s="5"/>
      <c r="E845" s="5"/>
      <c r="F845" s="5"/>
      <c r="G845" s="5"/>
      <c r="H845" s="5"/>
      <c r="I845" s="5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4"/>
      <c r="B846" s="4"/>
      <c r="C846" s="5"/>
      <c r="D846" s="5"/>
      <c r="E846" s="5"/>
      <c r="F846" s="5"/>
      <c r="G846" s="5"/>
      <c r="H846" s="5"/>
      <c r="I846" s="5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4"/>
      <c r="B847" s="4"/>
      <c r="C847" s="5"/>
      <c r="D847" s="5"/>
      <c r="E847" s="5"/>
      <c r="F847" s="5"/>
      <c r="G847" s="5"/>
      <c r="H847" s="5"/>
      <c r="I847" s="5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4"/>
      <c r="B848" s="4"/>
      <c r="C848" s="5"/>
      <c r="D848" s="5"/>
      <c r="E848" s="5"/>
      <c r="F848" s="5"/>
      <c r="G848" s="5"/>
      <c r="H848" s="5"/>
      <c r="I848" s="5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4"/>
      <c r="B849" s="4"/>
      <c r="C849" s="5"/>
      <c r="D849" s="5"/>
      <c r="E849" s="5"/>
      <c r="F849" s="5"/>
      <c r="G849" s="5"/>
      <c r="H849" s="5"/>
      <c r="I849" s="5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4"/>
      <c r="B850" s="4"/>
      <c r="C850" s="5"/>
      <c r="D850" s="5"/>
      <c r="E850" s="5"/>
      <c r="F850" s="5"/>
      <c r="G850" s="5"/>
      <c r="H850" s="5"/>
      <c r="I850" s="5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4"/>
      <c r="B851" s="4"/>
      <c r="C851" s="5"/>
      <c r="D851" s="5"/>
      <c r="E851" s="5"/>
      <c r="F851" s="5"/>
      <c r="G851" s="5"/>
      <c r="H851" s="5"/>
      <c r="I851" s="5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4"/>
      <c r="B852" s="4"/>
      <c r="C852" s="5"/>
      <c r="D852" s="5"/>
      <c r="E852" s="5"/>
      <c r="F852" s="5"/>
      <c r="G852" s="5"/>
      <c r="H852" s="5"/>
      <c r="I852" s="5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4"/>
      <c r="B853" s="4"/>
      <c r="C853" s="5"/>
      <c r="D853" s="5"/>
      <c r="E853" s="5"/>
      <c r="F853" s="5"/>
      <c r="G853" s="5"/>
      <c r="H853" s="5"/>
      <c r="I853" s="5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4"/>
      <c r="B854" s="4"/>
      <c r="C854" s="5"/>
      <c r="D854" s="5"/>
      <c r="E854" s="5"/>
      <c r="F854" s="5"/>
      <c r="G854" s="5"/>
      <c r="H854" s="5"/>
      <c r="I854" s="5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4"/>
      <c r="B855" s="4"/>
      <c r="C855" s="5"/>
      <c r="D855" s="5"/>
      <c r="E855" s="5"/>
      <c r="F855" s="5"/>
      <c r="G855" s="5"/>
      <c r="H855" s="5"/>
      <c r="I855" s="5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4"/>
      <c r="B856" s="4"/>
      <c r="C856" s="5"/>
      <c r="D856" s="5"/>
      <c r="E856" s="5"/>
      <c r="F856" s="5"/>
      <c r="G856" s="5"/>
      <c r="H856" s="5"/>
      <c r="I856" s="5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4"/>
      <c r="B857" s="4"/>
      <c r="C857" s="5"/>
      <c r="D857" s="5"/>
      <c r="E857" s="5"/>
      <c r="F857" s="5"/>
      <c r="G857" s="5"/>
      <c r="H857" s="5"/>
      <c r="I857" s="5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4"/>
      <c r="B858" s="4"/>
      <c r="C858" s="5"/>
      <c r="D858" s="5"/>
      <c r="E858" s="5"/>
      <c r="F858" s="5"/>
      <c r="G858" s="5"/>
      <c r="H858" s="5"/>
      <c r="I858" s="5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4"/>
      <c r="B859" s="4"/>
      <c r="C859" s="5"/>
      <c r="D859" s="5"/>
      <c r="E859" s="5"/>
      <c r="F859" s="5"/>
      <c r="G859" s="5"/>
      <c r="H859" s="5"/>
      <c r="I859" s="5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4"/>
      <c r="B860" s="4"/>
      <c r="C860" s="5"/>
      <c r="D860" s="5"/>
      <c r="E860" s="5"/>
      <c r="F860" s="5"/>
      <c r="G860" s="5"/>
      <c r="H860" s="5"/>
      <c r="I860" s="5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4"/>
      <c r="B861" s="4"/>
      <c r="C861" s="5"/>
      <c r="D861" s="5"/>
      <c r="E861" s="5"/>
      <c r="F861" s="5"/>
      <c r="G861" s="5"/>
      <c r="H861" s="5"/>
      <c r="I861" s="5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4"/>
      <c r="B862" s="4"/>
      <c r="C862" s="5"/>
      <c r="D862" s="5"/>
      <c r="E862" s="5"/>
      <c r="F862" s="5"/>
      <c r="G862" s="5"/>
      <c r="H862" s="5"/>
      <c r="I862" s="5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4"/>
      <c r="B863" s="4"/>
      <c r="C863" s="5"/>
      <c r="D863" s="5"/>
      <c r="E863" s="5"/>
      <c r="F863" s="5"/>
      <c r="G863" s="5"/>
      <c r="H863" s="5"/>
      <c r="I863" s="5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4"/>
      <c r="B864" s="4"/>
      <c r="C864" s="5"/>
      <c r="D864" s="5"/>
      <c r="E864" s="5"/>
      <c r="F864" s="5"/>
      <c r="G864" s="5"/>
      <c r="H864" s="5"/>
      <c r="I864" s="5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4"/>
      <c r="B865" s="4"/>
      <c r="C865" s="5"/>
      <c r="D865" s="5"/>
      <c r="E865" s="5"/>
      <c r="F865" s="5"/>
      <c r="G865" s="5"/>
      <c r="H865" s="5"/>
      <c r="I865" s="5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4"/>
      <c r="B866" s="4"/>
      <c r="C866" s="5"/>
      <c r="D866" s="5"/>
      <c r="E866" s="5"/>
      <c r="F866" s="5"/>
      <c r="G866" s="5"/>
      <c r="H866" s="5"/>
      <c r="I866" s="5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4"/>
      <c r="B867" s="4"/>
      <c r="C867" s="5"/>
      <c r="D867" s="5"/>
      <c r="E867" s="5"/>
      <c r="F867" s="5"/>
      <c r="G867" s="5"/>
      <c r="H867" s="5"/>
      <c r="I867" s="5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4"/>
      <c r="B868" s="4"/>
      <c r="C868" s="5"/>
      <c r="D868" s="5"/>
      <c r="E868" s="5"/>
      <c r="F868" s="5"/>
      <c r="G868" s="5"/>
      <c r="H868" s="5"/>
      <c r="I868" s="5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4"/>
      <c r="B869" s="4"/>
      <c r="C869" s="5"/>
      <c r="D869" s="5"/>
      <c r="E869" s="5"/>
      <c r="F869" s="5"/>
      <c r="G869" s="5"/>
      <c r="H869" s="5"/>
      <c r="I869" s="5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4"/>
      <c r="B870" s="4"/>
      <c r="C870" s="5"/>
      <c r="D870" s="5"/>
      <c r="E870" s="5"/>
      <c r="F870" s="5"/>
      <c r="G870" s="5"/>
      <c r="H870" s="5"/>
      <c r="I870" s="5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4"/>
      <c r="B871" s="4"/>
      <c r="C871" s="5"/>
      <c r="D871" s="5"/>
      <c r="E871" s="5"/>
      <c r="F871" s="5"/>
      <c r="G871" s="5"/>
      <c r="H871" s="5"/>
      <c r="I871" s="5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4"/>
      <c r="B872" s="4"/>
      <c r="C872" s="5"/>
      <c r="D872" s="5"/>
      <c r="E872" s="5"/>
      <c r="F872" s="5"/>
      <c r="G872" s="5"/>
      <c r="H872" s="5"/>
      <c r="I872" s="5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4"/>
      <c r="B873" s="4"/>
      <c r="C873" s="5"/>
      <c r="D873" s="5"/>
      <c r="E873" s="5"/>
      <c r="F873" s="5"/>
      <c r="G873" s="5"/>
      <c r="H873" s="5"/>
      <c r="I873" s="5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4"/>
      <c r="B874" s="4"/>
      <c r="C874" s="5"/>
      <c r="D874" s="5"/>
      <c r="E874" s="5"/>
      <c r="F874" s="5"/>
      <c r="G874" s="5"/>
      <c r="H874" s="5"/>
      <c r="I874" s="5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4"/>
      <c r="B875" s="4"/>
      <c r="C875" s="5"/>
      <c r="D875" s="5"/>
      <c r="E875" s="5"/>
      <c r="F875" s="5"/>
      <c r="G875" s="5"/>
      <c r="H875" s="5"/>
      <c r="I875" s="5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4"/>
      <c r="B876" s="4"/>
      <c r="C876" s="5"/>
      <c r="D876" s="5"/>
      <c r="E876" s="5"/>
      <c r="F876" s="5"/>
      <c r="G876" s="5"/>
      <c r="H876" s="5"/>
      <c r="I876" s="5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4"/>
      <c r="B877" s="4"/>
      <c r="C877" s="5"/>
      <c r="D877" s="5"/>
      <c r="E877" s="5"/>
      <c r="F877" s="5"/>
      <c r="G877" s="5"/>
      <c r="H877" s="5"/>
      <c r="I877" s="5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4"/>
      <c r="B878" s="4"/>
      <c r="C878" s="5"/>
      <c r="D878" s="5"/>
      <c r="E878" s="5"/>
      <c r="F878" s="5"/>
      <c r="G878" s="5"/>
      <c r="H878" s="5"/>
      <c r="I878" s="5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4"/>
      <c r="B879" s="4"/>
      <c r="C879" s="5"/>
      <c r="D879" s="5"/>
      <c r="E879" s="5"/>
      <c r="F879" s="5"/>
      <c r="G879" s="5"/>
      <c r="H879" s="5"/>
      <c r="I879" s="5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4"/>
      <c r="B880" s="4"/>
      <c r="C880" s="5"/>
      <c r="D880" s="5"/>
      <c r="E880" s="5"/>
      <c r="F880" s="5"/>
      <c r="G880" s="5"/>
      <c r="H880" s="5"/>
      <c r="I880" s="5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4"/>
      <c r="B881" s="4"/>
      <c r="C881" s="5"/>
      <c r="D881" s="5"/>
      <c r="E881" s="5"/>
      <c r="F881" s="5"/>
      <c r="G881" s="5"/>
      <c r="H881" s="5"/>
      <c r="I881" s="5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4"/>
      <c r="B882" s="4"/>
      <c r="C882" s="5"/>
      <c r="D882" s="5"/>
      <c r="E882" s="5"/>
      <c r="F882" s="5"/>
      <c r="G882" s="5"/>
      <c r="H882" s="5"/>
      <c r="I882" s="5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4"/>
      <c r="B883" s="4"/>
      <c r="C883" s="5"/>
      <c r="D883" s="5"/>
      <c r="E883" s="5"/>
      <c r="F883" s="5"/>
      <c r="G883" s="5"/>
      <c r="H883" s="5"/>
      <c r="I883" s="5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4"/>
      <c r="B884" s="4"/>
      <c r="C884" s="5"/>
      <c r="D884" s="5"/>
      <c r="E884" s="5"/>
      <c r="F884" s="5"/>
      <c r="G884" s="5"/>
      <c r="H884" s="5"/>
      <c r="I884" s="5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4"/>
      <c r="B885" s="4"/>
      <c r="C885" s="5"/>
      <c r="D885" s="5"/>
      <c r="E885" s="5"/>
      <c r="F885" s="5"/>
      <c r="G885" s="5"/>
      <c r="H885" s="5"/>
      <c r="I885" s="5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4"/>
      <c r="B886" s="4"/>
      <c r="C886" s="5"/>
      <c r="D886" s="5"/>
      <c r="E886" s="5"/>
      <c r="F886" s="5"/>
      <c r="G886" s="5"/>
      <c r="H886" s="5"/>
      <c r="I886" s="5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4"/>
      <c r="B887" s="4"/>
      <c r="C887" s="5"/>
      <c r="D887" s="5"/>
      <c r="E887" s="5"/>
      <c r="F887" s="5"/>
      <c r="G887" s="5"/>
      <c r="H887" s="5"/>
      <c r="I887" s="5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4"/>
      <c r="B888" s="4"/>
      <c r="C888" s="5"/>
      <c r="D888" s="5"/>
      <c r="E888" s="5"/>
      <c r="F888" s="5"/>
      <c r="G888" s="5"/>
      <c r="H888" s="5"/>
      <c r="I888" s="5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4"/>
      <c r="B889" s="4"/>
      <c r="C889" s="5"/>
      <c r="D889" s="5"/>
      <c r="E889" s="5"/>
      <c r="F889" s="5"/>
      <c r="G889" s="5"/>
      <c r="H889" s="5"/>
      <c r="I889" s="5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4"/>
      <c r="B890" s="4"/>
      <c r="C890" s="5"/>
      <c r="D890" s="5"/>
      <c r="E890" s="5"/>
      <c r="F890" s="5"/>
      <c r="G890" s="5"/>
      <c r="H890" s="5"/>
      <c r="I890" s="5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4"/>
      <c r="B891" s="4"/>
      <c r="C891" s="5"/>
      <c r="D891" s="5"/>
      <c r="E891" s="5"/>
      <c r="F891" s="5"/>
      <c r="G891" s="5"/>
      <c r="H891" s="5"/>
      <c r="I891" s="5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4"/>
      <c r="B892" s="4"/>
      <c r="C892" s="5"/>
      <c r="D892" s="5"/>
      <c r="E892" s="5"/>
      <c r="F892" s="5"/>
      <c r="G892" s="5"/>
      <c r="H892" s="5"/>
      <c r="I892" s="5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4"/>
      <c r="B893" s="4"/>
      <c r="C893" s="5"/>
      <c r="D893" s="5"/>
      <c r="E893" s="5"/>
      <c r="F893" s="5"/>
      <c r="G893" s="5"/>
      <c r="H893" s="5"/>
      <c r="I893" s="5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4"/>
      <c r="B894" s="4"/>
      <c r="C894" s="5"/>
      <c r="D894" s="5"/>
      <c r="E894" s="5"/>
      <c r="F894" s="5"/>
      <c r="G894" s="5"/>
      <c r="H894" s="5"/>
      <c r="I894" s="5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4"/>
      <c r="B895" s="4"/>
      <c r="C895" s="5"/>
      <c r="D895" s="5"/>
      <c r="E895" s="5"/>
      <c r="F895" s="5"/>
      <c r="G895" s="5"/>
      <c r="H895" s="5"/>
      <c r="I895" s="5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4"/>
      <c r="B896" s="4"/>
      <c r="C896" s="5"/>
      <c r="D896" s="5"/>
      <c r="E896" s="5"/>
      <c r="F896" s="5"/>
      <c r="G896" s="5"/>
      <c r="H896" s="5"/>
      <c r="I896" s="5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4"/>
      <c r="B897" s="4"/>
      <c r="C897" s="5"/>
      <c r="D897" s="5"/>
      <c r="E897" s="5"/>
      <c r="F897" s="5"/>
      <c r="G897" s="5"/>
      <c r="H897" s="5"/>
      <c r="I897" s="5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4"/>
      <c r="B898" s="4"/>
      <c r="C898" s="5"/>
      <c r="D898" s="5"/>
      <c r="E898" s="5"/>
      <c r="F898" s="5"/>
      <c r="G898" s="5"/>
      <c r="H898" s="5"/>
      <c r="I898" s="5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4"/>
      <c r="B899" s="4"/>
      <c r="C899" s="5"/>
      <c r="D899" s="5"/>
      <c r="E899" s="5"/>
      <c r="F899" s="5"/>
      <c r="G899" s="5"/>
      <c r="H899" s="5"/>
      <c r="I899" s="5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4"/>
      <c r="B900" s="4"/>
      <c r="C900" s="5"/>
      <c r="D900" s="5"/>
      <c r="E900" s="5"/>
      <c r="F900" s="5"/>
      <c r="G900" s="5"/>
      <c r="H900" s="5"/>
      <c r="I900" s="5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4"/>
      <c r="B901" s="4"/>
      <c r="C901" s="5"/>
      <c r="D901" s="5"/>
      <c r="E901" s="5"/>
      <c r="F901" s="5"/>
      <c r="G901" s="5"/>
      <c r="H901" s="5"/>
      <c r="I901" s="5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4"/>
      <c r="B902" s="4"/>
      <c r="C902" s="5"/>
      <c r="D902" s="5"/>
      <c r="E902" s="5"/>
      <c r="F902" s="5"/>
      <c r="G902" s="5"/>
      <c r="H902" s="5"/>
      <c r="I902" s="5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4"/>
      <c r="B903" s="4"/>
      <c r="C903" s="5"/>
      <c r="D903" s="5"/>
      <c r="E903" s="5"/>
      <c r="F903" s="5"/>
      <c r="G903" s="5"/>
      <c r="H903" s="5"/>
      <c r="I903" s="5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4"/>
      <c r="B904" s="4"/>
      <c r="C904" s="5"/>
      <c r="D904" s="5"/>
      <c r="E904" s="5"/>
      <c r="F904" s="5"/>
      <c r="G904" s="5"/>
      <c r="H904" s="5"/>
      <c r="I904" s="5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4"/>
      <c r="B905" s="4"/>
      <c r="C905" s="5"/>
      <c r="D905" s="5"/>
      <c r="E905" s="5"/>
      <c r="F905" s="5"/>
      <c r="G905" s="5"/>
      <c r="H905" s="5"/>
      <c r="I905" s="5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4"/>
      <c r="B906" s="4"/>
      <c r="C906" s="5"/>
      <c r="D906" s="5"/>
      <c r="E906" s="5"/>
      <c r="F906" s="5"/>
      <c r="G906" s="5"/>
      <c r="H906" s="5"/>
      <c r="I906" s="5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4"/>
      <c r="B907" s="4"/>
      <c r="C907" s="5"/>
      <c r="D907" s="5"/>
      <c r="E907" s="5"/>
      <c r="F907" s="5"/>
      <c r="G907" s="5"/>
      <c r="H907" s="5"/>
      <c r="I907" s="5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4"/>
      <c r="B908" s="4"/>
      <c r="C908" s="5"/>
      <c r="D908" s="5"/>
      <c r="E908" s="5"/>
      <c r="F908" s="5"/>
      <c r="G908" s="5"/>
      <c r="H908" s="5"/>
      <c r="I908" s="5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4"/>
      <c r="B909" s="4"/>
      <c r="C909" s="5"/>
      <c r="D909" s="5"/>
      <c r="E909" s="5"/>
      <c r="F909" s="5"/>
      <c r="G909" s="5"/>
      <c r="H909" s="5"/>
      <c r="I909" s="5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4"/>
      <c r="B910" s="4"/>
      <c r="C910" s="5"/>
      <c r="D910" s="5"/>
      <c r="E910" s="5"/>
      <c r="F910" s="5"/>
      <c r="G910" s="5"/>
      <c r="H910" s="5"/>
      <c r="I910" s="5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4"/>
      <c r="B911" s="4"/>
      <c r="C911" s="5"/>
      <c r="D911" s="5"/>
      <c r="E911" s="5"/>
      <c r="F911" s="5"/>
      <c r="G911" s="5"/>
      <c r="H911" s="5"/>
      <c r="I911" s="5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4"/>
      <c r="B912" s="4"/>
      <c r="C912" s="5"/>
      <c r="D912" s="5"/>
      <c r="E912" s="5"/>
      <c r="F912" s="5"/>
      <c r="G912" s="5"/>
      <c r="H912" s="5"/>
      <c r="I912" s="5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4"/>
      <c r="B913" s="4"/>
      <c r="C913" s="5"/>
      <c r="D913" s="5"/>
      <c r="E913" s="5"/>
      <c r="F913" s="5"/>
      <c r="G913" s="5"/>
      <c r="H913" s="5"/>
      <c r="I913" s="5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4"/>
      <c r="B914" s="4"/>
      <c r="C914" s="5"/>
      <c r="D914" s="5"/>
      <c r="E914" s="5"/>
      <c r="F914" s="5"/>
      <c r="G914" s="5"/>
      <c r="H914" s="5"/>
      <c r="I914" s="5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4"/>
      <c r="B915" s="4"/>
      <c r="C915" s="5"/>
      <c r="D915" s="5"/>
      <c r="E915" s="5"/>
      <c r="F915" s="5"/>
      <c r="G915" s="5"/>
      <c r="H915" s="5"/>
      <c r="I915" s="5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4"/>
      <c r="B916" s="4"/>
      <c r="C916" s="5"/>
      <c r="D916" s="5"/>
      <c r="E916" s="5"/>
      <c r="F916" s="5"/>
      <c r="G916" s="5"/>
      <c r="H916" s="5"/>
      <c r="I916" s="5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4"/>
      <c r="B917" s="4"/>
      <c r="C917" s="5"/>
      <c r="D917" s="5"/>
      <c r="E917" s="5"/>
      <c r="F917" s="5"/>
      <c r="G917" s="5"/>
      <c r="H917" s="5"/>
      <c r="I917" s="5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4"/>
      <c r="B918" s="4"/>
      <c r="C918" s="5"/>
      <c r="D918" s="5"/>
      <c r="E918" s="5"/>
      <c r="F918" s="5"/>
      <c r="G918" s="5"/>
      <c r="H918" s="5"/>
      <c r="I918" s="5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4"/>
      <c r="B919" s="4"/>
      <c r="C919" s="5"/>
      <c r="D919" s="5"/>
      <c r="E919" s="5"/>
      <c r="F919" s="5"/>
      <c r="G919" s="5"/>
      <c r="H919" s="5"/>
      <c r="I919" s="5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4"/>
      <c r="B920" s="4"/>
      <c r="C920" s="5"/>
      <c r="D920" s="5"/>
      <c r="E920" s="5"/>
      <c r="F920" s="5"/>
      <c r="G920" s="5"/>
      <c r="H920" s="5"/>
      <c r="I920" s="5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4"/>
      <c r="B921" s="4"/>
      <c r="C921" s="5"/>
      <c r="D921" s="5"/>
      <c r="E921" s="5"/>
      <c r="F921" s="5"/>
      <c r="G921" s="5"/>
      <c r="H921" s="5"/>
      <c r="I921" s="5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4"/>
      <c r="B922" s="4"/>
      <c r="C922" s="5"/>
      <c r="D922" s="5"/>
      <c r="E922" s="5"/>
      <c r="F922" s="5"/>
      <c r="G922" s="5"/>
      <c r="H922" s="5"/>
      <c r="I922" s="5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4"/>
      <c r="B923" s="4"/>
      <c r="C923" s="5"/>
      <c r="D923" s="5"/>
      <c r="E923" s="5"/>
      <c r="F923" s="5"/>
      <c r="G923" s="5"/>
      <c r="H923" s="5"/>
      <c r="I923" s="5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4"/>
      <c r="B924" s="4"/>
      <c r="C924" s="5"/>
      <c r="D924" s="5"/>
      <c r="E924" s="5"/>
      <c r="F924" s="5"/>
      <c r="G924" s="5"/>
      <c r="H924" s="5"/>
      <c r="I924" s="5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4"/>
      <c r="B925" s="4"/>
      <c r="C925" s="5"/>
      <c r="D925" s="5"/>
      <c r="E925" s="5"/>
      <c r="F925" s="5"/>
      <c r="G925" s="5"/>
      <c r="H925" s="5"/>
      <c r="I925" s="5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4"/>
      <c r="B926" s="4"/>
      <c r="C926" s="5"/>
      <c r="D926" s="5"/>
      <c r="E926" s="5"/>
      <c r="F926" s="5"/>
      <c r="G926" s="5"/>
      <c r="H926" s="5"/>
      <c r="I926" s="5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4"/>
      <c r="B927" s="4"/>
      <c r="C927" s="5"/>
      <c r="D927" s="5"/>
      <c r="E927" s="5"/>
      <c r="F927" s="5"/>
      <c r="G927" s="5"/>
      <c r="H927" s="5"/>
      <c r="I927" s="5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4"/>
      <c r="B928" s="4"/>
      <c r="C928" s="5"/>
      <c r="D928" s="5"/>
      <c r="E928" s="5"/>
      <c r="F928" s="5"/>
      <c r="G928" s="5"/>
      <c r="H928" s="5"/>
      <c r="I928" s="5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4"/>
      <c r="B929" s="4"/>
      <c r="C929" s="5"/>
      <c r="D929" s="5"/>
      <c r="E929" s="5"/>
      <c r="F929" s="5"/>
      <c r="G929" s="5"/>
      <c r="H929" s="5"/>
      <c r="I929" s="5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4"/>
      <c r="B930" s="4"/>
      <c r="C930" s="5"/>
      <c r="D930" s="5"/>
      <c r="E930" s="5"/>
      <c r="F930" s="5"/>
      <c r="G930" s="5"/>
      <c r="H930" s="5"/>
      <c r="I930" s="5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4"/>
      <c r="B931" s="4"/>
      <c r="C931" s="5"/>
      <c r="D931" s="5"/>
      <c r="E931" s="5"/>
      <c r="F931" s="5"/>
      <c r="G931" s="5"/>
      <c r="H931" s="5"/>
      <c r="I931" s="5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4"/>
      <c r="B932" s="4"/>
      <c r="C932" s="5"/>
      <c r="D932" s="5"/>
      <c r="E932" s="5"/>
      <c r="F932" s="5"/>
      <c r="G932" s="5"/>
      <c r="H932" s="5"/>
      <c r="I932" s="5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4"/>
      <c r="B933" s="4"/>
      <c r="C933" s="5"/>
      <c r="D933" s="5"/>
      <c r="E933" s="5"/>
      <c r="F933" s="5"/>
      <c r="G933" s="5"/>
      <c r="H933" s="5"/>
      <c r="I933" s="5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4"/>
      <c r="B934" s="4"/>
      <c r="C934" s="5"/>
      <c r="D934" s="5"/>
      <c r="E934" s="5"/>
      <c r="F934" s="5"/>
      <c r="G934" s="5"/>
      <c r="H934" s="5"/>
      <c r="I934" s="5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4"/>
      <c r="B935" s="4"/>
      <c r="C935" s="5"/>
      <c r="D935" s="5"/>
      <c r="E935" s="5"/>
      <c r="F935" s="5"/>
      <c r="G935" s="5"/>
      <c r="H935" s="5"/>
      <c r="I935" s="5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4"/>
      <c r="B936" s="4"/>
      <c r="C936" s="5"/>
      <c r="D936" s="5"/>
      <c r="E936" s="5"/>
      <c r="F936" s="5"/>
      <c r="G936" s="5"/>
      <c r="H936" s="5"/>
      <c r="I936" s="5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4"/>
      <c r="B937" s="4"/>
      <c r="C937" s="5"/>
      <c r="D937" s="5"/>
      <c r="E937" s="5"/>
      <c r="F937" s="5"/>
      <c r="G937" s="5"/>
      <c r="H937" s="5"/>
      <c r="I937" s="5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4"/>
      <c r="B938" s="4"/>
      <c r="C938" s="5"/>
      <c r="D938" s="5"/>
      <c r="E938" s="5"/>
      <c r="F938" s="5"/>
      <c r="G938" s="5"/>
      <c r="H938" s="5"/>
      <c r="I938" s="5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4"/>
      <c r="B939" s="4"/>
      <c r="C939" s="5"/>
      <c r="D939" s="5"/>
      <c r="E939" s="5"/>
      <c r="F939" s="5"/>
      <c r="G939" s="5"/>
      <c r="H939" s="5"/>
      <c r="I939" s="5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4"/>
      <c r="B940" s="4"/>
      <c r="C940" s="5"/>
      <c r="D940" s="5"/>
      <c r="E940" s="5"/>
      <c r="F940" s="5"/>
      <c r="G940" s="5"/>
      <c r="H940" s="5"/>
      <c r="I940" s="5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4"/>
      <c r="B941" s="4"/>
      <c r="C941" s="5"/>
      <c r="D941" s="5"/>
      <c r="E941" s="5"/>
      <c r="F941" s="5"/>
      <c r="G941" s="5"/>
      <c r="H941" s="5"/>
      <c r="I941" s="5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4"/>
      <c r="B942" s="4"/>
      <c r="C942" s="5"/>
      <c r="D942" s="5"/>
      <c r="E942" s="5"/>
      <c r="F942" s="5"/>
      <c r="G942" s="5"/>
      <c r="H942" s="5"/>
      <c r="I942" s="5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4"/>
      <c r="B943" s="4"/>
      <c r="C943" s="5"/>
      <c r="D943" s="5"/>
      <c r="E943" s="5"/>
      <c r="F943" s="5"/>
      <c r="G943" s="5"/>
      <c r="H943" s="5"/>
      <c r="I943" s="5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4"/>
      <c r="B944" s="4"/>
      <c r="C944" s="5"/>
      <c r="D944" s="5"/>
      <c r="E944" s="5"/>
      <c r="F944" s="5"/>
      <c r="G944" s="5"/>
      <c r="H944" s="5"/>
      <c r="I944" s="5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4"/>
      <c r="B945" s="4"/>
      <c r="C945" s="5"/>
      <c r="D945" s="5"/>
      <c r="E945" s="5"/>
      <c r="F945" s="5"/>
      <c r="G945" s="5"/>
      <c r="H945" s="5"/>
      <c r="I945" s="5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4"/>
      <c r="B946" s="4"/>
      <c r="C946" s="5"/>
      <c r="D946" s="5"/>
      <c r="E946" s="5"/>
      <c r="F946" s="5"/>
      <c r="G946" s="5"/>
      <c r="H946" s="5"/>
      <c r="I946" s="5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4"/>
      <c r="B947" s="4"/>
      <c r="C947" s="5"/>
      <c r="D947" s="5"/>
      <c r="E947" s="5"/>
      <c r="F947" s="5"/>
      <c r="G947" s="5"/>
      <c r="H947" s="5"/>
      <c r="I947" s="5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4"/>
      <c r="B948" s="4"/>
      <c r="C948" s="5"/>
      <c r="D948" s="5"/>
      <c r="E948" s="5"/>
      <c r="F948" s="5"/>
      <c r="G948" s="5"/>
      <c r="H948" s="5"/>
      <c r="I948" s="5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4"/>
      <c r="B949" s="4"/>
      <c r="C949" s="5"/>
      <c r="D949" s="5"/>
      <c r="E949" s="5"/>
      <c r="F949" s="5"/>
      <c r="G949" s="5"/>
      <c r="H949" s="5"/>
      <c r="I949" s="5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4"/>
      <c r="B950" s="4"/>
      <c r="C950" s="5"/>
      <c r="D950" s="5"/>
      <c r="E950" s="5"/>
      <c r="F950" s="5"/>
      <c r="G950" s="5"/>
      <c r="H950" s="5"/>
      <c r="I950" s="5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4"/>
      <c r="B951" s="4"/>
      <c r="C951" s="5"/>
      <c r="D951" s="5"/>
      <c r="E951" s="5"/>
      <c r="F951" s="5"/>
      <c r="G951" s="5"/>
      <c r="H951" s="5"/>
      <c r="I951" s="5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4"/>
      <c r="B952" s="4"/>
      <c r="C952" s="5"/>
      <c r="D952" s="5"/>
      <c r="E952" s="5"/>
      <c r="F952" s="5"/>
      <c r="G952" s="5"/>
      <c r="H952" s="5"/>
      <c r="I952" s="5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4"/>
      <c r="B953" s="4"/>
      <c r="C953" s="5"/>
      <c r="D953" s="5"/>
      <c r="E953" s="5"/>
      <c r="F953" s="5"/>
      <c r="G953" s="5"/>
      <c r="H953" s="5"/>
      <c r="I953" s="5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4"/>
      <c r="B954" s="4"/>
      <c r="C954" s="5"/>
      <c r="D954" s="5"/>
      <c r="E954" s="5"/>
      <c r="F954" s="5"/>
      <c r="G954" s="5"/>
      <c r="H954" s="5"/>
      <c r="I954" s="5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4"/>
      <c r="B955" s="4"/>
      <c r="C955" s="5"/>
      <c r="D955" s="5"/>
      <c r="E955" s="5"/>
      <c r="F955" s="5"/>
      <c r="G955" s="5"/>
      <c r="H955" s="5"/>
      <c r="I955" s="5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4"/>
      <c r="B956" s="4"/>
      <c r="C956" s="5"/>
      <c r="D956" s="5"/>
      <c r="E956" s="5"/>
      <c r="F956" s="5"/>
      <c r="G956" s="5"/>
      <c r="H956" s="5"/>
      <c r="I956" s="5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4"/>
      <c r="B957" s="4"/>
      <c r="C957" s="5"/>
      <c r="D957" s="5"/>
      <c r="E957" s="5"/>
      <c r="F957" s="5"/>
      <c r="G957" s="5"/>
      <c r="H957" s="5"/>
      <c r="I957" s="5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4"/>
      <c r="B958" s="4"/>
      <c r="C958" s="5"/>
      <c r="D958" s="5"/>
      <c r="E958" s="5"/>
      <c r="F958" s="5"/>
      <c r="G958" s="5"/>
      <c r="H958" s="5"/>
      <c r="I958" s="5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4"/>
      <c r="B959" s="4"/>
      <c r="C959" s="5"/>
      <c r="D959" s="5"/>
      <c r="E959" s="5"/>
      <c r="F959" s="5"/>
      <c r="G959" s="5"/>
      <c r="H959" s="5"/>
      <c r="I959" s="5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4"/>
      <c r="B960" s="4"/>
      <c r="C960" s="5"/>
      <c r="D960" s="5"/>
      <c r="E960" s="5"/>
      <c r="F960" s="5"/>
      <c r="G960" s="5"/>
      <c r="H960" s="5"/>
      <c r="I960" s="5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4"/>
      <c r="B961" s="4"/>
      <c r="C961" s="5"/>
      <c r="D961" s="5"/>
      <c r="E961" s="5"/>
      <c r="F961" s="5"/>
      <c r="G961" s="5"/>
      <c r="H961" s="5"/>
      <c r="I961" s="5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4"/>
      <c r="B962" s="4"/>
      <c r="C962" s="5"/>
      <c r="D962" s="5"/>
      <c r="E962" s="5"/>
      <c r="F962" s="5"/>
      <c r="G962" s="5"/>
      <c r="H962" s="5"/>
      <c r="I962" s="5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4"/>
      <c r="B963" s="4"/>
      <c r="C963" s="5"/>
      <c r="D963" s="5"/>
      <c r="E963" s="5"/>
      <c r="F963" s="5"/>
      <c r="G963" s="5"/>
      <c r="H963" s="5"/>
      <c r="I963" s="5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4"/>
      <c r="B964" s="4"/>
      <c r="C964" s="5"/>
      <c r="D964" s="5"/>
      <c r="E964" s="5"/>
      <c r="F964" s="5"/>
      <c r="G964" s="5"/>
      <c r="H964" s="5"/>
      <c r="I964" s="5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4"/>
      <c r="B965" s="4"/>
      <c r="C965" s="5"/>
      <c r="D965" s="5"/>
      <c r="E965" s="5"/>
      <c r="F965" s="5"/>
      <c r="G965" s="5"/>
      <c r="H965" s="5"/>
      <c r="I965" s="5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4"/>
      <c r="B966" s="4"/>
      <c r="C966" s="5"/>
      <c r="D966" s="5"/>
      <c r="E966" s="5"/>
      <c r="F966" s="5"/>
      <c r="G966" s="5"/>
      <c r="H966" s="5"/>
      <c r="I966" s="5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4"/>
      <c r="B967" s="4"/>
      <c r="C967" s="5"/>
      <c r="D967" s="5"/>
      <c r="E967" s="5"/>
      <c r="F967" s="5"/>
      <c r="G967" s="5"/>
      <c r="H967" s="5"/>
      <c r="I967" s="5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4"/>
      <c r="B968" s="4"/>
      <c r="C968" s="5"/>
      <c r="D968" s="5"/>
      <c r="E968" s="5"/>
      <c r="F968" s="5"/>
      <c r="G968" s="5"/>
      <c r="H968" s="5"/>
      <c r="I968" s="5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4"/>
      <c r="B969" s="4"/>
      <c r="C969" s="5"/>
      <c r="D969" s="5"/>
      <c r="E969" s="5"/>
      <c r="F969" s="5"/>
      <c r="G969" s="5"/>
      <c r="H969" s="5"/>
      <c r="I969" s="5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4"/>
      <c r="B970" s="4"/>
      <c r="C970" s="5"/>
      <c r="D970" s="5"/>
      <c r="E970" s="5"/>
      <c r="F970" s="5"/>
      <c r="G970" s="5"/>
      <c r="H970" s="5"/>
      <c r="I970" s="5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4"/>
      <c r="B971" s="4"/>
      <c r="C971" s="5"/>
      <c r="D971" s="5"/>
      <c r="E971" s="5"/>
      <c r="F971" s="5"/>
      <c r="G971" s="5"/>
      <c r="H971" s="5"/>
      <c r="I971" s="5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4"/>
      <c r="B972" s="4"/>
      <c r="C972" s="5"/>
      <c r="D972" s="5"/>
      <c r="E972" s="5"/>
      <c r="F972" s="5"/>
      <c r="G972" s="5"/>
      <c r="H972" s="5"/>
      <c r="I972" s="5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4"/>
      <c r="B973" s="4"/>
      <c r="C973" s="5"/>
      <c r="D973" s="5"/>
      <c r="E973" s="5"/>
      <c r="F973" s="5"/>
      <c r="G973" s="5"/>
      <c r="H973" s="5"/>
      <c r="I973" s="5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4"/>
      <c r="B974" s="4"/>
      <c r="C974" s="5"/>
      <c r="D974" s="5"/>
      <c r="E974" s="5"/>
      <c r="F974" s="5"/>
      <c r="G974" s="5"/>
      <c r="H974" s="5"/>
      <c r="I974" s="5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4"/>
      <c r="B975" s="4"/>
      <c r="C975" s="5"/>
      <c r="D975" s="5"/>
      <c r="E975" s="5"/>
      <c r="F975" s="5"/>
      <c r="G975" s="5"/>
      <c r="H975" s="5"/>
      <c r="I975" s="5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4"/>
      <c r="B976" s="4"/>
      <c r="C976" s="5"/>
      <c r="D976" s="5"/>
      <c r="E976" s="5"/>
      <c r="F976" s="5"/>
      <c r="G976" s="5"/>
      <c r="H976" s="5"/>
      <c r="I976" s="5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4"/>
      <c r="B977" s="4"/>
      <c r="C977" s="5"/>
      <c r="D977" s="5"/>
      <c r="E977" s="5"/>
      <c r="F977" s="5"/>
      <c r="G977" s="5"/>
      <c r="H977" s="5"/>
      <c r="I977" s="5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4"/>
      <c r="B978" s="4"/>
      <c r="C978" s="5"/>
      <c r="D978" s="5"/>
      <c r="E978" s="5"/>
      <c r="F978" s="5"/>
      <c r="G978" s="5"/>
      <c r="H978" s="5"/>
      <c r="I978" s="5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4"/>
      <c r="B979" s="4"/>
      <c r="C979" s="5"/>
      <c r="D979" s="5"/>
      <c r="E979" s="5"/>
      <c r="F979" s="5"/>
      <c r="G979" s="5"/>
      <c r="H979" s="5"/>
      <c r="I979" s="5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4"/>
      <c r="B980" s="4"/>
      <c r="C980" s="5"/>
      <c r="D980" s="5"/>
      <c r="E980" s="5"/>
      <c r="F980" s="5"/>
      <c r="G980" s="5"/>
      <c r="H980" s="5"/>
      <c r="I980" s="5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4"/>
      <c r="B981" s="4"/>
      <c r="C981" s="5"/>
      <c r="D981" s="5"/>
      <c r="E981" s="5"/>
      <c r="F981" s="5"/>
      <c r="G981" s="5"/>
      <c r="H981" s="5"/>
      <c r="I981" s="5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4"/>
      <c r="B982" s="4"/>
      <c r="C982" s="5"/>
      <c r="D982" s="5"/>
      <c r="E982" s="5"/>
      <c r="F982" s="5"/>
      <c r="G982" s="5"/>
      <c r="H982" s="5"/>
      <c r="I982" s="5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4"/>
      <c r="B983" s="4"/>
      <c r="C983" s="5"/>
      <c r="D983" s="5"/>
      <c r="E983" s="5"/>
      <c r="F983" s="5"/>
      <c r="G983" s="5"/>
      <c r="H983" s="5"/>
      <c r="I983" s="5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4"/>
      <c r="B984" s="4"/>
      <c r="C984" s="5"/>
      <c r="D984" s="5"/>
      <c r="E984" s="5"/>
      <c r="F984" s="5"/>
      <c r="G984" s="5"/>
      <c r="H984" s="5"/>
      <c r="I984" s="5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4"/>
      <c r="B985" s="4"/>
      <c r="C985" s="5"/>
      <c r="D985" s="5"/>
      <c r="E985" s="5"/>
      <c r="F985" s="5"/>
      <c r="G985" s="5"/>
      <c r="H985" s="5"/>
      <c r="I985" s="5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4"/>
      <c r="B986" s="4"/>
      <c r="C986" s="5"/>
      <c r="D986" s="5"/>
      <c r="E986" s="5"/>
      <c r="F986" s="5"/>
      <c r="G986" s="5"/>
      <c r="H986" s="5"/>
      <c r="I986" s="5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4"/>
      <c r="B987" s="4"/>
      <c r="C987" s="5"/>
      <c r="D987" s="5"/>
      <c r="E987" s="5"/>
      <c r="F987" s="5"/>
      <c r="G987" s="5"/>
      <c r="H987" s="5"/>
      <c r="I987" s="5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4"/>
      <c r="B988" s="4"/>
      <c r="C988" s="5"/>
      <c r="D988" s="5"/>
      <c r="E988" s="5"/>
      <c r="F988" s="5"/>
      <c r="G988" s="5"/>
      <c r="H988" s="5"/>
      <c r="I988" s="5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4"/>
      <c r="B989" s="4"/>
      <c r="C989" s="5"/>
      <c r="D989" s="5"/>
      <c r="E989" s="5"/>
      <c r="F989" s="5"/>
      <c r="G989" s="5"/>
      <c r="H989" s="5"/>
      <c r="I989" s="5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4"/>
      <c r="B990" s="4"/>
      <c r="C990" s="5"/>
      <c r="D990" s="5"/>
      <c r="E990" s="5"/>
      <c r="F990" s="5"/>
      <c r="G990" s="5"/>
      <c r="H990" s="5"/>
      <c r="I990" s="5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4"/>
      <c r="B991" s="4"/>
      <c r="C991" s="5"/>
      <c r="D991" s="5"/>
      <c r="E991" s="5"/>
      <c r="F991" s="5"/>
      <c r="G991" s="5"/>
      <c r="H991" s="5"/>
      <c r="I991" s="5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4"/>
      <c r="B992" s="4"/>
      <c r="C992" s="5"/>
      <c r="D992" s="5"/>
      <c r="E992" s="5"/>
      <c r="F992" s="5"/>
      <c r="G992" s="5"/>
      <c r="H992" s="5"/>
      <c r="I992" s="5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4"/>
      <c r="B993" s="4"/>
      <c r="C993" s="5"/>
      <c r="D993" s="5"/>
      <c r="E993" s="5"/>
      <c r="F993" s="5"/>
      <c r="G993" s="5"/>
      <c r="H993" s="5"/>
      <c r="I993" s="5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4"/>
      <c r="B994" s="4"/>
      <c r="C994" s="5"/>
      <c r="D994" s="5"/>
      <c r="E994" s="5"/>
      <c r="F994" s="5"/>
      <c r="G994" s="5"/>
      <c r="H994" s="5"/>
      <c r="I994" s="5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4"/>
      <c r="B995" s="4"/>
      <c r="C995" s="5"/>
      <c r="D995" s="5"/>
      <c r="E995" s="5"/>
      <c r="F995" s="5"/>
      <c r="G995" s="5"/>
      <c r="H995" s="5"/>
      <c r="I995" s="5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4"/>
      <c r="B996" s="4"/>
      <c r="C996" s="5"/>
      <c r="D996" s="5"/>
      <c r="E996" s="5"/>
      <c r="F996" s="5"/>
      <c r="G996" s="5"/>
      <c r="H996" s="5"/>
      <c r="I996" s="5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4"/>
      <c r="B997" s="4"/>
      <c r="C997" s="5"/>
      <c r="D997" s="5"/>
      <c r="E997" s="5"/>
      <c r="F997" s="5"/>
      <c r="G997" s="5"/>
      <c r="H997" s="5"/>
      <c r="I997" s="5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customHeight="1">
      <c r="A998" s="4"/>
      <c r="B998" s="4"/>
      <c r="C998" s="5"/>
      <c r="D998" s="5"/>
      <c r="E998" s="5"/>
      <c r="F998" s="5"/>
      <c r="G998" s="5"/>
      <c r="H998" s="5"/>
      <c r="I998" s="5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customHeight="1">
      <c r="A999" s="4"/>
      <c r="B999" s="4"/>
      <c r="C999" s="5"/>
      <c r="D999" s="5"/>
      <c r="E999" s="5"/>
      <c r="F999" s="5"/>
      <c r="G999" s="5"/>
      <c r="H999" s="5"/>
      <c r="I999" s="5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customHeight="1">
      <c r="A1000" s="4"/>
      <c r="B1000" s="4"/>
      <c r="C1000" s="5"/>
      <c r="D1000" s="5"/>
      <c r="E1000" s="5"/>
      <c r="F1000" s="5"/>
      <c r="G1000" s="5"/>
      <c r="H1000" s="5"/>
      <c r="I1000" s="5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3">
    <mergeCell ref="B30:H30"/>
    <mergeCell ref="B32:H32"/>
    <mergeCell ref="B40:H40"/>
    <mergeCell ref="B48:H48"/>
    <mergeCell ref="B56:H56"/>
    <mergeCell ref="B58:H58"/>
    <mergeCell ref="A1:I1"/>
    <mergeCell ref="A2:I2"/>
    <mergeCell ref="A3:I3"/>
    <mergeCell ref="B5:H5"/>
    <mergeCell ref="B6:H6"/>
    <mergeCell ref="B14:H14"/>
    <mergeCell ref="B22:H22"/>
  </mergeCells>
  <printOptions horizontalCentered="1"/>
  <pageMargins bottom="0.984251968503937" footer="0.0" header="0.0" left="0.7480314960629921" right="0.7480314960629921" top="0.984251968503937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36C09"/>
    <pageSetUpPr fitToPage="1"/>
  </sheetPr>
  <sheetViews>
    <sheetView workbookViewId="0">
      <pane xSplit="9.0" ySplit="3.0" topLeftCell="J4" activePane="bottomRight" state="frozen"/>
      <selection activeCell="J1" sqref="J1" pane="topRight"/>
      <selection activeCell="A4" sqref="A4" pane="bottomLeft"/>
      <selection activeCell="J4" sqref="J4" pane="bottomRight"/>
    </sheetView>
  </sheetViews>
  <sheetFormatPr customHeight="1" defaultColWidth="14.43" defaultRowHeight="15.0"/>
  <cols>
    <col customWidth="1" min="1" max="1" width="6.14"/>
    <col customWidth="1" min="2" max="2" width="31.14"/>
    <col customWidth="1" min="3" max="3" width="39.57"/>
    <col customWidth="1" min="4" max="4" width="15.14"/>
    <col customWidth="1" min="5" max="6" width="24.57"/>
    <col customWidth="1" min="7" max="7" width="20.57"/>
    <col customWidth="1" min="8" max="8" width="20.14"/>
    <col customWidth="1" min="9" max="9" width="17.57"/>
    <col customWidth="1" min="10" max="10" width="9.14"/>
    <col customWidth="1" min="11" max="26" width="8.71"/>
  </cols>
  <sheetData>
    <row r="1" ht="31.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3.25" customHeight="1">
      <c r="A2" s="1" t="s">
        <v>1</v>
      </c>
      <c r="B2" s="2"/>
      <c r="C2" s="2"/>
      <c r="D2" s="2"/>
      <c r="E2" s="2"/>
      <c r="F2" s="2"/>
      <c r="G2" s="2"/>
      <c r="H2" s="2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42.0" customHeight="1">
      <c r="A3" s="1" t="s">
        <v>2</v>
      </c>
      <c r="B3" s="2"/>
      <c r="C3" s="2"/>
      <c r="D3" s="2"/>
      <c r="E3" s="2"/>
      <c r="F3" s="2"/>
      <c r="G3" s="2"/>
      <c r="H3" s="2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4"/>
      <c r="B4" s="4"/>
      <c r="C4" s="5"/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4.25" customHeight="1">
      <c r="A5" s="4"/>
      <c r="B5" s="57" t="s">
        <v>67</v>
      </c>
      <c r="C5" s="58"/>
      <c r="D5" s="58"/>
      <c r="E5" s="58"/>
      <c r="F5" s="58"/>
      <c r="G5" s="58"/>
      <c r="H5" s="59"/>
      <c r="I5" s="5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43"/>
      <c r="B6" s="44" t="s">
        <v>117</v>
      </c>
      <c r="C6" s="42"/>
      <c r="D6" s="42"/>
      <c r="E6" s="42"/>
      <c r="F6" s="42"/>
      <c r="G6" s="42"/>
      <c r="H6" s="18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>
      <c r="A7" s="43"/>
      <c r="B7" s="45" t="s">
        <v>68</v>
      </c>
      <c r="C7" s="45" t="s">
        <v>69</v>
      </c>
      <c r="D7" s="45" t="s">
        <v>70</v>
      </c>
      <c r="E7" s="45" t="s">
        <v>71</v>
      </c>
      <c r="F7" s="45" t="s">
        <v>107</v>
      </c>
      <c r="G7" s="46" t="s">
        <v>72</v>
      </c>
      <c r="H7" s="46" t="s">
        <v>73</v>
      </c>
      <c r="I7" s="5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4.25" customHeight="1">
      <c r="A8" s="43"/>
      <c r="B8" s="47" t="s">
        <v>51</v>
      </c>
      <c r="C8" s="47" t="s">
        <v>74</v>
      </c>
      <c r="D8" s="48">
        <v>0.045</v>
      </c>
      <c r="E8" s="60">
        <v>0.0</v>
      </c>
      <c r="F8" s="60">
        <v>180000.0</v>
      </c>
      <c r="G8" s="61">
        <f>180000*H8</f>
        <v>8100</v>
      </c>
      <c r="H8" s="49">
        <f>SUM(180000*D8-E8)/180000</f>
        <v>0.045</v>
      </c>
      <c r="I8" s="5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4.25" customHeight="1">
      <c r="A9" s="43"/>
      <c r="B9" s="47" t="s">
        <v>52</v>
      </c>
      <c r="C9" s="47" t="s">
        <v>75</v>
      </c>
      <c r="D9" s="48">
        <v>0.09</v>
      </c>
      <c r="E9" s="60">
        <v>8100.0</v>
      </c>
      <c r="F9" s="60">
        <v>360000.0</v>
      </c>
      <c r="G9" s="61">
        <f>360000*H9</f>
        <v>24300</v>
      </c>
      <c r="H9" s="49">
        <f>SUM(360000*D9-E9)/360000</f>
        <v>0.0675</v>
      </c>
      <c r="I9" s="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4.25" customHeight="1">
      <c r="A10" s="43"/>
      <c r="B10" s="47" t="s">
        <v>53</v>
      </c>
      <c r="C10" s="47" t="s">
        <v>76</v>
      </c>
      <c r="D10" s="48">
        <v>0.102</v>
      </c>
      <c r="E10" s="60">
        <v>12420.0</v>
      </c>
      <c r="F10" s="60">
        <v>720000.0</v>
      </c>
      <c r="G10" s="61">
        <f>720000*H10</f>
        <v>61020</v>
      </c>
      <c r="H10" s="49">
        <f>SUM(720000*D10-E10)/720000</f>
        <v>0.08475</v>
      </c>
      <c r="I10" s="5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4.25" customHeight="1">
      <c r="A11" s="43"/>
      <c r="B11" s="47" t="s">
        <v>54</v>
      </c>
      <c r="C11" s="47" t="s">
        <v>77</v>
      </c>
      <c r="D11" s="48">
        <v>0.14</v>
      </c>
      <c r="E11" s="60">
        <v>39780.0</v>
      </c>
      <c r="F11" s="60">
        <v>1800000.0</v>
      </c>
      <c r="G11" s="61">
        <f>1800000*H11</f>
        <v>212220</v>
      </c>
      <c r="H11" s="49">
        <f>SUM(1800000*D11-E11)/1800000</f>
        <v>0.1179</v>
      </c>
      <c r="I11" s="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4.25" customHeight="1">
      <c r="A12" s="43"/>
      <c r="B12" s="47" t="s">
        <v>55</v>
      </c>
      <c r="C12" s="47" t="s">
        <v>78</v>
      </c>
      <c r="D12" s="48">
        <v>0.22</v>
      </c>
      <c r="E12" s="60">
        <v>183780.0</v>
      </c>
      <c r="F12" s="60">
        <v>3600000.0</v>
      </c>
      <c r="G12" s="61">
        <f>3600000*H12</f>
        <v>608220</v>
      </c>
      <c r="H12" s="49">
        <f>SUM(3600000*D12-E12)/3600000</f>
        <v>0.16895</v>
      </c>
      <c r="I12" s="5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4.25" customHeight="1">
      <c r="A13" s="43"/>
      <c r="B13" s="47" t="s">
        <v>56</v>
      </c>
      <c r="C13" s="47" t="s">
        <v>79</v>
      </c>
      <c r="D13" s="48">
        <v>0.33</v>
      </c>
      <c r="E13" s="60">
        <v>828000.0</v>
      </c>
      <c r="F13" s="60">
        <v>4800000.0</v>
      </c>
      <c r="G13" s="61">
        <f>4800000*H13</f>
        <v>756000</v>
      </c>
      <c r="H13" s="49">
        <f>SUM(4800000*D13-E13)/4800000</f>
        <v>0.1575</v>
      </c>
      <c r="I13" s="5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4.25" customHeight="1">
      <c r="A14" s="43"/>
      <c r="B14" s="62" t="s">
        <v>80</v>
      </c>
      <c r="C14" s="42"/>
      <c r="D14" s="42"/>
      <c r="E14" s="42"/>
      <c r="F14" s="42"/>
      <c r="G14" s="42"/>
      <c r="H14" s="63"/>
      <c r="I14" s="5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4.25" customHeight="1">
      <c r="A15" s="43"/>
      <c r="B15" s="45" t="s">
        <v>43</v>
      </c>
      <c r="C15" s="45" t="s">
        <v>44</v>
      </c>
      <c r="D15" s="45" t="s">
        <v>81</v>
      </c>
      <c r="E15" s="45" t="s">
        <v>46</v>
      </c>
      <c r="F15" s="46" t="s">
        <v>47</v>
      </c>
      <c r="G15" s="46" t="s">
        <v>49</v>
      </c>
      <c r="H15" s="46" t="s">
        <v>50</v>
      </c>
      <c r="I15" s="5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4.25" customHeight="1">
      <c r="A16" s="43"/>
      <c r="B16" s="48">
        <v>0.188</v>
      </c>
      <c r="C16" s="48">
        <v>0.152</v>
      </c>
      <c r="D16" s="48">
        <f>17.67%+3.83%</f>
        <v>0.215</v>
      </c>
      <c r="E16" s="48">
        <v>0.0</v>
      </c>
      <c r="F16" s="48">
        <v>0.0</v>
      </c>
      <c r="G16" s="49">
        <f>44.5%</f>
        <v>0.445</v>
      </c>
      <c r="H16" s="49">
        <v>0.0</v>
      </c>
      <c r="I16" s="5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4.25" customHeight="1">
      <c r="A17" s="43"/>
      <c r="B17" s="48">
        <v>0.198</v>
      </c>
      <c r="C17" s="48">
        <v>0.152</v>
      </c>
      <c r="D17" s="48">
        <f>20.55%+4.45%</f>
        <v>0.25</v>
      </c>
      <c r="E17" s="48">
        <v>0.0</v>
      </c>
      <c r="F17" s="48">
        <v>0.0</v>
      </c>
      <c r="G17" s="49">
        <v>0.4</v>
      </c>
      <c r="H17" s="49">
        <v>0.0</v>
      </c>
      <c r="I17" s="5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4.25" customHeight="1">
      <c r="A18" s="43"/>
      <c r="B18" s="48">
        <v>0.208</v>
      </c>
      <c r="C18" s="48">
        <v>0.152</v>
      </c>
      <c r="D18" s="48">
        <f>19.73%+4.27%</f>
        <v>0.24</v>
      </c>
      <c r="E18" s="48">
        <v>0.0</v>
      </c>
      <c r="F18" s="48">
        <v>0.0</v>
      </c>
      <c r="G18" s="49">
        <v>0.4</v>
      </c>
      <c r="H18" s="49">
        <v>0.0</v>
      </c>
      <c r="I18" s="5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4.25" customHeight="1">
      <c r="A19" s="43"/>
      <c r="B19" s="48">
        <v>0.178</v>
      </c>
      <c r="C19" s="48">
        <v>0.192</v>
      </c>
      <c r="D19" s="48">
        <f>18.9%+4.1%</f>
        <v>0.23</v>
      </c>
      <c r="E19" s="48">
        <v>0.0</v>
      </c>
      <c r="F19" s="48">
        <v>0.0</v>
      </c>
      <c r="G19" s="49">
        <v>0.4</v>
      </c>
      <c r="H19" s="49">
        <v>0.0</v>
      </c>
      <c r="I19" s="5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4.25" customHeight="1">
      <c r="A20" s="43"/>
      <c r="B20" s="48">
        <v>0.188</v>
      </c>
      <c r="C20" s="48">
        <v>0.192</v>
      </c>
      <c r="D20" s="48">
        <f>18.08%+3.92%</f>
        <v>0.22</v>
      </c>
      <c r="E20" s="48">
        <v>0.0</v>
      </c>
      <c r="F20" s="48">
        <v>0.0</v>
      </c>
      <c r="G20" s="49">
        <v>0.4</v>
      </c>
      <c r="H20" s="49">
        <v>0.0</v>
      </c>
      <c r="I20" s="5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43"/>
      <c r="B21" s="48">
        <v>0.535</v>
      </c>
      <c r="C21" s="48">
        <v>0.215</v>
      </c>
      <c r="D21" s="48">
        <f>20.55%+4.45%</f>
        <v>0.25</v>
      </c>
      <c r="E21" s="48">
        <v>0.0</v>
      </c>
      <c r="F21" s="48">
        <v>0.0</v>
      </c>
      <c r="G21" s="48">
        <f t="shared" ref="G21:H21" si="1">I5*G13</f>
        <v>0</v>
      </c>
      <c r="H21" s="48">
        <f t="shared" si="1"/>
        <v>0</v>
      </c>
      <c r="I21" s="5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43"/>
      <c r="B22" s="62" t="s">
        <v>82</v>
      </c>
      <c r="C22" s="42"/>
      <c r="D22" s="42"/>
      <c r="E22" s="42"/>
      <c r="F22" s="42"/>
      <c r="G22" s="42"/>
      <c r="H22" s="63"/>
      <c r="I22" s="5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43"/>
      <c r="B23" s="45" t="s">
        <v>43</v>
      </c>
      <c r="C23" s="45" t="s">
        <v>44</v>
      </c>
      <c r="D23" s="45" t="s">
        <v>81</v>
      </c>
      <c r="E23" s="45" t="s">
        <v>46</v>
      </c>
      <c r="F23" s="46" t="s">
        <v>47</v>
      </c>
      <c r="G23" s="46" t="s">
        <v>49</v>
      </c>
      <c r="H23" s="46" t="s">
        <v>50</v>
      </c>
      <c r="I23" s="5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43"/>
      <c r="B24" s="48">
        <f t="shared" ref="B24:B29" si="2">H8*B16</f>
        <v>0.00846</v>
      </c>
      <c r="C24" s="48">
        <f t="shared" ref="C24:C29" si="3">H8*C16</f>
        <v>0.00684</v>
      </c>
      <c r="D24" s="48">
        <f t="shared" ref="D24:D29" si="4">H8*D16</f>
        <v>0.009675</v>
      </c>
      <c r="E24" s="48">
        <f t="shared" ref="E24:E29" si="5">H8*E16</f>
        <v>0</v>
      </c>
      <c r="F24" s="48">
        <f t="shared" ref="F24:F29" si="6">H8*F16</f>
        <v>0</v>
      </c>
      <c r="G24" s="49">
        <f t="shared" ref="G24:G29" si="7">H8*G16</f>
        <v>0.020025</v>
      </c>
      <c r="H24" s="49">
        <f t="shared" ref="H24:H29" si="8">H8*H16</f>
        <v>0</v>
      </c>
      <c r="I24" s="5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43"/>
      <c r="B25" s="48">
        <f t="shared" si="2"/>
        <v>0.013365</v>
      </c>
      <c r="C25" s="48">
        <f t="shared" si="3"/>
        <v>0.01026</v>
      </c>
      <c r="D25" s="48">
        <f t="shared" si="4"/>
        <v>0.016875</v>
      </c>
      <c r="E25" s="48">
        <f t="shared" si="5"/>
        <v>0</v>
      </c>
      <c r="F25" s="48">
        <f t="shared" si="6"/>
        <v>0</v>
      </c>
      <c r="G25" s="49">
        <f t="shared" si="7"/>
        <v>0.027</v>
      </c>
      <c r="H25" s="49">
        <f t="shared" si="8"/>
        <v>0</v>
      </c>
      <c r="I25" s="5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43"/>
      <c r="B26" s="48">
        <f t="shared" si="2"/>
        <v>0.017628</v>
      </c>
      <c r="C26" s="48">
        <f t="shared" si="3"/>
        <v>0.012882</v>
      </c>
      <c r="D26" s="48">
        <f t="shared" si="4"/>
        <v>0.02034</v>
      </c>
      <c r="E26" s="48">
        <f t="shared" si="5"/>
        <v>0</v>
      </c>
      <c r="F26" s="48">
        <f t="shared" si="6"/>
        <v>0</v>
      </c>
      <c r="G26" s="49">
        <f t="shared" si="7"/>
        <v>0.0339</v>
      </c>
      <c r="H26" s="49">
        <f t="shared" si="8"/>
        <v>0</v>
      </c>
      <c r="I26" s="5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customHeight="1">
      <c r="A27" s="43"/>
      <c r="B27" s="48">
        <f t="shared" si="2"/>
        <v>0.0209862</v>
      </c>
      <c r="C27" s="48">
        <f t="shared" si="3"/>
        <v>0.0226368</v>
      </c>
      <c r="D27" s="48">
        <f t="shared" si="4"/>
        <v>0.027117</v>
      </c>
      <c r="E27" s="48">
        <f t="shared" si="5"/>
        <v>0</v>
      </c>
      <c r="F27" s="48">
        <f t="shared" si="6"/>
        <v>0</v>
      </c>
      <c r="G27" s="49">
        <f t="shared" si="7"/>
        <v>0.04716</v>
      </c>
      <c r="H27" s="49">
        <f t="shared" si="8"/>
        <v>0</v>
      </c>
      <c r="I27" s="5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43"/>
      <c r="B28" s="48">
        <f t="shared" si="2"/>
        <v>0.0317626</v>
      </c>
      <c r="C28" s="48">
        <f t="shared" si="3"/>
        <v>0.0324384</v>
      </c>
      <c r="D28" s="48">
        <f t="shared" si="4"/>
        <v>0.037169</v>
      </c>
      <c r="E28" s="48">
        <f t="shared" si="5"/>
        <v>0</v>
      </c>
      <c r="F28" s="48">
        <f t="shared" si="6"/>
        <v>0</v>
      </c>
      <c r="G28" s="49">
        <f t="shared" si="7"/>
        <v>0.06758</v>
      </c>
      <c r="H28" s="49">
        <f t="shared" si="8"/>
        <v>0</v>
      </c>
      <c r="I28" s="5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43"/>
      <c r="B29" s="48">
        <f t="shared" si="2"/>
        <v>0.0842625</v>
      </c>
      <c r="C29" s="48">
        <f t="shared" si="3"/>
        <v>0.0338625</v>
      </c>
      <c r="D29" s="48">
        <f t="shared" si="4"/>
        <v>0.039375</v>
      </c>
      <c r="E29" s="48">
        <f t="shared" si="5"/>
        <v>0</v>
      </c>
      <c r="F29" s="48">
        <f t="shared" si="6"/>
        <v>0</v>
      </c>
      <c r="G29" s="49">
        <f t="shared" si="7"/>
        <v>0</v>
      </c>
      <c r="H29" s="49">
        <f t="shared" si="8"/>
        <v>0</v>
      </c>
      <c r="I29" s="5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43"/>
      <c r="B30" s="64" t="s">
        <v>61</v>
      </c>
      <c r="C30" s="2"/>
      <c r="D30" s="2"/>
      <c r="E30" s="2"/>
      <c r="F30" s="2"/>
      <c r="G30" s="2"/>
      <c r="H30" s="3"/>
      <c r="I30" s="5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6.75" customHeight="1">
      <c r="A31" s="43"/>
      <c r="B31" s="65"/>
      <c r="C31" s="65"/>
      <c r="D31" s="66"/>
      <c r="E31" s="67"/>
      <c r="F31" s="67"/>
      <c r="G31" s="68"/>
      <c r="H31" s="69"/>
      <c r="I31" s="5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4"/>
      <c r="B32" s="70" t="s">
        <v>118</v>
      </c>
      <c r="C32" s="42"/>
      <c r="D32" s="42"/>
      <c r="E32" s="42"/>
      <c r="F32" s="42"/>
      <c r="G32" s="42"/>
      <c r="H32" s="18"/>
      <c r="I32" s="5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4"/>
      <c r="B33" s="71" t="s">
        <v>68</v>
      </c>
      <c r="C33" s="71" t="s">
        <v>69</v>
      </c>
      <c r="D33" s="71" t="s">
        <v>70</v>
      </c>
      <c r="E33" s="71" t="s">
        <v>71</v>
      </c>
      <c r="F33" s="71" t="s">
        <v>107</v>
      </c>
      <c r="G33" s="72" t="s">
        <v>72</v>
      </c>
      <c r="H33" s="72" t="s">
        <v>73</v>
      </c>
      <c r="I33" s="5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4"/>
      <c r="B34" s="47" t="s">
        <v>51</v>
      </c>
      <c r="C34" s="47" t="s">
        <v>74</v>
      </c>
      <c r="D34" s="79">
        <v>0.045</v>
      </c>
      <c r="E34" s="60">
        <v>0.0</v>
      </c>
      <c r="F34" s="60">
        <v>180000.0</v>
      </c>
      <c r="G34" s="61">
        <f>180000*H34</f>
        <v>8100</v>
      </c>
      <c r="H34" s="49">
        <f>SUM(180000*D34-E34)/180000</f>
        <v>0.045</v>
      </c>
      <c r="I34" s="5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4"/>
      <c r="B35" s="47" t="s">
        <v>52</v>
      </c>
      <c r="C35" s="47" t="s">
        <v>75</v>
      </c>
      <c r="D35" s="79">
        <v>0.09</v>
      </c>
      <c r="E35" s="60">
        <v>8100.0</v>
      </c>
      <c r="F35" s="60">
        <v>360000.0</v>
      </c>
      <c r="G35" s="61">
        <f>360000*H35</f>
        <v>24300</v>
      </c>
      <c r="H35" s="49">
        <f>SUM(360000*D35-E35)/360000</f>
        <v>0.0675</v>
      </c>
      <c r="I35" s="5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4"/>
      <c r="B36" s="47" t="s">
        <v>53</v>
      </c>
      <c r="C36" s="47" t="s">
        <v>76</v>
      </c>
      <c r="D36" s="79">
        <v>0.102</v>
      </c>
      <c r="E36" s="60">
        <v>12420.0</v>
      </c>
      <c r="F36" s="60">
        <v>720000.0</v>
      </c>
      <c r="G36" s="61">
        <f>720000*H36</f>
        <v>61020</v>
      </c>
      <c r="H36" s="49">
        <f>SUM(720000*D36-E36)/720000</f>
        <v>0.08475</v>
      </c>
      <c r="I36" s="5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4"/>
      <c r="B37" s="47" t="s">
        <v>54</v>
      </c>
      <c r="C37" s="47" t="s">
        <v>77</v>
      </c>
      <c r="D37" s="79">
        <v>0.14</v>
      </c>
      <c r="E37" s="60">
        <v>39780.0</v>
      </c>
      <c r="F37" s="60">
        <v>1800000.0</v>
      </c>
      <c r="G37" s="61">
        <f>1800000*H37</f>
        <v>212220</v>
      </c>
      <c r="H37" s="49">
        <f>SUM(1800000*D37-E37)/1800000</f>
        <v>0.1179</v>
      </c>
      <c r="I37" s="5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47" t="s">
        <v>55</v>
      </c>
      <c r="C38" s="47" t="s">
        <v>78</v>
      </c>
      <c r="D38" s="79">
        <v>0.22</v>
      </c>
      <c r="E38" s="60">
        <v>183780.0</v>
      </c>
      <c r="F38" s="60">
        <v>3600000.0</v>
      </c>
      <c r="G38" s="61">
        <f>3600000*H38</f>
        <v>608220</v>
      </c>
      <c r="H38" s="49">
        <f>SUM(3600000*D38-E38)/3600000</f>
        <v>0.16895</v>
      </c>
      <c r="I38" s="5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47" t="s">
        <v>56</v>
      </c>
      <c r="C39" s="47" t="s">
        <v>79</v>
      </c>
      <c r="D39" s="79">
        <v>0.329</v>
      </c>
      <c r="E39" s="60">
        <v>828000.0</v>
      </c>
      <c r="F39" s="60">
        <v>4800000.0</v>
      </c>
      <c r="G39" s="61">
        <f>4800000*H39</f>
        <v>751200</v>
      </c>
      <c r="H39" s="49">
        <f>SUM(4800000*D39-E39)/4800000</f>
        <v>0.1565</v>
      </c>
      <c r="I39" s="5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62" t="s">
        <v>84</v>
      </c>
      <c r="C40" s="42"/>
      <c r="D40" s="42"/>
      <c r="E40" s="42"/>
      <c r="F40" s="42"/>
      <c r="G40" s="42"/>
      <c r="H40" s="63"/>
      <c r="I40" s="5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45" t="s">
        <v>43</v>
      </c>
      <c r="C41" s="45" t="s">
        <v>44</v>
      </c>
      <c r="D41" s="45" t="s">
        <v>45</v>
      </c>
      <c r="E41" s="45" t="s">
        <v>46</v>
      </c>
      <c r="F41" s="45" t="s">
        <v>47</v>
      </c>
      <c r="G41" s="46" t="s">
        <v>49</v>
      </c>
      <c r="H41" s="46" t="s">
        <v>50</v>
      </c>
      <c r="I41" s="5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48">
        <v>0.188</v>
      </c>
      <c r="C42" s="48">
        <v>0.152</v>
      </c>
      <c r="D42" s="48">
        <v>0.2126</v>
      </c>
      <c r="E42" s="48">
        <v>0.0</v>
      </c>
      <c r="F42" s="48">
        <v>0.0</v>
      </c>
      <c r="G42" s="49">
        <v>0.445</v>
      </c>
      <c r="H42" s="49">
        <v>0.0024</v>
      </c>
      <c r="I42" s="5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48">
        <v>0.198</v>
      </c>
      <c r="C43" s="48">
        <v>0.152</v>
      </c>
      <c r="D43" s="48">
        <v>0.2473</v>
      </c>
      <c r="E43" s="48">
        <v>0.0</v>
      </c>
      <c r="F43" s="48">
        <v>0.0</v>
      </c>
      <c r="G43" s="49">
        <v>0.4</v>
      </c>
      <c r="H43" s="49">
        <v>0.0027</v>
      </c>
      <c r="I43" s="5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48">
        <v>0.208</v>
      </c>
      <c r="C44" s="48">
        <v>0.152</v>
      </c>
      <c r="D44" s="48">
        <v>0.2374</v>
      </c>
      <c r="E44" s="48">
        <v>0.0</v>
      </c>
      <c r="F44" s="48">
        <v>0.0</v>
      </c>
      <c r="G44" s="49">
        <v>0.4</v>
      </c>
      <c r="H44" s="49">
        <v>0.0026</v>
      </c>
      <c r="I44" s="5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48">
        <v>0.178</v>
      </c>
      <c r="C45" s="48">
        <v>0.192</v>
      </c>
      <c r="D45" s="48">
        <v>0.2275</v>
      </c>
      <c r="E45" s="48">
        <v>0.0</v>
      </c>
      <c r="F45" s="48">
        <v>0.0</v>
      </c>
      <c r="G45" s="49">
        <v>0.4</v>
      </c>
      <c r="H45" s="49">
        <v>0.0025</v>
      </c>
      <c r="I45" s="5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48">
        <v>0.188</v>
      </c>
      <c r="C46" s="48">
        <v>0.192</v>
      </c>
      <c r="D46" s="48">
        <v>0.2176</v>
      </c>
      <c r="E46" s="48">
        <v>0.0</v>
      </c>
      <c r="F46" s="48">
        <v>0.0</v>
      </c>
      <c r="G46" s="49">
        <v>0.4</v>
      </c>
      <c r="H46" s="49">
        <v>0.0024</v>
      </c>
      <c r="I46" s="5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48">
        <v>0.5371</v>
      </c>
      <c r="C47" s="48">
        <v>0.2159</v>
      </c>
      <c r="D47" s="48">
        <v>0.247</v>
      </c>
      <c r="E47" s="48">
        <v>0.0</v>
      </c>
      <c r="F47" s="48">
        <v>0.0</v>
      </c>
      <c r="G47" s="48">
        <f t="shared" ref="G47:H47" si="9">I31*G39</f>
        <v>0</v>
      </c>
      <c r="H47" s="48">
        <f t="shared" si="9"/>
        <v>0</v>
      </c>
      <c r="I47" s="5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77" t="s">
        <v>85</v>
      </c>
      <c r="C48" s="42"/>
      <c r="D48" s="42"/>
      <c r="E48" s="42"/>
      <c r="F48" s="42"/>
      <c r="G48" s="42"/>
      <c r="H48" s="63"/>
      <c r="I48" s="5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45" t="s">
        <v>43</v>
      </c>
      <c r="C49" s="45" t="s">
        <v>44</v>
      </c>
      <c r="D49" s="45" t="s">
        <v>45</v>
      </c>
      <c r="E49" s="45" t="s">
        <v>46</v>
      </c>
      <c r="F49" s="45" t="s">
        <v>47</v>
      </c>
      <c r="G49" s="46" t="s">
        <v>49</v>
      </c>
      <c r="H49" s="46" t="s">
        <v>50</v>
      </c>
      <c r="I49" s="5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48">
        <f t="shared" ref="B50:B55" si="10">H34*B42</f>
        <v>0.00846</v>
      </c>
      <c r="C50" s="48">
        <f t="shared" ref="C50:C55" si="11">H34*C42</f>
        <v>0.00684</v>
      </c>
      <c r="D50" s="48">
        <f t="shared" ref="D50:D55" si="12">H34*D42</f>
        <v>0.009567</v>
      </c>
      <c r="E50" s="48">
        <f t="shared" ref="E50:E55" si="13">H34*E42</f>
        <v>0</v>
      </c>
      <c r="F50" s="48">
        <f t="shared" ref="F50:F55" si="14">H34*F42</f>
        <v>0</v>
      </c>
      <c r="G50" s="49">
        <f t="shared" ref="G50:G55" si="15">H34*G42</f>
        <v>0.020025</v>
      </c>
      <c r="H50" s="49">
        <v>1.0E-4</v>
      </c>
      <c r="I50" s="5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48">
        <f t="shared" si="10"/>
        <v>0.013365</v>
      </c>
      <c r="C51" s="48">
        <f t="shared" si="11"/>
        <v>0.01026</v>
      </c>
      <c r="D51" s="48">
        <f t="shared" si="12"/>
        <v>0.01669275</v>
      </c>
      <c r="E51" s="48">
        <f t="shared" si="13"/>
        <v>0</v>
      </c>
      <c r="F51" s="48">
        <f t="shared" si="14"/>
        <v>0</v>
      </c>
      <c r="G51" s="49">
        <f t="shared" si="15"/>
        <v>0.027</v>
      </c>
      <c r="H51" s="49">
        <v>1.0E-4</v>
      </c>
      <c r="I51" s="5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48">
        <f t="shared" si="10"/>
        <v>0.017628</v>
      </c>
      <c r="C52" s="48">
        <f t="shared" si="11"/>
        <v>0.012882</v>
      </c>
      <c r="D52" s="48">
        <f t="shared" si="12"/>
        <v>0.02011965</v>
      </c>
      <c r="E52" s="48">
        <f t="shared" si="13"/>
        <v>0</v>
      </c>
      <c r="F52" s="48">
        <f t="shared" si="14"/>
        <v>0</v>
      </c>
      <c r="G52" s="49">
        <f t="shared" si="15"/>
        <v>0.0339</v>
      </c>
      <c r="H52" s="49">
        <v>1.0E-4</v>
      </c>
      <c r="I52" s="5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48">
        <f t="shared" si="10"/>
        <v>0.0209862</v>
      </c>
      <c r="C53" s="48">
        <f t="shared" si="11"/>
        <v>0.0226368</v>
      </c>
      <c r="D53" s="48">
        <f t="shared" si="12"/>
        <v>0.02682225</v>
      </c>
      <c r="E53" s="48">
        <f t="shared" si="13"/>
        <v>0</v>
      </c>
      <c r="F53" s="48">
        <f t="shared" si="14"/>
        <v>0</v>
      </c>
      <c r="G53" s="49">
        <f t="shared" si="15"/>
        <v>0.04716</v>
      </c>
      <c r="H53" s="49">
        <v>2.0E-4</v>
      </c>
      <c r="I53" s="5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48">
        <f t="shared" si="10"/>
        <v>0.0317626</v>
      </c>
      <c r="C54" s="48">
        <f t="shared" si="11"/>
        <v>0.0324384</v>
      </c>
      <c r="D54" s="48">
        <f t="shared" si="12"/>
        <v>0.03676352</v>
      </c>
      <c r="E54" s="48">
        <f t="shared" si="13"/>
        <v>0</v>
      </c>
      <c r="F54" s="48">
        <f t="shared" si="14"/>
        <v>0</v>
      </c>
      <c r="G54" s="49">
        <f t="shared" si="15"/>
        <v>0.06758</v>
      </c>
      <c r="H54" s="49">
        <v>2.0E-4</v>
      </c>
      <c r="I54" s="5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48">
        <f t="shared" si="10"/>
        <v>0.08405615</v>
      </c>
      <c r="C55" s="48">
        <f t="shared" si="11"/>
        <v>0.03378835</v>
      </c>
      <c r="D55" s="48">
        <f t="shared" si="12"/>
        <v>0.0386555</v>
      </c>
      <c r="E55" s="48">
        <f t="shared" si="13"/>
        <v>0</v>
      </c>
      <c r="F55" s="48">
        <f t="shared" si="14"/>
        <v>0</v>
      </c>
      <c r="G55" s="49">
        <f t="shared" si="15"/>
        <v>0</v>
      </c>
      <c r="H55" s="49">
        <v>0.0</v>
      </c>
      <c r="I55" s="5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64" t="s">
        <v>61</v>
      </c>
      <c r="C56" s="2"/>
      <c r="D56" s="2"/>
      <c r="E56" s="2"/>
      <c r="F56" s="2"/>
      <c r="G56" s="2"/>
      <c r="H56" s="3"/>
      <c r="I56" s="5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4"/>
      <c r="C57" s="5"/>
      <c r="D57" s="5"/>
      <c r="E57" s="5"/>
      <c r="F57" s="5"/>
      <c r="G57" s="5"/>
      <c r="H57" s="5"/>
      <c r="I57" s="5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41" t="s">
        <v>86</v>
      </c>
      <c r="C58" s="42"/>
      <c r="D58" s="42"/>
      <c r="E58" s="42"/>
      <c r="F58" s="42"/>
      <c r="G58" s="42"/>
      <c r="H58" s="18"/>
      <c r="I58" s="5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73" t="s">
        <v>87</v>
      </c>
      <c r="C59" s="74" t="s">
        <v>88</v>
      </c>
      <c r="D59" s="74">
        <v>2026.0</v>
      </c>
      <c r="E59" s="74" t="s">
        <v>89</v>
      </c>
      <c r="F59" s="74" t="s">
        <v>90</v>
      </c>
      <c r="G59" s="74" t="s">
        <v>109</v>
      </c>
      <c r="H59" s="74" t="s">
        <v>91</v>
      </c>
      <c r="I59" s="5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47" t="s">
        <v>92</v>
      </c>
      <c r="C60" s="75" t="s">
        <v>93</v>
      </c>
      <c r="D60" s="76">
        <f t="shared" ref="D60:D65" si="16">H8</f>
        <v>0.045</v>
      </c>
      <c r="E60" s="76">
        <f t="shared" ref="E60:E65" si="17">H34</f>
        <v>0.045</v>
      </c>
      <c r="F60" s="76">
        <f t="shared" ref="F60:F65" si="18">E60-D60</f>
        <v>0</v>
      </c>
      <c r="G60" s="76"/>
      <c r="H60" s="75" t="s">
        <v>94</v>
      </c>
      <c r="I60" s="5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47" t="s">
        <v>95</v>
      </c>
      <c r="C61" s="75" t="s">
        <v>93</v>
      </c>
      <c r="D61" s="76">
        <f t="shared" si="16"/>
        <v>0.0675</v>
      </c>
      <c r="E61" s="76">
        <f t="shared" si="17"/>
        <v>0.0675</v>
      </c>
      <c r="F61" s="76">
        <f t="shared" si="18"/>
        <v>0</v>
      </c>
      <c r="G61" s="76"/>
      <c r="H61" s="75" t="s">
        <v>94</v>
      </c>
      <c r="I61" s="5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47" t="s">
        <v>96</v>
      </c>
      <c r="C62" s="75" t="s">
        <v>93</v>
      </c>
      <c r="D62" s="76">
        <f t="shared" si="16"/>
        <v>0.08475</v>
      </c>
      <c r="E62" s="76">
        <f t="shared" si="17"/>
        <v>0.08475</v>
      </c>
      <c r="F62" s="76">
        <f t="shared" si="18"/>
        <v>0</v>
      </c>
      <c r="G62" s="76"/>
      <c r="H62" s="75" t="s">
        <v>94</v>
      </c>
      <c r="I62" s="5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7" t="s">
        <v>97</v>
      </c>
      <c r="C63" s="75" t="s">
        <v>93</v>
      </c>
      <c r="D63" s="76">
        <f t="shared" si="16"/>
        <v>0.1179</v>
      </c>
      <c r="E63" s="76">
        <f t="shared" si="17"/>
        <v>0.1179</v>
      </c>
      <c r="F63" s="76">
        <f t="shared" si="18"/>
        <v>0</v>
      </c>
      <c r="G63" s="76"/>
      <c r="H63" s="75" t="s">
        <v>94</v>
      </c>
      <c r="I63" s="5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7" t="s">
        <v>98</v>
      </c>
      <c r="C64" s="75" t="s">
        <v>93</v>
      </c>
      <c r="D64" s="76">
        <f t="shared" si="16"/>
        <v>0.16895</v>
      </c>
      <c r="E64" s="76">
        <f t="shared" si="17"/>
        <v>0.16895</v>
      </c>
      <c r="F64" s="76">
        <f t="shared" si="18"/>
        <v>0</v>
      </c>
      <c r="G64" s="76"/>
      <c r="H64" s="75" t="s">
        <v>94</v>
      </c>
      <c r="I64" s="5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7" t="s">
        <v>99</v>
      </c>
      <c r="C65" s="75" t="s">
        <v>93</v>
      </c>
      <c r="D65" s="76">
        <f t="shared" si="16"/>
        <v>0.1575</v>
      </c>
      <c r="E65" s="76">
        <f t="shared" si="17"/>
        <v>0.1565</v>
      </c>
      <c r="F65" s="76">
        <f t="shared" si="18"/>
        <v>-0.001</v>
      </c>
      <c r="G65" s="76"/>
      <c r="H65" s="75" t="s">
        <v>100</v>
      </c>
      <c r="I65" s="5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5"/>
      <c r="D66" s="5"/>
      <c r="E66" s="5"/>
      <c r="F66" s="5"/>
      <c r="G66" s="5"/>
      <c r="H66" s="5"/>
      <c r="I66" s="5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73" t="s">
        <v>87</v>
      </c>
      <c r="C67" s="74" t="s">
        <v>88</v>
      </c>
      <c r="D67" s="74">
        <v>2026.0</v>
      </c>
      <c r="E67" s="74" t="s">
        <v>89</v>
      </c>
      <c r="F67" s="74" t="s">
        <v>90</v>
      </c>
      <c r="G67" s="74" t="s">
        <v>109</v>
      </c>
      <c r="H67" s="74" t="s">
        <v>91</v>
      </c>
      <c r="I67" s="5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7" t="s">
        <v>92</v>
      </c>
      <c r="C68" s="75" t="s">
        <v>101</v>
      </c>
      <c r="D68" s="76">
        <f t="shared" ref="D68:D73" si="19">B24</f>
        <v>0.00846</v>
      </c>
      <c r="E68" s="76">
        <f t="shared" ref="E68:E73" si="20">B50</f>
        <v>0.00846</v>
      </c>
      <c r="F68" s="76">
        <f t="shared" ref="F68:F73" si="21">E68-D68</f>
        <v>0</v>
      </c>
      <c r="G68" s="76"/>
      <c r="H68" s="75" t="s">
        <v>94</v>
      </c>
      <c r="I68" s="5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7" t="s">
        <v>95</v>
      </c>
      <c r="C69" s="75" t="s">
        <v>101</v>
      </c>
      <c r="D69" s="76">
        <f t="shared" si="19"/>
        <v>0.013365</v>
      </c>
      <c r="E69" s="76">
        <f t="shared" si="20"/>
        <v>0.013365</v>
      </c>
      <c r="F69" s="76">
        <f t="shared" si="21"/>
        <v>0</v>
      </c>
      <c r="G69" s="76"/>
      <c r="H69" s="75" t="s">
        <v>94</v>
      </c>
      <c r="I69" s="5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7" t="s">
        <v>96</v>
      </c>
      <c r="C70" s="75" t="s">
        <v>101</v>
      </c>
      <c r="D70" s="76">
        <f t="shared" si="19"/>
        <v>0.017628</v>
      </c>
      <c r="E70" s="76">
        <f t="shared" si="20"/>
        <v>0.017628</v>
      </c>
      <c r="F70" s="76">
        <f t="shared" si="21"/>
        <v>0</v>
      </c>
      <c r="G70" s="76"/>
      <c r="H70" s="75" t="s">
        <v>94</v>
      </c>
      <c r="I70" s="5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7" t="s">
        <v>97</v>
      </c>
      <c r="C71" s="75" t="s">
        <v>101</v>
      </c>
      <c r="D71" s="76">
        <f t="shared" si="19"/>
        <v>0.0209862</v>
      </c>
      <c r="E71" s="76">
        <f t="shared" si="20"/>
        <v>0.0209862</v>
      </c>
      <c r="F71" s="76">
        <f t="shared" si="21"/>
        <v>0</v>
      </c>
      <c r="G71" s="76"/>
      <c r="H71" s="75" t="s">
        <v>94</v>
      </c>
      <c r="I71" s="5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7" t="s">
        <v>98</v>
      </c>
      <c r="C72" s="75" t="s">
        <v>101</v>
      </c>
      <c r="D72" s="76">
        <f t="shared" si="19"/>
        <v>0.0317626</v>
      </c>
      <c r="E72" s="76">
        <f t="shared" si="20"/>
        <v>0.0317626</v>
      </c>
      <c r="F72" s="76">
        <f t="shared" si="21"/>
        <v>0</v>
      </c>
      <c r="G72" s="76"/>
      <c r="H72" s="75" t="s">
        <v>94</v>
      </c>
      <c r="I72" s="5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7" t="s">
        <v>99</v>
      </c>
      <c r="C73" s="75" t="s">
        <v>101</v>
      </c>
      <c r="D73" s="76">
        <f t="shared" si="19"/>
        <v>0.0842625</v>
      </c>
      <c r="E73" s="76">
        <f t="shared" si="20"/>
        <v>0.08405615</v>
      </c>
      <c r="F73" s="76">
        <f t="shared" si="21"/>
        <v>-0.00020635</v>
      </c>
      <c r="G73" s="76"/>
      <c r="H73" s="75" t="s">
        <v>111</v>
      </c>
      <c r="I73" s="5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5"/>
      <c r="D74" s="5"/>
      <c r="E74" s="5"/>
      <c r="F74" s="5"/>
      <c r="G74" s="5"/>
      <c r="H74" s="5"/>
      <c r="I74" s="5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73" t="s">
        <v>87</v>
      </c>
      <c r="C75" s="74" t="s">
        <v>88</v>
      </c>
      <c r="D75" s="74">
        <v>2026.0</v>
      </c>
      <c r="E75" s="74" t="s">
        <v>89</v>
      </c>
      <c r="F75" s="74" t="s">
        <v>90</v>
      </c>
      <c r="G75" s="74" t="s">
        <v>109</v>
      </c>
      <c r="H75" s="74" t="s">
        <v>91</v>
      </c>
      <c r="I75" s="5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7" t="s">
        <v>92</v>
      </c>
      <c r="C76" s="75" t="s">
        <v>102</v>
      </c>
      <c r="D76" s="76">
        <f t="shared" ref="D76:D81" si="22">C24</f>
        <v>0.00684</v>
      </c>
      <c r="E76" s="76">
        <f t="shared" ref="E76:E81" si="23">C50</f>
        <v>0.00684</v>
      </c>
      <c r="F76" s="76">
        <f t="shared" ref="F76:F81" si="24">E76-D76</f>
        <v>0</v>
      </c>
      <c r="G76" s="76"/>
      <c r="H76" s="75" t="s">
        <v>94</v>
      </c>
      <c r="I76" s="5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7" t="s">
        <v>95</v>
      </c>
      <c r="C77" s="75" t="s">
        <v>102</v>
      </c>
      <c r="D77" s="76">
        <f t="shared" si="22"/>
        <v>0.01026</v>
      </c>
      <c r="E77" s="76">
        <f t="shared" si="23"/>
        <v>0.01026</v>
      </c>
      <c r="F77" s="76">
        <f t="shared" si="24"/>
        <v>0</v>
      </c>
      <c r="G77" s="76"/>
      <c r="H77" s="75" t="s">
        <v>94</v>
      </c>
      <c r="I77" s="5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7" t="s">
        <v>96</v>
      </c>
      <c r="C78" s="75" t="s">
        <v>102</v>
      </c>
      <c r="D78" s="76">
        <f t="shared" si="22"/>
        <v>0.012882</v>
      </c>
      <c r="E78" s="76">
        <f t="shared" si="23"/>
        <v>0.012882</v>
      </c>
      <c r="F78" s="76">
        <f t="shared" si="24"/>
        <v>0</v>
      </c>
      <c r="G78" s="76"/>
      <c r="H78" s="75" t="s">
        <v>94</v>
      </c>
      <c r="I78" s="5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7" t="s">
        <v>97</v>
      </c>
      <c r="C79" s="75" t="s">
        <v>102</v>
      </c>
      <c r="D79" s="76">
        <f t="shared" si="22"/>
        <v>0.0226368</v>
      </c>
      <c r="E79" s="76">
        <f t="shared" si="23"/>
        <v>0.0226368</v>
      </c>
      <c r="F79" s="76">
        <f t="shared" si="24"/>
        <v>0</v>
      </c>
      <c r="G79" s="76"/>
      <c r="H79" s="75" t="s">
        <v>94</v>
      </c>
      <c r="I79" s="5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7" t="s">
        <v>98</v>
      </c>
      <c r="C80" s="75" t="s">
        <v>102</v>
      </c>
      <c r="D80" s="76">
        <f t="shared" si="22"/>
        <v>0.0324384</v>
      </c>
      <c r="E80" s="76">
        <f t="shared" si="23"/>
        <v>0.0324384</v>
      </c>
      <c r="F80" s="76">
        <f t="shared" si="24"/>
        <v>0</v>
      </c>
      <c r="G80" s="76"/>
      <c r="H80" s="75" t="s">
        <v>94</v>
      </c>
      <c r="I80" s="5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7" t="s">
        <v>99</v>
      </c>
      <c r="C81" s="75" t="s">
        <v>102</v>
      </c>
      <c r="D81" s="76">
        <f t="shared" si="22"/>
        <v>0.0338625</v>
      </c>
      <c r="E81" s="76">
        <f t="shared" si="23"/>
        <v>0.03378835</v>
      </c>
      <c r="F81" s="76">
        <f t="shared" si="24"/>
        <v>-0.00007415</v>
      </c>
      <c r="G81" s="76"/>
      <c r="H81" s="75" t="s">
        <v>114</v>
      </c>
      <c r="I81" s="5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5"/>
      <c r="D82" s="5"/>
      <c r="E82" s="5"/>
      <c r="F82" s="5"/>
      <c r="G82" s="5"/>
      <c r="H82" s="5"/>
      <c r="I82" s="5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73" t="s">
        <v>87</v>
      </c>
      <c r="C83" s="74" t="s">
        <v>88</v>
      </c>
      <c r="D83" s="74">
        <v>2026.0</v>
      </c>
      <c r="E83" s="74" t="s">
        <v>89</v>
      </c>
      <c r="F83" s="74" t="s">
        <v>90</v>
      </c>
      <c r="G83" s="74" t="s">
        <v>109</v>
      </c>
      <c r="H83" s="74" t="s">
        <v>91</v>
      </c>
      <c r="I83" s="5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7" t="s">
        <v>92</v>
      </c>
      <c r="C84" s="75" t="s">
        <v>103</v>
      </c>
      <c r="D84" s="76">
        <f>D24</f>
        <v>0.009675</v>
      </c>
      <c r="E84" s="76">
        <f t="shared" ref="E84:E89" si="25">D50+H50</f>
        <v>0.009667</v>
      </c>
      <c r="F84" s="76">
        <f t="shared" ref="F84:F89" si="26">E84-D84</f>
        <v>-0.000008</v>
      </c>
      <c r="G84" s="76"/>
      <c r="H84" s="75" t="s">
        <v>94</v>
      </c>
      <c r="I84" s="5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7" t="s">
        <v>95</v>
      </c>
      <c r="C85" s="75" t="s">
        <v>103</v>
      </c>
      <c r="D85" s="76">
        <f t="shared" ref="D85:D87" si="27">D25-0.01%</f>
        <v>0.016775</v>
      </c>
      <c r="E85" s="76">
        <f t="shared" si="25"/>
        <v>0.01679275</v>
      </c>
      <c r="F85" s="76">
        <f t="shared" si="26"/>
        <v>0.00001775</v>
      </c>
      <c r="G85" s="76"/>
      <c r="H85" s="75" t="s">
        <v>94</v>
      </c>
      <c r="I85" s="5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7" t="s">
        <v>96</v>
      </c>
      <c r="C86" s="75" t="s">
        <v>103</v>
      </c>
      <c r="D86" s="76">
        <f t="shared" si="27"/>
        <v>0.02024</v>
      </c>
      <c r="E86" s="76">
        <f t="shared" si="25"/>
        <v>0.02021965</v>
      </c>
      <c r="F86" s="76">
        <f t="shared" si="26"/>
        <v>-0.00002035</v>
      </c>
      <c r="G86" s="76"/>
      <c r="H86" s="75" t="s">
        <v>94</v>
      </c>
      <c r="I86" s="5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7" t="s">
        <v>97</v>
      </c>
      <c r="C87" s="75" t="s">
        <v>103</v>
      </c>
      <c r="D87" s="76">
        <f t="shared" si="27"/>
        <v>0.027017</v>
      </c>
      <c r="E87" s="76">
        <f t="shared" si="25"/>
        <v>0.02702225</v>
      </c>
      <c r="F87" s="76">
        <f t="shared" si="26"/>
        <v>0.00000525</v>
      </c>
      <c r="G87" s="76"/>
      <c r="H87" s="75" t="s">
        <v>94</v>
      </c>
      <c r="I87" s="5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7" t="s">
        <v>98</v>
      </c>
      <c r="C88" s="75" t="s">
        <v>103</v>
      </c>
      <c r="D88" s="76">
        <f>D28-0.02%</f>
        <v>0.036969</v>
      </c>
      <c r="E88" s="76">
        <f t="shared" si="25"/>
        <v>0.03696352</v>
      </c>
      <c r="F88" s="76">
        <f t="shared" si="26"/>
        <v>-0.00000548</v>
      </c>
      <c r="G88" s="76"/>
      <c r="H88" s="75" t="s">
        <v>94</v>
      </c>
      <c r="I88" s="5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7" t="s">
        <v>99</v>
      </c>
      <c r="C89" s="75" t="s">
        <v>103</v>
      </c>
      <c r="D89" s="76">
        <f>D29</f>
        <v>0.039375</v>
      </c>
      <c r="E89" s="76">
        <f t="shared" si="25"/>
        <v>0.0386555</v>
      </c>
      <c r="F89" s="76">
        <f t="shared" si="26"/>
        <v>-0.0007195</v>
      </c>
      <c r="G89" s="76"/>
      <c r="H89" s="75" t="s">
        <v>110</v>
      </c>
      <c r="I89" s="5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5"/>
      <c r="D90" s="5"/>
      <c r="E90" s="5"/>
      <c r="F90" s="5"/>
      <c r="G90" s="5"/>
      <c r="H90" s="5"/>
      <c r="I90" s="5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73" t="s">
        <v>87</v>
      </c>
      <c r="C91" s="74" t="s">
        <v>88</v>
      </c>
      <c r="D91" s="74">
        <v>2026.0</v>
      </c>
      <c r="E91" s="74" t="s">
        <v>89</v>
      </c>
      <c r="F91" s="74" t="s">
        <v>90</v>
      </c>
      <c r="G91" s="74" t="s">
        <v>109</v>
      </c>
      <c r="H91" s="74" t="s">
        <v>91</v>
      </c>
      <c r="I91" s="5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7" t="s">
        <v>92</v>
      </c>
      <c r="C92" s="75" t="s">
        <v>105</v>
      </c>
      <c r="D92" s="76">
        <f t="shared" ref="D92:D97" si="28">E24</f>
        <v>0</v>
      </c>
      <c r="E92" s="76">
        <f t="shared" ref="E92:E97" si="29">E50</f>
        <v>0</v>
      </c>
      <c r="F92" s="76">
        <f t="shared" ref="F92:F96" si="30">E92-D92</f>
        <v>0</v>
      </c>
      <c r="G92" s="76"/>
      <c r="H92" s="75" t="s">
        <v>94</v>
      </c>
      <c r="I92" s="5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7" t="s">
        <v>95</v>
      </c>
      <c r="C93" s="75" t="s">
        <v>105</v>
      </c>
      <c r="D93" s="76">
        <f t="shared" si="28"/>
        <v>0</v>
      </c>
      <c r="E93" s="76">
        <f t="shared" si="29"/>
        <v>0</v>
      </c>
      <c r="F93" s="76">
        <f t="shared" si="30"/>
        <v>0</v>
      </c>
      <c r="G93" s="76"/>
      <c r="H93" s="75" t="s">
        <v>94</v>
      </c>
      <c r="I93" s="5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7" t="s">
        <v>96</v>
      </c>
      <c r="C94" s="75" t="s">
        <v>105</v>
      </c>
      <c r="D94" s="76">
        <f t="shared" si="28"/>
        <v>0</v>
      </c>
      <c r="E94" s="76">
        <f t="shared" si="29"/>
        <v>0</v>
      </c>
      <c r="F94" s="76">
        <f t="shared" si="30"/>
        <v>0</v>
      </c>
      <c r="G94" s="76"/>
      <c r="H94" s="75" t="s">
        <v>94</v>
      </c>
      <c r="I94" s="5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7" t="s">
        <v>97</v>
      </c>
      <c r="C95" s="75" t="s">
        <v>105</v>
      </c>
      <c r="D95" s="76">
        <f t="shared" si="28"/>
        <v>0</v>
      </c>
      <c r="E95" s="76">
        <f t="shared" si="29"/>
        <v>0</v>
      </c>
      <c r="F95" s="76">
        <f t="shared" si="30"/>
        <v>0</v>
      </c>
      <c r="G95" s="76"/>
      <c r="H95" s="75" t="s">
        <v>94</v>
      </c>
      <c r="I95" s="5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7" t="s">
        <v>98</v>
      </c>
      <c r="C96" s="75" t="s">
        <v>105</v>
      </c>
      <c r="D96" s="76">
        <f t="shared" si="28"/>
        <v>0</v>
      </c>
      <c r="E96" s="76">
        <f t="shared" si="29"/>
        <v>0</v>
      </c>
      <c r="F96" s="76">
        <f t="shared" si="30"/>
        <v>0</v>
      </c>
      <c r="G96" s="76"/>
      <c r="H96" s="75" t="s">
        <v>94</v>
      </c>
      <c r="I96" s="5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7" t="s">
        <v>99</v>
      </c>
      <c r="C97" s="75" t="s">
        <v>105</v>
      </c>
      <c r="D97" s="76">
        <f t="shared" si="28"/>
        <v>0</v>
      </c>
      <c r="E97" s="76">
        <f t="shared" si="29"/>
        <v>0</v>
      </c>
      <c r="F97" s="76">
        <v>-2.0E-4</v>
      </c>
      <c r="G97" s="76"/>
      <c r="H97" s="75" t="s">
        <v>111</v>
      </c>
      <c r="I97" s="5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5"/>
      <c r="D98" s="5"/>
      <c r="E98" s="5"/>
      <c r="F98" s="5"/>
      <c r="G98" s="5"/>
      <c r="H98" s="5"/>
      <c r="I98" s="5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73" t="s">
        <v>87</v>
      </c>
      <c r="C99" s="74" t="s">
        <v>88</v>
      </c>
      <c r="D99" s="74">
        <v>2026.0</v>
      </c>
      <c r="E99" s="74" t="s">
        <v>89</v>
      </c>
      <c r="F99" s="74" t="s">
        <v>90</v>
      </c>
      <c r="G99" s="74" t="s">
        <v>109</v>
      </c>
      <c r="H99" s="74" t="s">
        <v>91</v>
      </c>
      <c r="I99" s="5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7" t="s">
        <v>92</v>
      </c>
      <c r="C100" s="75" t="s">
        <v>112</v>
      </c>
      <c r="D100" s="76">
        <f t="shared" ref="D100:D105" si="31">F24</f>
        <v>0</v>
      </c>
      <c r="E100" s="76">
        <f t="shared" ref="E100:E105" si="32">F50</f>
        <v>0</v>
      </c>
      <c r="F100" s="76">
        <f t="shared" ref="F100:F105" si="33">E100-D100</f>
        <v>0</v>
      </c>
      <c r="G100" s="76"/>
      <c r="H100" s="75" t="s">
        <v>94</v>
      </c>
      <c r="I100" s="5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7" t="s">
        <v>95</v>
      </c>
      <c r="C101" s="75" t="s">
        <v>112</v>
      </c>
      <c r="D101" s="76">
        <f t="shared" si="31"/>
        <v>0</v>
      </c>
      <c r="E101" s="76">
        <f t="shared" si="32"/>
        <v>0</v>
      </c>
      <c r="F101" s="76">
        <f t="shared" si="33"/>
        <v>0</v>
      </c>
      <c r="G101" s="76"/>
      <c r="H101" s="75" t="s">
        <v>94</v>
      </c>
      <c r="I101" s="5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7" t="s">
        <v>96</v>
      </c>
      <c r="C102" s="75" t="s">
        <v>112</v>
      </c>
      <c r="D102" s="76">
        <f t="shared" si="31"/>
        <v>0</v>
      </c>
      <c r="E102" s="76">
        <f t="shared" si="32"/>
        <v>0</v>
      </c>
      <c r="F102" s="76">
        <f t="shared" si="33"/>
        <v>0</v>
      </c>
      <c r="G102" s="76"/>
      <c r="H102" s="75" t="s">
        <v>94</v>
      </c>
      <c r="I102" s="5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7" t="s">
        <v>97</v>
      </c>
      <c r="C103" s="75" t="s">
        <v>112</v>
      </c>
      <c r="D103" s="76">
        <f t="shared" si="31"/>
        <v>0</v>
      </c>
      <c r="E103" s="76">
        <f t="shared" si="32"/>
        <v>0</v>
      </c>
      <c r="F103" s="76">
        <f t="shared" si="33"/>
        <v>0</v>
      </c>
      <c r="G103" s="76"/>
      <c r="H103" s="75" t="s">
        <v>94</v>
      </c>
      <c r="I103" s="5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7" t="s">
        <v>98</v>
      </c>
      <c r="C104" s="75" t="s">
        <v>112</v>
      </c>
      <c r="D104" s="76">
        <f t="shared" si="31"/>
        <v>0</v>
      </c>
      <c r="E104" s="76">
        <f t="shared" si="32"/>
        <v>0</v>
      </c>
      <c r="F104" s="76">
        <f t="shared" si="33"/>
        <v>0</v>
      </c>
      <c r="G104" s="76"/>
      <c r="H104" s="75" t="s">
        <v>94</v>
      </c>
      <c r="I104" s="5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7" t="s">
        <v>99</v>
      </c>
      <c r="C105" s="75" t="s">
        <v>112</v>
      </c>
      <c r="D105" s="76">
        <f t="shared" si="31"/>
        <v>0</v>
      </c>
      <c r="E105" s="76">
        <f t="shared" si="32"/>
        <v>0</v>
      </c>
      <c r="F105" s="76">
        <f t="shared" si="33"/>
        <v>0</v>
      </c>
      <c r="G105" s="76"/>
      <c r="H105" s="75" t="s">
        <v>94</v>
      </c>
      <c r="I105" s="5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5"/>
      <c r="D106" s="5"/>
      <c r="E106" s="5"/>
      <c r="F106" s="5"/>
      <c r="G106" s="5"/>
      <c r="H106" s="5"/>
      <c r="I106" s="5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73" t="s">
        <v>87</v>
      </c>
      <c r="C107" s="74" t="s">
        <v>88</v>
      </c>
      <c r="D107" s="74">
        <v>2026.0</v>
      </c>
      <c r="E107" s="74" t="s">
        <v>89</v>
      </c>
      <c r="F107" s="74" t="s">
        <v>90</v>
      </c>
      <c r="G107" s="74" t="s">
        <v>109</v>
      </c>
      <c r="H107" s="74" t="s">
        <v>91</v>
      </c>
      <c r="I107" s="5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7" t="s">
        <v>92</v>
      </c>
      <c r="C108" s="75" t="s">
        <v>116</v>
      </c>
      <c r="D108" s="76">
        <f t="shared" ref="D108:D113" si="34">G24</f>
        <v>0.020025</v>
      </c>
      <c r="E108" s="76">
        <f t="shared" ref="E108:E113" si="35">G50</f>
        <v>0.020025</v>
      </c>
      <c r="F108" s="76">
        <f t="shared" ref="F108:F113" si="36">E108-D108</f>
        <v>0</v>
      </c>
      <c r="G108" s="76"/>
      <c r="H108" s="75" t="s">
        <v>94</v>
      </c>
      <c r="I108" s="5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7" t="s">
        <v>95</v>
      </c>
      <c r="C109" s="75" t="s">
        <v>116</v>
      </c>
      <c r="D109" s="76">
        <f t="shared" si="34"/>
        <v>0.027</v>
      </c>
      <c r="E109" s="76">
        <f t="shared" si="35"/>
        <v>0.027</v>
      </c>
      <c r="F109" s="76">
        <f t="shared" si="36"/>
        <v>0</v>
      </c>
      <c r="G109" s="76"/>
      <c r="H109" s="75" t="s">
        <v>94</v>
      </c>
      <c r="I109" s="5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7" t="s">
        <v>96</v>
      </c>
      <c r="C110" s="75" t="s">
        <v>116</v>
      </c>
      <c r="D110" s="76">
        <f t="shared" si="34"/>
        <v>0.0339</v>
      </c>
      <c r="E110" s="76">
        <f t="shared" si="35"/>
        <v>0.0339</v>
      </c>
      <c r="F110" s="76">
        <f t="shared" si="36"/>
        <v>0</v>
      </c>
      <c r="G110" s="76"/>
      <c r="H110" s="75" t="s">
        <v>94</v>
      </c>
      <c r="I110" s="5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7" t="s">
        <v>97</v>
      </c>
      <c r="C111" s="75" t="s">
        <v>116</v>
      </c>
      <c r="D111" s="76">
        <f t="shared" si="34"/>
        <v>0.04716</v>
      </c>
      <c r="E111" s="76">
        <f t="shared" si="35"/>
        <v>0.04716</v>
      </c>
      <c r="F111" s="76">
        <f t="shared" si="36"/>
        <v>0</v>
      </c>
      <c r="G111" s="76"/>
      <c r="H111" s="75" t="s">
        <v>94</v>
      </c>
      <c r="I111" s="5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7" t="s">
        <v>98</v>
      </c>
      <c r="C112" s="75" t="s">
        <v>116</v>
      </c>
      <c r="D112" s="76">
        <f t="shared" si="34"/>
        <v>0.06758</v>
      </c>
      <c r="E112" s="76">
        <f t="shared" si="35"/>
        <v>0.06758</v>
      </c>
      <c r="F112" s="76">
        <f t="shared" si="36"/>
        <v>0</v>
      </c>
      <c r="G112" s="76"/>
      <c r="H112" s="75" t="s">
        <v>94</v>
      </c>
      <c r="I112" s="5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7" t="s">
        <v>99</v>
      </c>
      <c r="C113" s="75" t="s">
        <v>116</v>
      </c>
      <c r="D113" s="76">
        <f t="shared" si="34"/>
        <v>0</v>
      </c>
      <c r="E113" s="76">
        <f t="shared" si="35"/>
        <v>0</v>
      </c>
      <c r="F113" s="78">
        <f t="shared" si="36"/>
        <v>0</v>
      </c>
      <c r="G113" s="76"/>
      <c r="H113" s="75" t="s">
        <v>94</v>
      </c>
      <c r="I113" s="5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5"/>
      <c r="D114" s="5"/>
      <c r="E114" s="5"/>
      <c r="F114" s="5"/>
      <c r="G114" s="5"/>
      <c r="H114" s="5"/>
      <c r="I114" s="5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5"/>
      <c r="D115" s="5"/>
      <c r="E115" s="5"/>
      <c r="F115" s="5"/>
      <c r="G115" s="5"/>
      <c r="H115" s="5"/>
      <c r="I115" s="5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5"/>
      <c r="D116" s="5"/>
      <c r="E116" s="5"/>
      <c r="F116" s="5"/>
      <c r="G116" s="5"/>
      <c r="H116" s="5"/>
      <c r="I116" s="5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5"/>
      <c r="D117" s="5"/>
      <c r="E117" s="5"/>
      <c r="F117" s="5"/>
      <c r="G117" s="5"/>
      <c r="H117" s="5"/>
      <c r="I117" s="5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5"/>
      <c r="D118" s="5"/>
      <c r="E118" s="5"/>
      <c r="F118" s="5"/>
      <c r="G118" s="5"/>
      <c r="H118" s="5"/>
      <c r="I118" s="5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5"/>
      <c r="D119" s="5"/>
      <c r="E119" s="5"/>
      <c r="F119" s="5"/>
      <c r="G119" s="5"/>
      <c r="H119" s="5"/>
      <c r="I119" s="5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5"/>
      <c r="D120" s="5"/>
      <c r="E120" s="5"/>
      <c r="F120" s="5"/>
      <c r="G120" s="5"/>
      <c r="H120" s="5"/>
      <c r="I120" s="5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5"/>
      <c r="D121" s="5"/>
      <c r="E121" s="5"/>
      <c r="F121" s="5"/>
      <c r="G121" s="5"/>
      <c r="H121" s="5"/>
      <c r="I121" s="5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5"/>
      <c r="D122" s="5"/>
      <c r="E122" s="5"/>
      <c r="F122" s="5"/>
      <c r="G122" s="5"/>
      <c r="H122" s="5"/>
      <c r="I122" s="5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5"/>
      <c r="D123" s="5"/>
      <c r="E123" s="5"/>
      <c r="F123" s="5"/>
      <c r="G123" s="5"/>
      <c r="H123" s="5"/>
      <c r="I123" s="5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5"/>
      <c r="D124" s="5"/>
      <c r="E124" s="5"/>
      <c r="F124" s="5"/>
      <c r="G124" s="5"/>
      <c r="H124" s="5"/>
      <c r="I124" s="5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5"/>
      <c r="D125" s="5"/>
      <c r="E125" s="5"/>
      <c r="F125" s="5"/>
      <c r="G125" s="5"/>
      <c r="H125" s="5"/>
      <c r="I125" s="5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5"/>
      <c r="D126" s="5"/>
      <c r="E126" s="5"/>
      <c r="F126" s="5"/>
      <c r="G126" s="5"/>
      <c r="H126" s="5"/>
      <c r="I126" s="5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5"/>
      <c r="D127" s="5"/>
      <c r="E127" s="5"/>
      <c r="F127" s="5"/>
      <c r="G127" s="5"/>
      <c r="H127" s="5"/>
      <c r="I127" s="5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5"/>
      <c r="D128" s="5"/>
      <c r="E128" s="5"/>
      <c r="F128" s="5"/>
      <c r="G128" s="5"/>
      <c r="H128" s="5"/>
      <c r="I128" s="5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5"/>
      <c r="D129" s="5"/>
      <c r="E129" s="5"/>
      <c r="F129" s="5"/>
      <c r="G129" s="5"/>
      <c r="H129" s="5"/>
      <c r="I129" s="5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5"/>
      <c r="D130" s="5"/>
      <c r="E130" s="5"/>
      <c r="F130" s="5"/>
      <c r="G130" s="5"/>
      <c r="H130" s="5"/>
      <c r="I130" s="5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5"/>
      <c r="D131" s="5"/>
      <c r="E131" s="5"/>
      <c r="F131" s="5"/>
      <c r="G131" s="5"/>
      <c r="H131" s="5"/>
      <c r="I131" s="5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5"/>
      <c r="D132" s="5"/>
      <c r="E132" s="5"/>
      <c r="F132" s="5"/>
      <c r="G132" s="5"/>
      <c r="H132" s="5"/>
      <c r="I132" s="5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5"/>
      <c r="D133" s="5"/>
      <c r="E133" s="5"/>
      <c r="F133" s="5"/>
      <c r="G133" s="5"/>
      <c r="H133" s="5"/>
      <c r="I133" s="5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5"/>
      <c r="D134" s="5"/>
      <c r="E134" s="5"/>
      <c r="F134" s="5"/>
      <c r="G134" s="5"/>
      <c r="H134" s="5"/>
      <c r="I134" s="5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5"/>
      <c r="D135" s="5"/>
      <c r="E135" s="5"/>
      <c r="F135" s="5"/>
      <c r="G135" s="5"/>
      <c r="H135" s="5"/>
      <c r="I135" s="5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5"/>
      <c r="D136" s="5"/>
      <c r="E136" s="5"/>
      <c r="F136" s="5"/>
      <c r="G136" s="5"/>
      <c r="H136" s="5"/>
      <c r="I136" s="5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5"/>
      <c r="D137" s="5"/>
      <c r="E137" s="5"/>
      <c r="F137" s="5"/>
      <c r="G137" s="5"/>
      <c r="H137" s="5"/>
      <c r="I137" s="5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5"/>
      <c r="D138" s="5"/>
      <c r="E138" s="5"/>
      <c r="F138" s="5"/>
      <c r="G138" s="5"/>
      <c r="H138" s="5"/>
      <c r="I138" s="5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5"/>
      <c r="D139" s="5"/>
      <c r="E139" s="5"/>
      <c r="F139" s="5"/>
      <c r="G139" s="5"/>
      <c r="H139" s="5"/>
      <c r="I139" s="5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5"/>
      <c r="D140" s="5"/>
      <c r="E140" s="5"/>
      <c r="F140" s="5"/>
      <c r="G140" s="5"/>
      <c r="H140" s="5"/>
      <c r="I140" s="5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5"/>
      <c r="D141" s="5"/>
      <c r="E141" s="5"/>
      <c r="F141" s="5"/>
      <c r="G141" s="5"/>
      <c r="H141" s="5"/>
      <c r="I141" s="5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5"/>
      <c r="D142" s="5"/>
      <c r="E142" s="5"/>
      <c r="F142" s="5"/>
      <c r="G142" s="5"/>
      <c r="H142" s="5"/>
      <c r="I142" s="5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5"/>
      <c r="D143" s="5"/>
      <c r="E143" s="5"/>
      <c r="F143" s="5"/>
      <c r="G143" s="5"/>
      <c r="H143" s="5"/>
      <c r="I143" s="5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5"/>
      <c r="D144" s="5"/>
      <c r="E144" s="5"/>
      <c r="F144" s="5"/>
      <c r="G144" s="5"/>
      <c r="H144" s="5"/>
      <c r="I144" s="5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5"/>
      <c r="D145" s="5"/>
      <c r="E145" s="5"/>
      <c r="F145" s="5"/>
      <c r="G145" s="5"/>
      <c r="H145" s="5"/>
      <c r="I145" s="5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5"/>
      <c r="D146" s="5"/>
      <c r="E146" s="5"/>
      <c r="F146" s="5"/>
      <c r="G146" s="5"/>
      <c r="H146" s="5"/>
      <c r="I146" s="5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5"/>
      <c r="D147" s="5"/>
      <c r="E147" s="5"/>
      <c r="F147" s="5"/>
      <c r="G147" s="5"/>
      <c r="H147" s="5"/>
      <c r="I147" s="5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5"/>
      <c r="D148" s="5"/>
      <c r="E148" s="5"/>
      <c r="F148" s="5"/>
      <c r="G148" s="5"/>
      <c r="H148" s="5"/>
      <c r="I148" s="5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5"/>
      <c r="D149" s="5"/>
      <c r="E149" s="5"/>
      <c r="F149" s="5"/>
      <c r="G149" s="5"/>
      <c r="H149" s="5"/>
      <c r="I149" s="5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5"/>
      <c r="D150" s="5"/>
      <c r="E150" s="5"/>
      <c r="F150" s="5"/>
      <c r="G150" s="5"/>
      <c r="H150" s="5"/>
      <c r="I150" s="5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5"/>
      <c r="D151" s="5"/>
      <c r="E151" s="5"/>
      <c r="F151" s="5"/>
      <c r="G151" s="5"/>
      <c r="H151" s="5"/>
      <c r="I151" s="5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5"/>
      <c r="D152" s="5"/>
      <c r="E152" s="5"/>
      <c r="F152" s="5"/>
      <c r="G152" s="5"/>
      <c r="H152" s="5"/>
      <c r="I152" s="5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5"/>
      <c r="D153" s="5"/>
      <c r="E153" s="5"/>
      <c r="F153" s="5"/>
      <c r="G153" s="5"/>
      <c r="H153" s="5"/>
      <c r="I153" s="5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5"/>
      <c r="D154" s="5"/>
      <c r="E154" s="5"/>
      <c r="F154" s="5"/>
      <c r="G154" s="5"/>
      <c r="H154" s="5"/>
      <c r="I154" s="5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5"/>
      <c r="D155" s="5"/>
      <c r="E155" s="5"/>
      <c r="F155" s="5"/>
      <c r="G155" s="5"/>
      <c r="H155" s="5"/>
      <c r="I155" s="5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5"/>
      <c r="D156" s="5"/>
      <c r="E156" s="5"/>
      <c r="F156" s="5"/>
      <c r="G156" s="5"/>
      <c r="H156" s="5"/>
      <c r="I156" s="5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5"/>
      <c r="D157" s="5"/>
      <c r="E157" s="5"/>
      <c r="F157" s="5"/>
      <c r="G157" s="5"/>
      <c r="H157" s="5"/>
      <c r="I157" s="5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5"/>
      <c r="D158" s="5"/>
      <c r="E158" s="5"/>
      <c r="F158" s="5"/>
      <c r="G158" s="5"/>
      <c r="H158" s="5"/>
      <c r="I158" s="5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5"/>
      <c r="D159" s="5"/>
      <c r="E159" s="5"/>
      <c r="F159" s="5"/>
      <c r="G159" s="5"/>
      <c r="H159" s="5"/>
      <c r="I159" s="5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5"/>
      <c r="D160" s="5"/>
      <c r="E160" s="5"/>
      <c r="F160" s="5"/>
      <c r="G160" s="5"/>
      <c r="H160" s="5"/>
      <c r="I160" s="5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5"/>
      <c r="D161" s="5"/>
      <c r="E161" s="5"/>
      <c r="F161" s="5"/>
      <c r="G161" s="5"/>
      <c r="H161" s="5"/>
      <c r="I161" s="5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5"/>
      <c r="D162" s="5"/>
      <c r="E162" s="5"/>
      <c r="F162" s="5"/>
      <c r="G162" s="5"/>
      <c r="H162" s="5"/>
      <c r="I162" s="5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5"/>
      <c r="D163" s="5"/>
      <c r="E163" s="5"/>
      <c r="F163" s="5"/>
      <c r="G163" s="5"/>
      <c r="H163" s="5"/>
      <c r="I163" s="5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5"/>
      <c r="D164" s="5"/>
      <c r="E164" s="5"/>
      <c r="F164" s="5"/>
      <c r="G164" s="5"/>
      <c r="H164" s="5"/>
      <c r="I164" s="5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5"/>
      <c r="D165" s="5"/>
      <c r="E165" s="5"/>
      <c r="F165" s="5"/>
      <c r="G165" s="5"/>
      <c r="H165" s="5"/>
      <c r="I165" s="5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5"/>
      <c r="D166" s="5"/>
      <c r="E166" s="5"/>
      <c r="F166" s="5"/>
      <c r="G166" s="5"/>
      <c r="H166" s="5"/>
      <c r="I166" s="5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5"/>
      <c r="D167" s="5"/>
      <c r="E167" s="5"/>
      <c r="F167" s="5"/>
      <c r="G167" s="5"/>
      <c r="H167" s="5"/>
      <c r="I167" s="5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5"/>
      <c r="D168" s="5"/>
      <c r="E168" s="5"/>
      <c r="F168" s="5"/>
      <c r="G168" s="5"/>
      <c r="H168" s="5"/>
      <c r="I168" s="5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5"/>
      <c r="D169" s="5"/>
      <c r="E169" s="5"/>
      <c r="F169" s="5"/>
      <c r="G169" s="5"/>
      <c r="H169" s="5"/>
      <c r="I169" s="5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5"/>
      <c r="D170" s="5"/>
      <c r="E170" s="5"/>
      <c r="F170" s="5"/>
      <c r="G170" s="5"/>
      <c r="H170" s="5"/>
      <c r="I170" s="5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5"/>
      <c r="D171" s="5"/>
      <c r="E171" s="5"/>
      <c r="F171" s="5"/>
      <c r="G171" s="5"/>
      <c r="H171" s="5"/>
      <c r="I171" s="5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5"/>
      <c r="D172" s="5"/>
      <c r="E172" s="5"/>
      <c r="F172" s="5"/>
      <c r="G172" s="5"/>
      <c r="H172" s="5"/>
      <c r="I172" s="5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5"/>
      <c r="D173" s="5"/>
      <c r="E173" s="5"/>
      <c r="F173" s="5"/>
      <c r="G173" s="5"/>
      <c r="H173" s="5"/>
      <c r="I173" s="5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5"/>
      <c r="D174" s="5"/>
      <c r="E174" s="5"/>
      <c r="F174" s="5"/>
      <c r="G174" s="5"/>
      <c r="H174" s="5"/>
      <c r="I174" s="5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5"/>
      <c r="D175" s="5"/>
      <c r="E175" s="5"/>
      <c r="F175" s="5"/>
      <c r="G175" s="5"/>
      <c r="H175" s="5"/>
      <c r="I175" s="5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5"/>
      <c r="D176" s="5"/>
      <c r="E176" s="5"/>
      <c r="F176" s="5"/>
      <c r="G176" s="5"/>
      <c r="H176" s="5"/>
      <c r="I176" s="5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5"/>
      <c r="D177" s="5"/>
      <c r="E177" s="5"/>
      <c r="F177" s="5"/>
      <c r="G177" s="5"/>
      <c r="H177" s="5"/>
      <c r="I177" s="5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5"/>
      <c r="D178" s="5"/>
      <c r="E178" s="5"/>
      <c r="F178" s="5"/>
      <c r="G178" s="5"/>
      <c r="H178" s="5"/>
      <c r="I178" s="5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5"/>
      <c r="D179" s="5"/>
      <c r="E179" s="5"/>
      <c r="F179" s="5"/>
      <c r="G179" s="5"/>
      <c r="H179" s="5"/>
      <c r="I179" s="5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5"/>
      <c r="D180" s="5"/>
      <c r="E180" s="5"/>
      <c r="F180" s="5"/>
      <c r="G180" s="5"/>
      <c r="H180" s="5"/>
      <c r="I180" s="5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5"/>
      <c r="D181" s="5"/>
      <c r="E181" s="5"/>
      <c r="F181" s="5"/>
      <c r="G181" s="5"/>
      <c r="H181" s="5"/>
      <c r="I181" s="5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5"/>
      <c r="D182" s="5"/>
      <c r="E182" s="5"/>
      <c r="F182" s="5"/>
      <c r="G182" s="5"/>
      <c r="H182" s="5"/>
      <c r="I182" s="5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5"/>
      <c r="D183" s="5"/>
      <c r="E183" s="5"/>
      <c r="F183" s="5"/>
      <c r="G183" s="5"/>
      <c r="H183" s="5"/>
      <c r="I183" s="5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5"/>
      <c r="D184" s="5"/>
      <c r="E184" s="5"/>
      <c r="F184" s="5"/>
      <c r="G184" s="5"/>
      <c r="H184" s="5"/>
      <c r="I184" s="5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5"/>
      <c r="D185" s="5"/>
      <c r="E185" s="5"/>
      <c r="F185" s="5"/>
      <c r="G185" s="5"/>
      <c r="H185" s="5"/>
      <c r="I185" s="5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5"/>
      <c r="D186" s="5"/>
      <c r="E186" s="5"/>
      <c r="F186" s="5"/>
      <c r="G186" s="5"/>
      <c r="H186" s="5"/>
      <c r="I186" s="5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5"/>
      <c r="D187" s="5"/>
      <c r="E187" s="5"/>
      <c r="F187" s="5"/>
      <c r="G187" s="5"/>
      <c r="H187" s="5"/>
      <c r="I187" s="5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5"/>
      <c r="D188" s="5"/>
      <c r="E188" s="5"/>
      <c r="F188" s="5"/>
      <c r="G188" s="5"/>
      <c r="H188" s="5"/>
      <c r="I188" s="5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5"/>
      <c r="D189" s="5"/>
      <c r="E189" s="5"/>
      <c r="F189" s="5"/>
      <c r="G189" s="5"/>
      <c r="H189" s="5"/>
      <c r="I189" s="5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5"/>
      <c r="D190" s="5"/>
      <c r="E190" s="5"/>
      <c r="F190" s="5"/>
      <c r="G190" s="5"/>
      <c r="H190" s="5"/>
      <c r="I190" s="5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5"/>
      <c r="D191" s="5"/>
      <c r="E191" s="5"/>
      <c r="F191" s="5"/>
      <c r="G191" s="5"/>
      <c r="H191" s="5"/>
      <c r="I191" s="5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5"/>
      <c r="D192" s="5"/>
      <c r="E192" s="5"/>
      <c r="F192" s="5"/>
      <c r="G192" s="5"/>
      <c r="H192" s="5"/>
      <c r="I192" s="5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5"/>
      <c r="D193" s="5"/>
      <c r="E193" s="5"/>
      <c r="F193" s="5"/>
      <c r="G193" s="5"/>
      <c r="H193" s="5"/>
      <c r="I193" s="5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5"/>
      <c r="D194" s="5"/>
      <c r="E194" s="5"/>
      <c r="F194" s="5"/>
      <c r="G194" s="5"/>
      <c r="H194" s="5"/>
      <c r="I194" s="5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5"/>
      <c r="D195" s="5"/>
      <c r="E195" s="5"/>
      <c r="F195" s="5"/>
      <c r="G195" s="5"/>
      <c r="H195" s="5"/>
      <c r="I195" s="5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5"/>
      <c r="D196" s="5"/>
      <c r="E196" s="5"/>
      <c r="F196" s="5"/>
      <c r="G196" s="5"/>
      <c r="H196" s="5"/>
      <c r="I196" s="5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5"/>
      <c r="D197" s="5"/>
      <c r="E197" s="5"/>
      <c r="F197" s="5"/>
      <c r="G197" s="5"/>
      <c r="H197" s="5"/>
      <c r="I197" s="5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5"/>
      <c r="D198" s="5"/>
      <c r="E198" s="5"/>
      <c r="F198" s="5"/>
      <c r="G198" s="5"/>
      <c r="H198" s="5"/>
      <c r="I198" s="5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5"/>
      <c r="D199" s="5"/>
      <c r="E199" s="5"/>
      <c r="F199" s="5"/>
      <c r="G199" s="5"/>
      <c r="H199" s="5"/>
      <c r="I199" s="5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5"/>
      <c r="D200" s="5"/>
      <c r="E200" s="5"/>
      <c r="F200" s="5"/>
      <c r="G200" s="5"/>
      <c r="H200" s="5"/>
      <c r="I200" s="5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5"/>
      <c r="D201" s="5"/>
      <c r="E201" s="5"/>
      <c r="F201" s="5"/>
      <c r="G201" s="5"/>
      <c r="H201" s="5"/>
      <c r="I201" s="5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5"/>
      <c r="D202" s="5"/>
      <c r="E202" s="5"/>
      <c r="F202" s="5"/>
      <c r="G202" s="5"/>
      <c r="H202" s="5"/>
      <c r="I202" s="5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5"/>
      <c r="D203" s="5"/>
      <c r="E203" s="5"/>
      <c r="F203" s="5"/>
      <c r="G203" s="5"/>
      <c r="H203" s="5"/>
      <c r="I203" s="5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5"/>
      <c r="D204" s="5"/>
      <c r="E204" s="5"/>
      <c r="F204" s="5"/>
      <c r="G204" s="5"/>
      <c r="H204" s="5"/>
      <c r="I204" s="5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5"/>
      <c r="D205" s="5"/>
      <c r="E205" s="5"/>
      <c r="F205" s="5"/>
      <c r="G205" s="5"/>
      <c r="H205" s="5"/>
      <c r="I205" s="5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5"/>
      <c r="D206" s="5"/>
      <c r="E206" s="5"/>
      <c r="F206" s="5"/>
      <c r="G206" s="5"/>
      <c r="H206" s="5"/>
      <c r="I206" s="5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5"/>
      <c r="D207" s="5"/>
      <c r="E207" s="5"/>
      <c r="F207" s="5"/>
      <c r="G207" s="5"/>
      <c r="H207" s="5"/>
      <c r="I207" s="5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5"/>
      <c r="D208" s="5"/>
      <c r="E208" s="5"/>
      <c r="F208" s="5"/>
      <c r="G208" s="5"/>
      <c r="H208" s="5"/>
      <c r="I208" s="5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5"/>
      <c r="D209" s="5"/>
      <c r="E209" s="5"/>
      <c r="F209" s="5"/>
      <c r="G209" s="5"/>
      <c r="H209" s="5"/>
      <c r="I209" s="5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5"/>
      <c r="D210" s="5"/>
      <c r="E210" s="5"/>
      <c r="F210" s="5"/>
      <c r="G210" s="5"/>
      <c r="H210" s="5"/>
      <c r="I210" s="5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5"/>
      <c r="D211" s="5"/>
      <c r="E211" s="5"/>
      <c r="F211" s="5"/>
      <c r="G211" s="5"/>
      <c r="H211" s="5"/>
      <c r="I211" s="5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5"/>
      <c r="D212" s="5"/>
      <c r="E212" s="5"/>
      <c r="F212" s="5"/>
      <c r="G212" s="5"/>
      <c r="H212" s="5"/>
      <c r="I212" s="5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5"/>
      <c r="D213" s="5"/>
      <c r="E213" s="5"/>
      <c r="F213" s="5"/>
      <c r="G213" s="5"/>
      <c r="H213" s="5"/>
      <c r="I213" s="5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5"/>
      <c r="D214" s="5"/>
      <c r="E214" s="5"/>
      <c r="F214" s="5"/>
      <c r="G214" s="5"/>
      <c r="H214" s="5"/>
      <c r="I214" s="5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5"/>
      <c r="D215" s="5"/>
      <c r="E215" s="5"/>
      <c r="F215" s="5"/>
      <c r="G215" s="5"/>
      <c r="H215" s="5"/>
      <c r="I215" s="5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5"/>
      <c r="D216" s="5"/>
      <c r="E216" s="5"/>
      <c r="F216" s="5"/>
      <c r="G216" s="5"/>
      <c r="H216" s="5"/>
      <c r="I216" s="5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5"/>
      <c r="D217" s="5"/>
      <c r="E217" s="5"/>
      <c r="F217" s="5"/>
      <c r="G217" s="5"/>
      <c r="H217" s="5"/>
      <c r="I217" s="5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5"/>
      <c r="D218" s="5"/>
      <c r="E218" s="5"/>
      <c r="F218" s="5"/>
      <c r="G218" s="5"/>
      <c r="H218" s="5"/>
      <c r="I218" s="5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5"/>
      <c r="D219" s="5"/>
      <c r="E219" s="5"/>
      <c r="F219" s="5"/>
      <c r="G219" s="5"/>
      <c r="H219" s="5"/>
      <c r="I219" s="5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5"/>
      <c r="D220" s="5"/>
      <c r="E220" s="5"/>
      <c r="F220" s="5"/>
      <c r="G220" s="5"/>
      <c r="H220" s="5"/>
      <c r="I220" s="5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/>
      <c r="C221" s="5"/>
      <c r="D221" s="5"/>
      <c r="E221" s="5"/>
      <c r="F221" s="5"/>
      <c r="G221" s="5"/>
      <c r="H221" s="5"/>
      <c r="I221" s="5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/>
      <c r="C222" s="5"/>
      <c r="D222" s="5"/>
      <c r="E222" s="5"/>
      <c r="F222" s="5"/>
      <c r="G222" s="5"/>
      <c r="H222" s="5"/>
      <c r="I222" s="5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/>
      <c r="C223" s="5"/>
      <c r="D223" s="5"/>
      <c r="E223" s="5"/>
      <c r="F223" s="5"/>
      <c r="G223" s="5"/>
      <c r="H223" s="5"/>
      <c r="I223" s="5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4"/>
      <c r="C224" s="5"/>
      <c r="D224" s="5"/>
      <c r="E224" s="5"/>
      <c r="F224" s="5"/>
      <c r="G224" s="5"/>
      <c r="H224" s="5"/>
      <c r="I224" s="5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4"/>
      <c r="C225" s="5"/>
      <c r="D225" s="5"/>
      <c r="E225" s="5"/>
      <c r="F225" s="5"/>
      <c r="G225" s="5"/>
      <c r="H225" s="5"/>
      <c r="I225" s="5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4"/>
      <c r="C226" s="5"/>
      <c r="D226" s="5"/>
      <c r="E226" s="5"/>
      <c r="F226" s="5"/>
      <c r="G226" s="5"/>
      <c r="H226" s="5"/>
      <c r="I226" s="5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/>
      <c r="C227" s="5"/>
      <c r="D227" s="5"/>
      <c r="E227" s="5"/>
      <c r="F227" s="5"/>
      <c r="G227" s="5"/>
      <c r="H227" s="5"/>
      <c r="I227" s="5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/>
      <c r="C228" s="5"/>
      <c r="D228" s="5"/>
      <c r="E228" s="5"/>
      <c r="F228" s="5"/>
      <c r="G228" s="5"/>
      <c r="H228" s="5"/>
      <c r="I228" s="5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/>
      <c r="C229" s="5"/>
      <c r="D229" s="5"/>
      <c r="E229" s="5"/>
      <c r="F229" s="5"/>
      <c r="G229" s="5"/>
      <c r="H229" s="5"/>
      <c r="I229" s="5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/>
      <c r="C230" s="5"/>
      <c r="D230" s="5"/>
      <c r="E230" s="5"/>
      <c r="F230" s="5"/>
      <c r="G230" s="5"/>
      <c r="H230" s="5"/>
      <c r="I230" s="5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/>
      <c r="C231" s="5"/>
      <c r="D231" s="5"/>
      <c r="E231" s="5"/>
      <c r="F231" s="5"/>
      <c r="G231" s="5"/>
      <c r="H231" s="5"/>
      <c r="I231" s="5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/>
      <c r="C232" s="5"/>
      <c r="D232" s="5"/>
      <c r="E232" s="5"/>
      <c r="F232" s="5"/>
      <c r="G232" s="5"/>
      <c r="H232" s="5"/>
      <c r="I232" s="5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/>
      <c r="C233" s="5"/>
      <c r="D233" s="5"/>
      <c r="E233" s="5"/>
      <c r="F233" s="5"/>
      <c r="G233" s="5"/>
      <c r="H233" s="5"/>
      <c r="I233" s="5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4"/>
      <c r="B234" s="4"/>
      <c r="C234" s="5"/>
      <c r="D234" s="5"/>
      <c r="E234" s="5"/>
      <c r="F234" s="5"/>
      <c r="G234" s="5"/>
      <c r="H234" s="5"/>
      <c r="I234" s="5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4"/>
      <c r="B235" s="4"/>
      <c r="C235" s="5"/>
      <c r="D235" s="5"/>
      <c r="E235" s="5"/>
      <c r="F235" s="5"/>
      <c r="G235" s="5"/>
      <c r="H235" s="5"/>
      <c r="I235" s="5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4"/>
      <c r="B236" s="4"/>
      <c r="C236" s="5"/>
      <c r="D236" s="5"/>
      <c r="E236" s="5"/>
      <c r="F236" s="5"/>
      <c r="G236" s="5"/>
      <c r="H236" s="5"/>
      <c r="I236" s="5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4"/>
      <c r="B237" s="4"/>
      <c r="C237" s="5"/>
      <c r="D237" s="5"/>
      <c r="E237" s="5"/>
      <c r="F237" s="5"/>
      <c r="G237" s="5"/>
      <c r="H237" s="5"/>
      <c r="I237" s="5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4"/>
      <c r="B238" s="4"/>
      <c r="C238" s="5"/>
      <c r="D238" s="5"/>
      <c r="E238" s="5"/>
      <c r="F238" s="5"/>
      <c r="G238" s="5"/>
      <c r="H238" s="5"/>
      <c r="I238" s="5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4"/>
      <c r="B239" s="4"/>
      <c r="C239" s="5"/>
      <c r="D239" s="5"/>
      <c r="E239" s="5"/>
      <c r="F239" s="5"/>
      <c r="G239" s="5"/>
      <c r="H239" s="5"/>
      <c r="I239" s="5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4"/>
      <c r="B240" s="4"/>
      <c r="C240" s="5"/>
      <c r="D240" s="5"/>
      <c r="E240" s="5"/>
      <c r="F240" s="5"/>
      <c r="G240" s="5"/>
      <c r="H240" s="5"/>
      <c r="I240" s="5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4"/>
      <c r="B241" s="4"/>
      <c r="C241" s="5"/>
      <c r="D241" s="5"/>
      <c r="E241" s="5"/>
      <c r="F241" s="5"/>
      <c r="G241" s="5"/>
      <c r="H241" s="5"/>
      <c r="I241" s="5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4"/>
      <c r="B242" s="4"/>
      <c r="C242" s="5"/>
      <c r="D242" s="5"/>
      <c r="E242" s="5"/>
      <c r="F242" s="5"/>
      <c r="G242" s="5"/>
      <c r="H242" s="5"/>
      <c r="I242" s="5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4"/>
      <c r="B243" s="4"/>
      <c r="C243" s="5"/>
      <c r="D243" s="5"/>
      <c r="E243" s="5"/>
      <c r="F243" s="5"/>
      <c r="G243" s="5"/>
      <c r="H243" s="5"/>
      <c r="I243" s="5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4"/>
      <c r="B244" s="4"/>
      <c r="C244" s="5"/>
      <c r="D244" s="5"/>
      <c r="E244" s="5"/>
      <c r="F244" s="5"/>
      <c r="G244" s="5"/>
      <c r="H244" s="5"/>
      <c r="I244" s="5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4"/>
      <c r="B245" s="4"/>
      <c r="C245" s="5"/>
      <c r="D245" s="5"/>
      <c r="E245" s="5"/>
      <c r="F245" s="5"/>
      <c r="G245" s="5"/>
      <c r="H245" s="5"/>
      <c r="I245" s="5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4"/>
      <c r="B246" s="4"/>
      <c r="C246" s="5"/>
      <c r="D246" s="5"/>
      <c r="E246" s="5"/>
      <c r="F246" s="5"/>
      <c r="G246" s="5"/>
      <c r="H246" s="5"/>
      <c r="I246" s="5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4"/>
      <c r="B247" s="4"/>
      <c r="C247" s="5"/>
      <c r="D247" s="5"/>
      <c r="E247" s="5"/>
      <c r="F247" s="5"/>
      <c r="G247" s="5"/>
      <c r="H247" s="5"/>
      <c r="I247" s="5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4"/>
      <c r="B248" s="4"/>
      <c r="C248" s="5"/>
      <c r="D248" s="5"/>
      <c r="E248" s="5"/>
      <c r="F248" s="5"/>
      <c r="G248" s="5"/>
      <c r="H248" s="5"/>
      <c r="I248" s="5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4"/>
      <c r="B249" s="4"/>
      <c r="C249" s="5"/>
      <c r="D249" s="5"/>
      <c r="E249" s="5"/>
      <c r="F249" s="5"/>
      <c r="G249" s="5"/>
      <c r="H249" s="5"/>
      <c r="I249" s="5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4"/>
      <c r="B250" s="4"/>
      <c r="C250" s="5"/>
      <c r="D250" s="5"/>
      <c r="E250" s="5"/>
      <c r="F250" s="5"/>
      <c r="G250" s="5"/>
      <c r="H250" s="5"/>
      <c r="I250" s="5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4"/>
      <c r="B251" s="4"/>
      <c r="C251" s="5"/>
      <c r="D251" s="5"/>
      <c r="E251" s="5"/>
      <c r="F251" s="5"/>
      <c r="G251" s="5"/>
      <c r="H251" s="5"/>
      <c r="I251" s="5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4"/>
      <c r="B252" s="4"/>
      <c r="C252" s="5"/>
      <c r="D252" s="5"/>
      <c r="E252" s="5"/>
      <c r="F252" s="5"/>
      <c r="G252" s="5"/>
      <c r="H252" s="5"/>
      <c r="I252" s="5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4"/>
      <c r="B253" s="4"/>
      <c r="C253" s="5"/>
      <c r="D253" s="5"/>
      <c r="E253" s="5"/>
      <c r="F253" s="5"/>
      <c r="G253" s="5"/>
      <c r="H253" s="5"/>
      <c r="I253" s="5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4"/>
      <c r="B254" s="4"/>
      <c r="C254" s="5"/>
      <c r="D254" s="5"/>
      <c r="E254" s="5"/>
      <c r="F254" s="5"/>
      <c r="G254" s="5"/>
      <c r="H254" s="5"/>
      <c r="I254" s="5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4"/>
      <c r="B255" s="4"/>
      <c r="C255" s="5"/>
      <c r="D255" s="5"/>
      <c r="E255" s="5"/>
      <c r="F255" s="5"/>
      <c r="G255" s="5"/>
      <c r="H255" s="5"/>
      <c r="I255" s="5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4"/>
      <c r="B256" s="4"/>
      <c r="C256" s="5"/>
      <c r="D256" s="5"/>
      <c r="E256" s="5"/>
      <c r="F256" s="5"/>
      <c r="G256" s="5"/>
      <c r="H256" s="5"/>
      <c r="I256" s="5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4"/>
      <c r="B257" s="4"/>
      <c r="C257" s="5"/>
      <c r="D257" s="5"/>
      <c r="E257" s="5"/>
      <c r="F257" s="5"/>
      <c r="G257" s="5"/>
      <c r="H257" s="5"/>
      <c r="I257" s="5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4"/>
      <c r="B258" s="4"/>
      <c r="C258" s="5"/>
      <c r="D258" s="5"/>
      <c r="E258" s="5"/>
      <c r="F258" s="5"/>
      <c r="G258" s="5"/>
      <c r="H258" s="5"/>
      <c r="I258" s="5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4"/>
      <c r="B259" s="4"/>
      <c r="C259" s="5"/>
      <c r="D259" s="5"/>
      <c r="E259" s="5"/>
      <c r="F259" s="5"/>
      <c r="G259" s="5"/>
      <c r="H259" s="5"/>
      <c r="I259" s="5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4"/>
      <c r="B260" s="4"/>
      <c r="C260" s="5"/>
      <c r="D260" s="5"/>
      <c r="E260" s="5"/>
      <c r="F260" s="5"/>
      <c r="G260" s="5"/>
      <c r="H260" s="5"/>
      <c r="I260" s="5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4"/>
      <c r="B261" s="4"/>
      <c r="C261" s="5"/>
      <c r="D261" s="5"/>
      <c r="E261" s="5"/>
      <c r="F261" s="5"/>
      <c r="G261" s="5"/>
      <c r="H261" s="5"/>
      <c r="I261" s="5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4"/>
      <c r="B262" s="4"/>
      <c r="C262" s="5"/>
      <c r="D262" s="5"/>
      <c r="E262" s="5"/>
      <c r="F262" s="5"/>
      <c r="G262" s="5"/>
      <c r="H262" s="5"/>
      <c r="I262" s="5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4"/>
      <c r="B263" s="4"/>
      <c r="C263" s="5"/>
      <c r="D263" s="5"/>
      <c r="E263" s="5"/>
      <c r="F263" s="5"/>
      <c r="G263" s="5"/>
      <c r="H263" s="5"/>
      <c r="I263" s="5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4"/>
      <c r="B264" s="4"/>
      <c r="C264" s="5"/>
      <c r="D264" s="5"/>
      <c r="E264" s="5"/>
      <c r="F264" s="5"/>
      <c r="G264" s="5"/>
      <c r="H264" s="5"/>
      <c r="I264" s="5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4"/>
      <c r="B265" s="4"/>
      <c r="C265" s="5"/>
      <c r="D265" s="5"/>
      <c r="E265" s="5"/>
      <c r="F265" s="5"/>
      <c r="G265" s="5"/>
      <c r="H265" s="5"/>
      <c r="I265" s="5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4"/>
      <c r="B266" s="4"/>
      <c r="C266" s="5"/>
      <c r="D266" s="5"/>
      <c r="E266" s="5"/>
      <c r="F266" s="5"/>
      <c r="G266" s="5"/>
      <c r="H266" s="5"/>
      <c r="I266" s="5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4"/>
      <c r="B267" s="4"/>
      <c r="C267" s="5"/>
      <c r="D267" s="5"/>
      <c r="E267" s="5"/>
      <c r="F267" s="5"/>
      <c r="G267" s="5"/>
      <c r="H267" s="5"/>
      <c r="I267" s="5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4"/>
      <c r="B268" s="4"/>
      <c r="C268" s="5"/>
      <c r="D268" s="5"/>
      <c r="E268" s="5"/>
      <c r="F268" s="5"/>
      <c r="G268" s="5"/>
      <c r="H268" s="5"/>
      <c r="I268" s="5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4"/>
      <c r="B269" s="4"/>
      <c r="C269" s="5"/>
      <c r="D269" s="5"/>
      <c r="E269" s="5"/>
      <c r="F269" s="5"/>
      <c r="G269" s="5"/>
      <c r="H269" s="5"/>
      <c r="I269" s="5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4"/>
      <c r="B270" s="4"/>
      <c r="C270" s="5"/>
      <c r="D270" s="5"/>
      <c r="E270" s="5"/>
      <c r="F270" s="5"/>
      <c r="G270" s="5"/>
      <c r="H270" s="5"/>
      <c r="I270" s="5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4"/>
      <c r="B271" s="4"/>
      <c r="C271" s="5"/>
      <c r="D271" s="5"/>
      <c r="E271" s="5"/>
      <c r="F271" s="5"/>
      <c r="G271" s="5"/>
      <c r="H271" s="5"/>
      <c r="I271" s="5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4"/>
      <c r="B272" s="4"/>
      <c r="C272" s="5"/>
      <c r="D272" s="5"/>
      <c r="E272" s="5"/>
      <c r="F272" s="5"/>
      <c r="G272" s="5"/>
      <c r="H272" s="5"/>
      <c r="I272" s="5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4"/>
      <c r="B273" s="4"/>
      <c r="C273" s="5"/>
      <c r="D273" s="5"/>
      <c r="E273" s="5"/>
      <c r="F273" s="5"/>
      <c r="G273" s="5"/>
      <c r="H273" s="5"/>
      <c r="I273" s="5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4"/>
      <c r="B274" s="4"/>
      <c r="C274" s="5"/>
      <c r="D274" s="5"/>
      <c r="E274" s="5"/>
      <c r="F274" s="5"/>
      <c r="G274" s="5"/>
      <c r="H274" s="5"/>
      <c r="I274" s="5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4"/>
      <c r="B275" s="4"/>
      <c r="C275" s="5"/>
      <c r="D275" s="5"/>
      <c r="E275" s="5"/>
      <c r="F275" s="5"/>
      <c r="G275" s="5"/>
      <c r="H275" s="5"/>
      <c r="I275" s="5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4"/>
      <c r="B276" s="4"/>
      <c r="C276" s="5"/>
      <c r="D276" s="5"/>
      <c r="E276" s="5"/>
      <c r="F276" s="5"/>
      <c r="G276" s="5"/>
      <c r="H276" s="5"/>
      <c r="I276" s="5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4"/>
      <c r="B277" s="4"/>
      <c r="C277" s="5"/>
      <c r="D277" s="5"/>
      <c r="E277" s="5"/>
      <c r="F277" s="5"/>
      <c r="G277" s="5"/>
      <c r="H277" s="5"/>
      <c r="I277" s="5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4"/>
      <c r="B278" s="4"/>
      <c r="C278" s="5"/>
      <c r="D278" s="5"/>
      <c r="E278" s="5"/>
      <c r="F278" s="5"/>
      <c r="G278" s="5"/>
      <c r="H278" s="5"/>
      <c r="I278" s="5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4"/>
      <c r="B279" s="4"/>
      <c r="C279" s="5"/>
      <c r="D279" s="5"/>
      <c r="E279" s="5"/>
      <c r="F279" s="5"/>
      <c r="G279" s="5"/>
      <c r="H279" s="5"/>
      <c r="I279" s="5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4"/>
      <c r="B280" s="4"/>
      <c r="C280" s="5"/>
      <c r="D280" s="5"/>
      <c r="E280" s="5"/>
      <c r="F280" s="5"/>
      <c r="G280" s="5"/>
      <c r="H280" s="5"/>
      <c r="I280" s="5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4"/>
      <c r="B281" s="4"/>
      <c r="C281" s="5"/>
      <c r="D281" s="5"/>
      <c r="E281" s="5"/>
      <c r="F281" s="5"/>
      <c r="G281" s="5"/>
      <c r="H281" s="5"/>
      <c r="I281" s="5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4"/>
      <c r="B282" s="4"/>
      <c r="C282" s="5"/>
      <c r="D282" s="5"/>
      <c r="E282" s="5"/>
      <c r="F282" s="5"/>
      <c r="G282" s="5"/>
      <c r="H282" s="5"/>
      <c r="I282" s="5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4"/>
      <c r="B283" s="4"/>
      <c r="C283" s="5"/>
      <c r="D283" s="5"/>
      <c r="E283" s="5"/>
      <c r="F283" s="5"/>
      <c r="G283" s="5"/>
      <c r="H283" s="5"/>
      <c r="I283" s="5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4"/>
      <c r="B284" s="4"/>
      <c r="C284" s="5"/>
      <c r="D284" s="5"/>
      <c r="E284" s="5"/>
      <c r="F284" s="5"/>
      <c r="G284" s="5"/>
      <c r="H284" s="5"/>
      <c r="I284" s="5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4"/>
      <c r="B285" s="4"/>
      <c r="C285" s="5"/>
      <c r="D285" s="5"/>
      <c r="E285" s="5"/>
      <c r="F285" s="5"/>
      <c r="G285" s="5"/>
      <c r="H285" s="5"/>
      <c r="I285" s="5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4"/>
      <c r="B286" s="4"/>
      <c r="C286" s="5"/>
      <c r="D286" s="5"/>
      <c r="E286" s="5"/>
      <c r="F286" s="5"/>
      <c r="G286" s="5"/>
      <c r="H286" s="5"/>
      <c r="I286" s="5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4"/>
      <c r="B287" s="4"/>
      <c r="C287" s="5"/>
      <c r="D287" s="5"/>
      <c r="E287" s="5"/>
      <c r="F287" s="5"/>
      <c r="G287" s="5"/>
      <c r="H287" s="5"/>
      <c r="I287" s="5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4"/>
      <c r="B288" s="4"/>
      <c r="C288" s="5"/>
      <c r="D288" s="5"/>
      <c r="E288" s="5"/>
      <c r="F288" s="5"/>
      <c r="G288" s="5"/>
      <c r="H288" s="5"/>
      <c r="I288" s="5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4"/>
      <c r="B289" s="4"/>
      <c r="C289" s="5"/>
      <c r="D289" s="5"/>
      <c r="E289" s="5"/>
      <c r="F289" s="5"/>
      <c r="G289" s="5"/>
      <c r="H289" s="5"/>
      <c r="I289" s="5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4"/>
      <c r="B290" s="4"/>
      <c r="C290" s="5"/>
      <c r="D290" s="5"/>
      <c r="E290" s="5"/>
      <c r="F290" s="5"/>
      <c r="G290" s="5"/>
      <c r="H290" s="5"/>
      <c r="I290" s="5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4"/>
      <c r="B291" s="4"/>
      <c r="C291" s="5"/>
      <c r="D291" s="5"/>
      <c r="E291" s="5"/>
      <c r="F291" s="5"/>
      <c r="G291" s="5"/>
      <c r="H291" s="5"/>
      <c r="I291" s="5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4"/>
      <c r="B292" s="4"/>
      <c r="C292" s="5"/>
      <c r="D292" s="5"/>
      <c r="E292" s="5"/>
      <c r="F292" s="5"/>
      <c r="G292" s="5"/>
      <c r="H292" s="5"/>
      <c r="I292" s="5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4"/>
      <c r="B293" s="4"/>
      <c r="C293" s="5"/>
      <c r="D293" s="5"/>
      <c r="E293" s="5"/>
      <c r="F293" s="5"/>
      <c r="G293" s="5"/>
      <c r="H293" s="5"/>
      <c r="I293" s="5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4"/>
      <c r="B294" s="4"/>
      <c r="C294" s="5"/>
      <c r="D294" s="5"/>
      <c r="E294" s="5"/>
      <c r="F294" s="5"/>
      <c r="G294" s="5"/>
      <c r="H294" s="5"/>
      <c r="I294" s="5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4"/>
      <c r="B295" s="4"/>
      <c r="C295" s="5"/>
      <c r="D295" s="5"/>
      <c r="E295" s="5"/>
      <c r="F295" s="5"/>
      <c r="G295" s="5"/>
      <c r="H295" s="5"/>
      <c r="I295" s="5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4"/>
      <c r="B296" s="4"/>
      <c r="C296" s="5"/>
      <c r="D296" s="5"/>
      <c r="E296" s="5"/>
      <c r="F296" s="5"/>
      <c r="G296" s="5"/>
      <c r="H296" s="5"/>
      <c r="I296" s="5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4"/>
      <c r="B297" s="4"/>
      <c r="C297" s="5"/>
      <c r="D297" s="5"/>
      <c r="E297" s="5"/>
      <c r="F297" s="5"/>
      <c r="G297" s="5"/>
      <c r="H297" s="5"/>
      <c r="I297" s="5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4"/>
      <c r="B298" s="4"/>
      <c r="C298" s="5"/>
      <c r="D298" s="5"/>
      <c r="E298" s="5"/>
      <c r="F298" s="5"/>
      <c r="G298" s="5"/>
      <c r="H298" s="5"/>
      <c r="I298" s="5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4"/>
      <c r="B299" s="4"/>
      <c r="C299" s="5"/>
      <c r="D299" s="5"/>
      <c r="E299" s="5"/>
      <c r="F299" s="5"/>
      <c r="G299" s="5"/>
      <c r="H299" s="5"/>
      <c r="I299" s="5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4"/>
      <c r="B300" s="4"/>
      <c r="C300" s="5"/>
      <c r="D300" s="5"/>
      <c r="E300" s="5"/>
      <c r="F300" s="5"/>
      <c r="G300" s="5"/>
      <c r="H300" s="5"/>
      <c r="I300" s="5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4"/>
      <c r="B301" s="4"/>
      <c r="C301" s="5"/>
      <c r="D301" s="5"/>
      <c r="E301" s="5"/>
      <c r="F301" s="5"/>
      <c r="G301" s="5"/>
      <c r="H301" s="5"/>
      <c r="I301" s="5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4"/>
      <c r="B302" s="4"/>
      <c r="C302" s="5"/>
      <c r="D302" s="5"/>
      <c r="E302" s="5"/>
      <c r="F302" s="5"/>
      <c r="G302" s="5"/>
      <c r="H302" s="5"/>
      <c r="I302" s="5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4"/>
      <c r="B303" s="4"/>
      <c r="C303" s="5"/>
      <c r="D303" s="5"/>
      <c r="E303" s="5"/>
      <c r="F303" s="5"/>
      <c r="G303" s="5"/>
      <c r="H303" s="5"/>
      <c r="I303" s="5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4"/>
      <c r="B304" s="4"/>
      <c r="C304" s="5"/>
      <c r="D304" s="5"/>
      <c r="E304" s="5"/>
      <c r="F304" s="5"/>
      <c r="G304" s="5"/>
      <c r="H304" s="5"/>
      <c r="I304" s="5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4"/>
      <c r="B305" s="4"/>
      <c r="C305" s="5"/>
      <c r="D305" s="5"/>
      <c r="E305" s="5"/>
      <c r="F305" s="5"/>
      <c r="G305" s="5"/>
      <c r="H305" s="5"/>
      <c r="I305" s="5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4"/>
      <c r="B306" s="4"/>
      <c r="C306" s="5"/>
      <c r="D306" s="5"/>
      <c r="E306" s="5"/>
      <c r="F306" s="5"/>
      <c r="G306" s="5"/>
      <c r="H306" s="5"/>
      <c r="I306" s="5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4"/>
      <c r="B307" s="4"/>
      <c r="C307" s="5"/>
      <c r="D307" s="5"/>
      <c r="E307" s="5"/>
      <c r="F307" s="5"/>
      <c r="G307" s="5"/>
      <c r="H307" s="5"/>
      <c r="I307" s="5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4"/>
      <c r="B308" s="4"/>
      <c r="C308" s="5"/>
      <c r="D308" s="5"/>
      <c r="E308" s="5"/>
      <c r="F308" s="5"/>
      <c r="G308" s="5"/>
      <c r="H308" s="5"/>
      <c r="I308" s="5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4"/>
      <c r="B309" s="4"/>
      <c r="C309" s="5"/>
      <c r="D309" s="5"/>
      <c r="E309" s="5"/>
      <c r="F309" s="5"/>
      <c r="G309" s="5"/>
      <c r="H309" s="5"/>
      <c r="I309" s="5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4"/>
      <c r="B310" s="4"/>
      <c r="C310" s="5"/>
      <c r="D310" s="5"/>
      <c r="E310" s="5"/>
      <c r="F310" s="5"/>
      <c r="G310" s="5"/>
      <c r="H310" s="5"/>
      <c r="I310" s="5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4"/>
      <c r="B311" s="4"/>
      <c r="C311" s="5"/>
      <c r="D311" s="5"/>
      <c r="E311" s="5"/>
      <c r="F311" s="5"/>
      <c r="G311" s="5"/>
      <c r="H311" s="5"/>
      <c r="I311" s="5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4"/>
      <c r="B312" s="4"/>
      <c r="C312" s="5"/>
      <c r="D312" s="5"/>
      <c r="E312" s="5"/>
      <c r="F312" s="5"/>
      <c r="G312" s="5"/>
      <c r="H312" s="5"/>
      <c r="I312" s="5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4"/>
      <c r="B313" s="4"/>
      <c r="C313" s="5"/>
      <c r="D313" s="5"/>
      <c r="E313" s="5"/>
      <c r="F313" s="5"/>
      <c r="G313" s="5"/>
      <c r="H313" s="5"/>
      <c r="I313" s="5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4"/>
      <c r="B314" s="4"/>
      <c r="C314" s="5"/>
      <c r="D314" s="5"/>
      <c r="E314" s="5"/>
      <c r="F314" s="5"/>
      <c r="G314" s="5"/>
      <c r="H314" s="5"/>
      <c r="I314" s="5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4"/>
      <c r="B315" s="4"/>
      <c r="C315" s="5"/>
      <c r="D315" s="5"/>
      <c r="E315" s="5"/>
      <c r="F315" s="5"/>
      <c r="G315" s="5"/>
      <c r="H315" s="5"/>
      <c r="I315" s="5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4"/>
      <c r="B316" s="4"/>
      <c r="C316" s="5"/>
      <c r="D316" s="5"/>
      <c r="E316" s="5"/>
      <c r="F316" s="5"/>
      <c r="G316" s="5"/>
      <c r="H316" s="5"/>
      <c r="I316" s="5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4"/>
      <c r="B317" s="4"/>
      <c r="C317" s="5"/>
      <c r="D317" s="5"/>
      <c r="E317" s="5"/>
      <c r="F317" s="5"/>
      <c r="G317" s="5"/>
      <c r="H317" s="5"/>
      <c r="I317" s="5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4"/>
      <c r="B318" s="4"/>
      <c r="C318" s="5"/>
      <c r="D318" s="5"/>
      <c r="E318" s="5"/>
      <c r="F318" s="5"/>
      <c r="G318" s="5"/>
      <c r="H318" s="5"/>
      <c r="I318" s="5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4"/>
      <c r="B319" s="4"/>
      <c r="C319" s="5"/>
      <c r="D319" s="5"/>
      <c r="E319" s="5"/>
      <c r="F319" s="5"/>
      <c r="G319" s="5"/>
      <c r="H319" s="5"/>
      <c r="I319" s="5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4"/>
      <c r="B320" s="4"/>
      <c r="C320" s="5"/>
      <c r="D320" s="5"/>
      <c r="E320" s="5"/>
      <c r="F320" s="5"/>
      <c r="G320" s="5"/>
      <c r="H320" s="5"/>
      <c r="I320" s="5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4"/>
      <c r="B321" s="4"/>
      <c r="C321" s="5"/>
      <c r="D321" s="5"/>
      <c r="E321" s="5"/>
      <c r="F321" s="5"/>
      <c r="G321" s="5"/>
      <c r="H321" s="5"/>
      <c r="I321" s="5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4"/>
      <c r="B322" s="4"/>
      <c r="C322" s="5"/>
      <c r="D322" s="5"/>
      <c r="E322" s="5"/>
      <c r="F322" s="5"/>
      <c r="G322" s="5"/>
      <c r="H322" s="5"/>
      <c r="I322" s="5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4"/>
      <c r="B323" s="4"/>
      <c r="C323" s="5"/>
      <c r="D323" s="5"/>
      <c r="E323" s="5"/>
      <c r="F323" s="5"/>
      <c r="G323" s="5"/>
      <c r="H323" s="5"/>
      <c r="I323" s="5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4"/>
      <c r="B324" s="4"/>
      <c r="C324" s="5"/>
      <c r="D324" s="5"/>
      <c r="E324" s="5"/>
      <c r="F324" s="5"/>
      <c r="G324" s="5"/>
      <c r="H324" s="5"/>
      <c r="I324" s="5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4"/>
      <c r="B325" s="4"/>
      <c r="C325" s="5"/>
      <c r="D325" s="5"/>
      <c r="E325" s="5"/>
      <c r="F325" s="5"/>
      <c r="G325" s="5"/>
      <c r="H325" s="5"/>
      <c r="I325" s="5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4"/>
      <c r="B326" s="4"/>
      <c r="C326" s="5"/>
      <c r="D326" s="5"/>
      <c r="E326" s="5"/>
      <c r="F326" s="5"/>
      <c r="G326" s="5"/>
      <c r="H326" s="5"/>
      <c r="I326" s="5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4"/>
      <c r="B327" s="4"/>
      <c r="C327" s="5"/>
      <c r="D327" s="5"/>
      <c r="E327" s="5"/>
      <c r="F327" s="5"/>
      <c r="G327" s="5"/>
      <c r="H327" s="5"/>
      <c r="I327" s="5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4"/>
      <c r="B328" s="4"/>
      <c r="C328" s="5"/>
      <c r="D328" s="5"/>
      <c r="E328" s="5"/>
      <c r="F328" s="5"/>
      <c r="G328" s="5"/>
      <c r="H328" s="5"/>
      <c r="I328" s="5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4"/>
      <c r="B329" s="4"/>
      <c r="C329" s="5"/>
      <c r="D329" s="5"/>
      <c r="E329" s="5"/>
      <c r="F329" s="5"/>
      <c r="G329" s="5"/>
      <c r="H329" s="5"/>
      <c r="I329" s="5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4"/>
      <c r="B330" s="4"/>
      <c r="C330" s="5"/>
      <c r="D330" s="5"/>
      <c r="E330" s="5"/>
      <c r="F330" s="5"/>
      <c r="G330" s="5"/>
      <c r="H330" s="5"/>
      <c r="I330" s="5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4"/>
      <c r="B331" s="4"/>
      <c r="C331" s="5"/>
      <c r="D331" s="5"/>
      <c r="E331" s="5"/>
      <c r="F331" s="5"/>
      <c r="G331" s="5"/>
      <c r="H331" s="5"/>
      <c r="I331" s="5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4"/>
      <c r="B332" s="4"/>
      <c r="C332" s="5"/>
      <c r="D332" s="5"/>
      <c r="E332" s="5"/>
      <c r="F332" s="5"/>
      <c r="G332" s="5"/>
      <c r="H332" s="5"/>
      <c r="I332" s="5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4"/>
      <c r="B333" s="4"/>
      <c r="C333" s="5"/>
      <c r="D333" s="5"/>
      <c r="E333" s="5"/>
      <c r="F333" s="5"/>
      <c r="G333" s="5"/>
      <c r="H333" s="5"/>
      <c r="I333" s="5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4"/>
      <c r="B334" s="4"/>
      <c r="C334" s="5"/>
      <c r="D334" s="5"/>
      <c r="E334" s="5"/>
      <c r="F334" s="5"/>
      <c r="G334" s="5"/>
      <c r="H334" s="5"/>
      <c r="I334" s="5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4"/>
      <c r="B335" s="4"/>
      <c r="C335" s="5"/>
      <c r="D335" s="5"/>
      <c r="E335" s="5"/>
      <c r="F335" s="5"/>
      <c r="G335" s="5"/>
      <c r="H335" s="5"/>
      <c r="I335" s="5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4"/>
      <c r="B336" s="4"/>
      <c r="C336" s="5"/>
      <c r="D336" s="5"/>
      <c r="E336" s="5"/>
      <c r="F336" s="5"/>
      <c r="G336" s="5"/>
      <c r="H336" s="5"/>
      <c r="I336" s="5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4"/>
      <c r="B337" s="4"/>
      <c r="C337" s="5"/>
      <c r="D337" s="5"/>
      <c r="E337" s="5"/>
      <c r="F337" s="5"/>
      <c r="G337" s="5"/>
      <c r="H337" s="5"/>
      <c r="I337" s="5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4"/>
      <c r="B338" s="4"/>
      <c r="C338" s="5"/>
      <c r="D338" s="5"/>
      <c r="E338" s="5"/>
      <c r="F338" s="5"/>
      <c r="G338" s="5"/>
      <c r="H338" s="5"/>
      <c r="I338" s="5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4"/>
      <c r="B339" s="4"/>
      <c r="C339" s="5"/>
      <c r="D339" s="5"/>
      <c r="E339" s="5"/>
      <c r="F339" s="5"/>
      <c r="G339" s="5"/>
      <c r="H339" s="5"/>
      <c r="I339" s="5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4"/>
      <c r="B340" s="4"/>
      <c r="C340" s="5"/>
      <c r="D340" s="5"/>
      <c r="E340" s="5"/>
      <c r="F340" s="5"/>
      <c r="G340" s="5"/>
      <c r="H340" s="5"/>
      <c r="I340" s="5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4"/>
      <c r="B341" s="4"/>
      <c r="C341" s="5"/>
      <c r="D341" s="5"/>
      <c r="E341" s="5"/>
      <c r="F341" s="5"/>
      <c r="G341" s="5"/>
      <c r="H341" s="5"/>
      <c r="I341" s="5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4"/>
      <c r="B342" s="4"/>
      <c r="C342" s="5"/>
      <c r="D342" s="5"/>
      <c r="E342" s="5"/>
      <c r="F342" s="5"/>
      <c r="G342" s="5"/>
      <c r="H342" s="5"/>
      <c r="I342" s="5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4"/>
      <c r="B343" s="4"/>
      <c r="C343" s="5"/>
      <c r="D343" s="5"/>
      <c r="E343" s="5"/>
      <c r="F343" s="5"/>
      <c r="G343" s="5"/>
      <c r="H343" s="5"/>
      <c r="I343" s="5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4"/>
      <c r="B344" s="4"/>
      <c r="C344" s="5"/>
      <c r="D344" s="5"/>
      <c r="E344" s="5"/>
      <c r="F344" s="5"/>
      <c r="G344" s="5"/>
      <c r="H344" s="5"/>
      <c r="I344" s="5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4"/>
      <c r="B345" s="4"/>
      <c r="C345" s="5"/>
      <c r="D345" s="5"/>
      <c r="E345" s="5"/>
      <c r="F345" s="5"/>
      <c r="G345" s="5"/>
      <c r="H345" s="5"/>
      <c r="I345" s="5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4"/>
      <c r="B346" s="4"/>
      <c r="C346" s="5"/>
      <c r="D346" s="5"/>
      <c r="E346" s="5"/>
      <c r="F346" s="5"/>
      <c r="G346" s="5"/>
      <c r="H346" s="5"/>
      <c r="I346" s="5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4"/>
      <c r="B347" s="4"/>
      <c r="C347" s="5"/>
      <c r="D347" s="5"/>
      <c r="E347" s="5"/>
      <c r="F347" s="5"/>
      <c r="G347" s="5"/>
      <c r="H347" s="5"/>
      <c r="I347" s="5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4"/>
      <c r="B348" s="4"/>
      <c r="C348" s="5"/>
      <c r="D348" s="5"/>
      <c r="E348" s="5"/>
      <c r="F348" s="5"/>
      <c r="G348" s="5"/>
      <c r="H348" s="5"/>
      <c r="I348" s="5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4"/>
      <c r="B349" s="4"/>
      <c r="C349" s="5"/>
      <c r="D349" s="5"/>
      <c r="E349" s="5"/>
      <c r="F349" s="5"/>
      <c r="G349" s="5"/>
      <c r="H349" s="5"/>
      <c r="I349" s="5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4"/>
      <c r="B350" s="4"/>
      <c r="C350" s="5"/>
      <c r="D350" s="5"/>
      <c r="E350" s="5"/>
      <c r="F350" s="5"/>
      <c r="G350" s="5"/>
      <c r="H350" s="5"/>
      <c r="I350" s="5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4"/>
      <c r="B351" s="4"/>
      <c r="C351" s="5"/>
      <c r="D351" s="5"/>
      <c r="E351" s="5"/>
      <c r="F351" s="5"/>
      <c r="G351" s="5"/>
      <c r="H351" s="5"/>
      <c r="I351" s="5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4"/>
      <c r="B352" s="4"/>
      <c r="C352" s="5"/>
      <c r="D352" s="5"/>
      <c r="E352" s="5"/>
      <c r="F352" s="5"/>
      <c r="G352" s="5"/>
      <c r="H352" s="5"/>
      <c r="I352" s="5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4"/>
      <c r="B353" s="4"/>
      <c r="C353" s="5"/>
      <c r="D353" s="5"/>
      <c r="E353" s="5"/>
      <c r="F353" s="5"/>
      <c r="G353" s="5"/>
      <c r="H353" s="5"/>
      <c r="I353" s="5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4"/>
      <c r="B354" s="4"/>
      <c r="C354" s="5"/>
      <c r="D354" s="5"/>
      <c r="E354" s="5"/>
      <c r="F354" s="5"/>
      <c r="G354" s="5"/>
      <c r="H354" s="5"/>
      <c r="I354" s="5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4"/>
      <c r="B355" s="4"/>
      <c r="C355" s="5"/>
      <c r="D355" s="5"/>
      <c r="E355" s="5"/>
      <c r="F355" s="5"/>
      <c r="G355" s="5"/>
      <c r="H355" s="5"/>
      <c r="I355" s="5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4"/>
      <c r="B356" s="4"/>
      <c r="C356" s="5"/>
      <c r="D356" s="5"/>
      <c r="E356" s="5"/>
      <c r="F356" s="5"/>
      <c r="G356" s="5"/>
      <c r="H356" s="5"/>
      <c r="I356" s="5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4"/>
      <c r="B357" s="4"/>
      <c r="C357" s="5"/>
      <c r="D357" s="5"/>
      <c r="E357" s="5"/>
      <c r="F357" s="5"/>
      <c r="G357" s="5"/>
      <c r="H357" s="5"/>
      <c r="I357" s="5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4"/>
      <c r="B358" s="4"/>
      <c r="C358" s="5"/>
      <c r="D358" s="5"/>
      <c r="E358" s="5"/>
      <c r="F358" s="5"/>
      <c r="G358" s="5"/>
      <c r="H358" s="5"/>
      <c r="I358" s="5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4"/>
      <c r="B359" s="4"/>
      <c r="C359" s="5"/>
      <c r="D359" s="5"/>
      <c r="E359" s="5"/>
      <c r="F359" s="5"/>
      <c r="G359" s="5"/>
      <c r="H359" s="5"/>
      <c r="I359" s="5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4"/>
      <c r="B360" s="4"/>
      <c r="C360" s="5"/>
      <c r="D360" s="5"/>
      <c r="E360" s="5"/>
      <c r="F360" s="5"/>
      <c r="G360" s="5"/>
      <c r="H360" s="5"/>
      <c r="I360" s="5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4"/>
      <c r="B361" s="4"/>
      <c r="C361" s="5"/>
      <c r="D361" s="5"/>
      <c r="E361" s="5"/>
      <c r="F361" s="5"/>
      <c r="G361" s="5"/>
      <c r="H361" s="5"/>
      <c r="I361" s="5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4"/>
      <c r="B362" s="4"/>
      <c r="C362" s="5"/>
      <c r="D362" s="5"/>
      <c r="E362" s="5"/>
      <c r="F362" s="5"/>
      <c r="G362" s="5"/>
      <c r="H362" s="5"/>
      <c r="I362" s="5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4"/>
      <c r="B363" s="4"/>
      <c r="C363" s="5"/>
      <c r="D363" s="5"/>
      <c r="E363" s="5"/>
      <c r="F363" s="5"/>
      <c r="G363" s="5"/>
      <c r="H363" s="5"/>
      <c r="I363" s="5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4"/>
      <c r="B364" s="4"/>
      <c r="C364" s="5"/>
      <c r="D364" s="5"/>
      <c r="E364" s="5"/>
      <c r="F364" s="5"/>
      <c r="G364" s="5"/>
      <c r="H364" s="5"/>
      <c r="I364" s="5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4"/>
      <c r="B365" s="4"/>
      <c r="C365" s="5"/>
      <c r="D365" s="5"/>
      <c r="E365" s="5"/>
      <c r="F365" s="5"/>
      <c r="G365" s="5"/>
      <c r="H365" s="5"/>
      <c r="I365" s="5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4"/>
      <c r="B366" s="4"/>
      <c r="C366" s="5"/>
      <c r="D366" s="5"/>
      <c r="E366" s="5"/>
      <c r="F366" s="5"/>
      <c r="G366" s="5"/>
      <c r="H366" s="5"/>
      <c r="I366" s="5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4"/>
      <c r="B367" s="4"/>
      <c r="C367" s="5"/>
      <c r="D367" s="5"/>
      <c r="E367" s="5"/>
      <c r="F367" s="5"/>
      <c r="G367" s="5"/>
      <c r="H367" s="5"/>
      <c r="I367" s="5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4"/>
      <c r="B368" s="4"/>
      <c r="C368" s="5"/>
      <c r="D368" s="5"/>
      <c r="E368" s="5"/>
      <c r="F368" s="5"/>
      <c r="G368" s="5"/>
      <c r="H368" s="5"/>
      <c r="I368" s="5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4"/>
      <c r="B369" s="4"/>
      <c r="C369" s="5"/>
      <c r="D369" s="5"/>
      <c r="E369" s="5"/>
      <c r="F369" s="5"/>
      <c r="G369" s="5"/>
      <c r="H369" s="5"/>
      <c r="I369" s="5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4"/>
      <c r="B370" s="4"/>
      <c r="C370" s="5"/>
      <c r="D370" s="5"/>
      <c r="E370" s="5"/>
      <c r="F370" s="5"/>
      <c r="G370" s="5"/>
      <c r="H370" s="5"/>
      <c r="I370" s="5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4"/>
      <c r="B371" s="4"/>
      <c r="C371" s="5"/>
      <c r="D371" s="5"/>
      <c r="E371" s="5"/>
      <c r="F371" s="5"/>
      <c r="G371" s="5"/>
      <c r="H371" s="5"/>
      <c r="I371" s="5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4"/>
      <c r="B372" s="4"/>
      <c r="C372" s="5"/>
      <c r="D372" s="5"/>
      <c r="E372" s="5"/>
      <c r="F372" s="5"/>
      <c r="G372" s="5"/>
      <c r="H372" s="5"/>
      <c r="I372" s="5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4"/>
      <c r="B373" s="4"/>
      <c r="C373" s="5"/>
      <c r="D373" s="5"/>
      <c r="E373" s="5"/>
      <c r="F373" s="5"/>
      <c r="G373" s="5"/>
      <c r="H373" s="5"/>
      <c r="I373" s="5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4"/>
      <c r="B374" s="4"/>
      <c r="C374" s="5"/>
      <c r="D374" s="5"/>
      <c r="E374" s="5"/>
      <c r="F374" s="5"/>
      <c r="G374" s="5"/>
      <c r="H374" s="5"/>
      <c r="I374" s="5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4"/>
      <c r="B375" s="4"/>
      <c r="C375" s="5"/>
      <c r="D375" s="5"/>
      <c r="E375" s="5"/>
      <c r="F375" s="5"/>
      <c r="G375" s="5"/>
      <c r="H375" s="5"/>
      <c r="I375" s="5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4"/>
      <c r="B376" s="4"/>
      <c r="C376" s="5"/>
      <c r="D376" s="5"/>
      <c r="E376" s="5"/>
      <c r="F376" s="5"/>
      <c r="G376" s="5"/>
      <c r="H376" s="5"/>
      <c r="I376" s="5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4"/>
      <c r="B377" s="4"/>
      <c r="C377" s="5"/>
      <c r="D377" s="5"/>
      <c r="E377" s="5"/>
      <c r="F377" s="5"/>
      <c r="G377" s="5"/>
      <c r="H377" s="5"/>
      <c r="I377" s="5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4"/>
      <c r="B378" s="4"/>
      <c r="C378" s="5"/>
      <c r="D378" s="5"/>
      <c r="E378" s="5"/>
      <c r="F378" s="5"/>
      <c r="G378" s="5"/>
      <c r="H378" s="5"/>
      <c r="I378" s="5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4"/>
      <c r="B379" s="4"/>
      <c r="C379" s="5"/>
      <c r="D379" s="5"/>
      <c r="E379" s="5"/>
      <c r="F379" s="5"/>
      <c r="G379" s="5"/>
      <c r="H379" s="5"/>
      <c r="I379" s="5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4"/>
      <c r="B380" s="4"/>
      <c r="C380" s="5"/>
      <c r="D380" s="5"/>
      <c r="E380" s="5"/>
      <c r="F380" s="5"/>
      <c r="G380" s="5"/>
      <c r="H380" s="5"/>
      <c r="I380" s="5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4"/>
      <c r="B381" s="4"/>
      <c r="C381" s="5"/>
      <c r="D381" s="5"/>
      <c r="E381" s="5"/>
      <c r="F381" s="5"/>
      <c r="G381" s="5"/>
      <c r="H381" s="5"/>
      <c r="I381" s="5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4"/>
      <c r="B382" s="4"/>
      <c r="C382" s="5"/>
      <c r="D382" s="5"/>
      <c r="E382" s="5"/>
      <c r="F382" s="5"/>
      <c r="G382" s="5"/>
      <c r="H382" s="5"/>
      <c r="I382" s="5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4"/>
      <c r="B383" s="4"/>
      <c r="C383" s="5"/>
      <c r="D383" s="5"/>
      <c r="E383" s="5"/>
      <c r="F383" s="5"/>
      <c r="G383" s="5"/>
      <c r="H383" s="5"/>
      <c r="I383" s="5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4"/>
      <c r="B384" s="4"/>
      <c r="C384" s="5"/>
      <c r="D384" s="5"/>
      <c r="E384" s="5"/>
      <c r="F384" s="5"/>
      <c r="G384" s="5"/>
      <c r="H384" s="5"/>
      <c r="I384" s="5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4"/>
      <c r="B385" s="4"/>
      <c r="C385" s="5"/>
      <c r="D385" s="5"/>
      <c r="E385" s="5"/>
      <c r="F385" s="5"/>
      <c r="G385" s="5"/>
      <c r="H385" s="5"/>
      <c r="I385" s="5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4"/>
      <c r="B386" s="4"/>
      <c r="C386" s="5"/>
      <c r="D386" s="5"/>
      <c r="E386" s="5"/>
      <c r="F386" s="5"/>
      <c r="G386" s="5"/>
      <c r="H386" s="5"/>
      <c r="I386" s="5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4"/>
      <c r="B387" s="4"/>
      <c r="C387" s="5"/>
      <c r="D387" s="5"/>
      <c r="E387" s="5"/>
      <c r="F387" s="5"/>
      <c r="G387" s="5"/>
      <c r="H387" s="5"/>
      <c r="I387" s="5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4"/>
      <c r="B388" s="4"/>
      <c r="C388" s="5"/>
      <c r="D388" s="5"/>
      <c r="E388" s="5"/>
      <c r="F388" s="5"/>
      <c r="G388" s="5"/>
      <c r="H388" s="5"/>
      <c r="I388" s="5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4"/>
      <c r="B389" s="4"/>
      <c r="C389" s="5"/>
      <c r="D389" s="5"/>
      <c r="E389" s="5"/>
      <c r="F389" s="5"/>
      <c r="G389" s="5"/>
      <c r="H389" s="5"/>
      <c r="I389" s="5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4"/>
      <c r="B390" s="4"/>
      <c r="C390" s="5"/>
      <c r="D390" s="5"/>
      <c r="E390" s="5"/>
      <c r="F390" s="5"/>
      <c r="G390" s="5"/>
      <c r="H390" s="5"/>
      <c r="I390" s="5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4"/>
      <c r="B391" s="4"/>
      <c r="C391" s="5"/>
      <c r="D391" s="5"/>
      <c r="E391" s="5"/>
      <c r="F391" s="5"/>
      <c r="G391" s="5"/>
      <c r="H391" s="5"/>
      <c r="I391" s="5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4"/>
      <c r="B392" s="4"/>
      <c r="C392" s="5"/>
      <c r="D392" s="5"/>
      <c r="E392" s="5"/>
      <c r="F392" s="5"/>
      <c r="G392" s="5"/>
      <c r="H392" s="5"/>
      <c r="I392" s="5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4"/>
      <c r="B393" s="4"/>
      <c r="C393" s="5"/>
      <c r="D393" s="5"/>
      <c r="E393" s="5"/>
      <c r="F393" s="5"/>
      <c r="G393" s="5"/>
      <c r="H393" s="5"/>
      <c r="I393" s="5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4"/>
      <c r="B394" s="4"/>
      <c r="C394" s="5"/>
      <c r="D394" s="5"/>
      <c r="E394" s="5"/>
      <c r="F394" s="5"/>
      <c r="G394" s="5"/>
      <c r="H394" s="5"/>
      <c r="I394" s="5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4"/>
      <c r="B395" s="4"/>
      <c r="C395" s="5"/>
      <c r="D395" s="5"/>
      <c r="E395" s="5"/>
      <c r="F395" s="5"/>
      <c r="G395" s="5"/>
      <c r="H395" s="5"/>
      <c r="I395" s="5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4"/>
      <c r="B396" s="4"/>
      <c r="C396" s="5"/>
      <c r="D396" s="5"/>
      <c r="E396" s="5"/>
      <c r="F396" s="5"/>
      <c r="G396" s="5"/>
      <c r="H396" s="5"/>
      <c r="I396" s="5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4"/>
      <c r="B397" s="4"/>
      <c r="C397" s="5"/>
      <c r="D397" s="5"/>
      <c r="E397" s="5"/>
      <c r="F397" s="5"/>
      <c r="G397" s="5"/>
      <c r="H397" s="5"/>
      <c r="I397" s="5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4"/>
      <c r="B398" s="4"/>
      <c r="C398" s="5"/>
      <c r="D398" s="5"/>
      <c r="E398" s="5"/>
      <c r="F398" s="5"/>
      <c r="G398" s="5"/>
      <c r="H398" s="5"/>
      <c r="I398" s="5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4"/>
      <c r="B399" s="4"/>
      <c r="C399" s="5"/>
      <c r="D399" s="5"/>
      <c r="E399" s="5"/>
      <c r="F399" s="5"/>
      <c r="G399" s="5"/>
      <c r="H399" s="5"/>
      <c r="I399" s="5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4"/>
      <c r="B400" s="4"/>
      <c r="C400" s="5"/>
      <c r="D400" s="5"/>
      <c r="E400" s="5"/>
      <c r="F400" s="5"/>
      <c r="G400" s="5"/>
      <c r="H400" s="5"/>
      <c r="I400" s="5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4"/>
      <c r="B401" s="4"/>
      <c r="C401" s="5"/>
      <c r="D401" s="5"/>
      <c r="E401" s="5"/>
      <c r="F401" s="5"/>
      <c r="G401" s="5"/>
      <c r="H401" s="5"/>
      <c r="I401" s="5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4"/>
      <c r="B402" s="4"/>
      <c r="C402" s="5"/>
      <c r="D402" s="5"/>
      <c r="E402" s="5"/>
      <c r="F402" s="5"/>
      <c r="G402" s="5"/>
      <c r="H402" s="5"/>
      <c r="I402" s="5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4"/>
      <c r="B403" s="4"/>
      <c r="C403" s="5"/>
      <c r="D403" s="5"/>
      <c r="E403" s="5"/>
      <c r="F403" s="5"/>
      <c r="G403" s="5"/>
      <c r="H403" s="5"/>
      <c r="I403" s="5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4"/>
      <c r="B404" s="4"/>
      <c r="C404" s="5"/>
      <c r="D404" s="5"/>
      <c r="E404" s="5"/>
      <c r="F404" s="5"/>
      <c r="G404" s="5"/>
      <c r="H404" s="5"/>
      <c r="I404" s="5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4"/>
      <c r="B405" s="4"/>
      <c r="C405" s="5"/>
      <c r="D405" s="5"/>
      <c r="E405" s="5"/>
      <c r="F405" s="5"/>
      <c r="G405" s="5"/>
      <c r="H405" s="5"/>
      <c r="I405" s="5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4"/>
      <c r="B406" s="4"/>
      <c r="C406" s="5"/>
      <c r="D406" s="5"/>
      <c r="E406" s="5"/>
      <c r="F406" s="5"/>
      <c r="G406" s="5"/>
      <c r="H406" s="5"/>
      <c r="I406" s="5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4"/>
      <c r="B407" s="4"/>
      <c r="C407" s="5"/>
      <c r="D407" s="5"/>
      <c r="E407" s="5"/>
      <c r="F407" s="5"/>
      <c r="G407" s="5"/>
      <c r="H407" s="5"/>
      <c r="I407" s="5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4"/>
      <c r="B408" s="4"/>
      <c r="C408" s="5"/>
      <c r="D408" s="5"/>
      <c r="E408" s="5"/>
      <c r="F408" s="5"/>
      <c r="G408" s="5"/>
      <c r="H408" s="5"/>
      <c r="I408" s="5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4"/>
      <c r="B409" s="4"/>
      <c r="C409" s="5"/>
      <c r="D409" s="5"/>
      <c r="E409" s="5"/>
      <c r="F409" s="5"/>
      <c r="G409" s="5"/>
      <c r="H409" s="5"/>
      <c r="I409" s="5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4"/>
      <c r="B410" s="4"/>
      <c r="C410" s="5"/>
      <c r="D410" s="5"/>
      <c r="E410" s="5"/>
      <c r="F410" s="5"/>
      <c r="G410" s="5"/>
      <c r="H410" s="5"/>
      <c r="I410" s="5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4"/>
      <c r="B411" s="4"/>
      <c r="C411" s="5"/>
      <c r="D411" s="5"/>
      <c r="E411" s="5"/>
      <c r="F411" s="5"/>
      <c r="G411" s="5"/>
      <c r="H411" s="5"/>
      <c r="I411" s="5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4"/>
      <c r="B412" s="4"/>
      <c r="C412" s="5"/>
      <c r="D412" s="5"/>
      <c r="E412" s="5"/>
      <c r="F412" s="5"/>
      <c r="G412" s="5"/>
      <c r="H412" s="5"/>
      <c r="I412" s="5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4"/>
      <c r="B413" s="4"/>
      <c r="C413" s="5"/>
      <c r="D413" s="5"/>
      <c r="E413" s="5"/>
      <c r="F413" s="5"/>
      <c r="G413" s="5"/>
      <c r="H413" s="5"/>
      <c r="I413" s="5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4"/>
      <c r="B414" s="4"/>
      <c r="C414" s="5"/>
      <c r="D414" s="5"/>
      <c r="E414" s="5"/>
      <c r="F414" s="5"/>
      <c r="G414" s="5"/>
      <c r="H414" s="5"/>
      <c r="I414" s="5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4"/>
      <c r="B415" s="4"/>
      <c r="C415" s="5"/>
      <c r="D415" s="5"/>
      <c r="E415" s="5"/>
      <c r="F415" s="5"/>
      <c r="G415" s="5"/>
      <c r="H415" s="5"/>
      <c r="I415" s="5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4"/>
      <c r="B416" s="4"/>
      <c r="C416" s="5"/>
      <c r="D416" s="5"/>
      <c r="E416" s="5"/>
      <c r="F416" s="5"/>
      <c r="G416" s="5"/>
      <c r="H416" s="5"/>
      <c r="I416" s="5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4"/>
      <c r="B417" s="4"/>
      <c r="C417" s="5"/>
      <c r="D417" s="5"/>
      <c r="E417" s="5"/>
      <c r="F417" s="5"/>
      <c r="G417" s="5"/>
      <c r="H417" s="5"/>
      <c r="I417" s="5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4"/>
      <c r="B418" s="4"/>
      <c r="C418" s="5"/>
      <c r="D418" s="5"/>
      <c r="E418" s="5"/>
      <c r="F418" s="5"/>
      <c r="G418" s="5"/>
      <c r="H418" s="5"/>
      <c r="I418" s="5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4"/>
      <c r="B419" s="4"/>
      <c r="C419" s="5"/>
      <c r="D419" s="5"/>
      <c r="E419" s="5"/>
      <c r="F419" s="5"/>
      <c r="G419" s="5"/>
      <c r="H419" s="5"/>
      <c r="I419" s="5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4"/>
      <c r="B420" s="4"/>
      <c r="C420" s="5"/>
      <c r="D420" s="5"/>
      <c r="E420" s="5"/>
      <c r="F420" s="5"/>
      <c r="G420" s="5"/>
      <c r="H420" s="5"/>
      <c r="I420" s="5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4"/>
      <c r="B421" s="4"/>
      <c r="C421" s="5"/>
      <c r="D421" s="5"/>
      <c r="E421" s="5"/>
      <c r="F421" s="5"/>
      <c r="G421" s="5"/>
      <c r="H421" s="5"/>
      <c r="I421" s="5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4"/>
      <c r="B422" s="4"/>
      <c r="C422" s="5"/>
      <c r="D422" s="5"/>
      <c r="E422" s="5"/>
      <c r="F422" s="5"/>
      <c r="G422" s="5"/>
      <c r="H422" s="5"/>
      <c r="I422" s="5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4"/>
      <c r="B423" s="4"/>
      <c r="C423" s="5"/>
      <c r="D423" s="5"/>
      <c r="E423" s="5"/>
      <c r="F423" s="5"/>
      <c r="G423" s="5"/>
      <c r="H423" s="5"/>
      <c r="I423" s="5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4"/>
      <c r="B424" s="4"/>
      <c r="C424" s="5"/>
      <c r="D424" s="5"/>
      <c r="E424" s="5"/>
      <c r="F424" s="5"/>
      <c r="G424" s="5"/>
      <c r="H424" s="5"/>
      <c r="I424" s="5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4"/>
      <c r="B425" s="4"/>
      <c r="C425" s="5"/>
      <c r="D425" s="5"/>
      <c r="E425" s="5"/>
      <c r="F425" s="5"/>
      <c r="G425" s="5"/>
      <c r="H425" s="5"/>
      <c r="I425" s="5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4"/>
      <c r="B426" s="4"/>
      <c r="C426" s="5"/>
      <c r="D426" s="5"/>
      <c r="E426" s="5"/>
      <c r="F426" s="5"/>
      <c r="G426" s="5"/>
      <c r="H426" s="5"/>
      <c r="I426" s="5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4"/>
      <c r="B427" s="4"/>
      <c r="C427" s="5"/>
      <c r="D427" s="5"/>
      <c r="E427" s="5"/>
      <c r="F427" s="5"/>
      <c r="G427" s="5"/>
      <c r="H427" s="5"/>
      <c r="I427" s="5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4"/>
      <c r="B428" s="4"/>
      <c r="C428" s="5"/>
      <c r="D428" s="5"/>
      <c r="E428" s="5"/>
      <c r="F428" s="5"/>
      <c r="G428" s="5"/>
      <c r="H428" s="5"/>
      <c r="I428" s="5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4"/>
      <c r="B429" s="4"/>
      <c r="C429" s="5"/>
      <c r="D429" s="5"/>
      <c r="E429" s="5"/>
      <c r="F429" s="5"/>
      <c r="G429" s="5"/>
      <c r="H429" s="5"/>
      <c r="I429" s="5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4"/>
      <c r="B430" s="4"/>
      <c r="C430" s="5"/>
      <c r="D430" s="5"/>
      <c r="E430" s="5"/>
      <c r="F430" s="5"/>
      <c r="G430" s="5"/>
      <c r="H430" s="5"/>
      <c r="I430" s="5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4"/>
      <c r="B431" s="4"/>
      <c r="C431" s="5"/>
      <c r="D431" s="5"/>
      <c r="E431" s="5"/>
      <c r="F431" s="5"/>
      <c r="G431" s="5"/>
      <c r="H431" s="5"/>
      <c r="I431" s="5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4"/>
      <c r="B432" s="4"/>
      <c r="C432" s="5"/>
      <c r="D432" s="5"/>
      <c r="E432" s="5"/>
      <c r="F432" s="5"/>
      <c r="G432" s="5"/>
      <c r="H432" s="5"/>
      <c r="I432" s="5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4"/>
      <c r="B433" s="4"/>
      <c r="C433" s="5"/>
      <c r="D433" s="5"/>
      <c r="E433" s="5"/>
      <c r="F433" s="5"/>
      <c r="G433" s="5"/>
      <c r="H433" s="5"/>
      <c r="I433" s="5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4"/>
      <c r="B434" s="4"/>
      <c r="C434" s="5"/>
      <c r="D434" s="5"/>
      <c r="E434" s="5"/>
      <c r="F434" s="5"/>
      <c r="G434" s="5"/>
      <c r="H434" s="5"/>
      <c r="I434" s="5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4"/>
      <c r="B435" s="4"/>
      <c r="C435" s="5"/>
      <c r="D435" s="5"/>
      <c r="E435" s="5"/>
      <c r="F435" s="5"/>
      <c r="G435" s="5"/>
      <c r="H435" s="5"/>
      <c r="I435" s="5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4"/>
      <c r="B436" s="4"/>
      <c r="C436" s="5"/>
      <c r="D436" s="5"/>
      <c r="E436" s="5"/>
      <c r="F436" s="5"/>
      <c r="G436" s="5"/>
      <c r="H436" s="5"/>
      <c r="I436" s="5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4"/>
      <c r="B437" s="4"/>
      <c r="C437" s="5"/>
      <c r="D437" s="5"/>
      <c r="E437" s="5"/>
      <c r="F437" s="5"/>
      <c r="G437" s="5"/>
      <c r="H437" s="5"/>
      <c r="I437" s="5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4"/>
      <c r="B438" s="4"/>
      <c r="C438" s="5"/>
      <c r="D438" s="5"/>
      <c r="E438" s="5"/>
      <c r="F438" s="5"/>
      <c r="G438" s="5"/>
      <c r="H438" s="5"/>
      <c r="I438" s="5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4"/>
      <c r="B439" s="4"/>
      <c r="C439" s="5"/>
      <c r="D439" s="5"/>
      <c r="E439" s="5"/>
      <c r="F439" s="5"/>
      <c r="G439" s="5"/>
      <c r="H439" s="5"/>
      <c r="I439" s="5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4"/>
      <c r="B440" s="4"/>
      <c r="C440" s="5"/>
      <c r="D440" s="5"/>
      <c r="E440" s="5"/>
      <c r="F440" s="5"/>
      <c r="G440" s="5"/>
      <c r="H440" s="5"/>
      <c r="I440" s="5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4"/>
      <c r="B441" s="4"/>
      <c r="C441" s="5"/>
      <c r="D441" s="5"/>
      <c r="E441" s="5"/>
      <c r="F441" s="5"/>
      <c r="G441" s="5"/>
      <c r="H441" s="5"/>
      <c r="I441" s="5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4"/>
      <c r="B442" s="4"/>
      <c r="C442" s="5"/>
      <c r="D442" s="5"/>
      <c r="E442" s="5"/>
      <c r="F442" s="5"/>
      <c r="G442" s="5"/>
      <c r="H442" s="5"/>
      <c r="I442" s="5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4"/>
      <c r="B443" s="4"/>
      <c r="C443" s="5"/>
      <c r="D443" s="5"/>
      <c r="E443" s="5"/>
      <c r="F443" s="5"/>
      <c r="G443" s="5"/>
      <c r="H443" s="5"/>
      <c r="I443" s="5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4"/>
      <c r="B444" s="4"/>
      <c r="C444" s="5"/>
      <c r="D444" s="5"/>
      <c r="E444" s="5"/>
      <c r="F444" s="5"/>
      <c r="G444" s="5"/>
      <c r="H444" s="5"/>
      <c r="I444" s="5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4"/>
      <c r="B445" s="4"/>
      <c r="C445" s="5"/>
      <c r="D445" s="5"/>
      <c r="E445" s="5"/>
      <c r="F445" s="5"/>
      <c r="G445" s="5"/>
      <c r="H445" s="5"/>
      <c r="I445" s="5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4"/>
      <c r="B446" s="4"/>
      <c r="C446" s="5"/>
      <c r="D446" s="5"/>
      <c r="E446" s="5"/>
      <c r="F446" s="5"/>
      <c r="G446" s="5"/>
      <c r="H446" s="5"/>
      <c r="I446" s="5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4"/>
      <c r="B447" s="4"/>
      <c r="C447" s="5"/>
      <c r="D447" s="5"/>
      <c r="E447" s="5"/>
      <c r="F447" s="5"/>
      <c r="G447" s="5"/>
      <c r="H447" s="5"/>
      <c r="I447" s="5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4"/>
      <c r="B448" s="4"/>
      <c r="C448" s="5"/>
      <c r="D448" s="5"/>
      <c r="E448" s="5"/>
      <c r="F448" s="5"/>
      <c r="G448" s="5"/>
      <c r="H448" s="5"/>
      <c r="I448" s="5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4"/>
      <c r="B449" s="4"/>
      <c r="C449" s="5"/>
      <c r="D449" s="5"/>
      <c r="E449" s="5"/>
      <c r="F449" s="5"/>
      <c r="G449" s="5"/>
      <c r="H449" s="5"/>
      <c r="I449" s="5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4"/>
      <c r="B450" s="4"/>
      <c r="C450" s="5"/>
      <c r="D450" s="5"/>
      <c r="E450" s="5"/>
      <c r="F450" s="5"/>
      <c r="G450" s="5"/>
      <c r="H450" s="5"/>
      <c r="I450" s="5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4"/>
      <c r="B451" s="4"/>
      <c r="C451" s="5"/>
      <c r="D451" s="5"/>
      <c r="E451" s="5"/>
      <c r="F451" s="5"/>
      <c r="G451" s="5"/>
      <c r="H451" s="5"/>
      <c r="I451" s="5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4"/>
      <c r="B452" s="4"/>
      <c r="C452" s="5"/>
      <c r="D452" s="5"/>
      <c r="E452" s="5"/>
      <c r="F452" s="5"/>
      <c r="G452" s="5"/>
      <c r="H452" s="5"/>
      <c r="I452" s="5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4"/>
      <c r="B453" s="4"/>
      <c r="C453" s="5"/>
      <c r="D453" s="5"/>
      <c r="E453" s="5"/>
      <c r="F453" s="5"/>
      <c r="G453" s="5"/>
      <c r="H453" s="5"/>
      <c r="I453" s="5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4"/>
      <c r="B454" s="4"/>
      <c r="C454" s="5"/>
      <c r="D454" s="5"/>
      <c r="E454" s="5"/>
      <c r="F454" s="5"/>
      <c r="G454" s="5"/>
      <c r="H454" s="5"/>
      <c r="I454" s="5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4"/>
      <c r="B455" s="4"/>
      <c r="C455" s="5"/>
      <c r="D455" s="5"/>
      <c r="E455" s="5"/>
      <c r="F455" s="5"/>
      <c r="G455" s="5"/>
      <c r="H455" s="5"/>
      <c r="I455" s="5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4"/>
      <c r="B456" s="4"/>
      <c r="C456" s="5"/>
      <c r="D456" s="5"/>
      <c r="E456" s="5"/>
      <c r="F456" s="5"/>
      <c r="G456" s="5"/>
      <c r="H456" s="5"/>
      <c r="I456" s="5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4"/>
      <c r="B457" s="4"/>
      <c r="C457" s="5"/>
      <c r="D457" s="5"/>
      <c r="E457" s="5"/>
      <c r="F457" s="5"/>
      <c r="G457" s="5"/>
      <c r="H457" s="5"/>
      <c r="I457" s="5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4"/>
      <c r="B458" s="4"/>
      <c r="C458" s="5"/>
      <c r="D458" s="5"/>
      <c r="E458" s="5"/>
      <c r="F458" s="5"/>
      <c r="G458" s="5"/>
      <c r="H458" s="5"/>
      <c r="I458" s="5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4"/>
      <c r="B459" s="4"/>
      <c r="C459" s="5"/>
      <c r="D459" s="5"/>
      <c r="E459" s="5"/>
      <c r="F459" s="5"/>
      <c r="G459" s="5"/>
      <c r="H459" s="5"/>
      <c r="I459" s="5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4"/>
      <c r="B460" s="4"/>
      <c r="C460" s="5"/>
      <c r="D460" s="5"/>
      <c r="E460" s="5"/>
      <c r="F460" s="5"/>
      <c r="G460" s="5"/>
      <c r="H460" s="5"/>
      <c r="I460" s="5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4"/>
      <c r="B461" s="4"/>
      <c r="C461" s="5"/>
      <c r="D461" s="5"/>
      <c r="E461" s="5"/>
      <c r="F461" s="5"/>
      <c r="G461" s="5"/>
      <c r="H461" s="5"/>
      <c r="I461" s="5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4"/>
      <c r="B462" s="4"/>
      <c r="C462" s="5"/>
      <c r="D462" s="5"/>
      <c r="E462" s="5"/>
      <c r="F462" s="5"/>
      <c r="G462" s="5"/>
      <c r="H462" s="5"/>
      <c r="I462" s="5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4"/>
      <c r="B463" s="4"/>
      <c r="C463" s="5"/>
      <c r="D463" s="5"/>
      <c r="E463" s="5"/>
      <c r="F463" s="5"/>
      <c r="G463" s="5"/>
      <c r="H463" s="5"/>
      <c r="I463" s="5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4"/>
      <c r="B464" s="4"/>
      <c r="C464" s="5"/>
      <c r="D464" s="5"/>
      <c r="E464" s="5"/>
      <c r="F464" s="5"/>
      <c r="G464" s="5"/>
      <c r="H464" s="5"/>
      <c r="I464" s="5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4"/>
      <c r="B465" s="4"/>
      <c r="C465" s="5"/>
      <c r="D465" s="5"/>
      <c r="E465" s="5"/>
      <c r="F465" s="5"/>
      <c r="G465" s="5"/>
      <c r="H465" s="5"/>
      <c r="I465" s="5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4"/>
      <c r="B466" s="4"/>
      <c r="C466" s="5"/>
      <c r="D466" s="5"/>
      <c r="E466" s="5"/>
      <c r="F466" s="5"/>
      <c r="G466" s="5"/>
      <c r="H466" s="5"/>
      <c r="I466" s="5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4"/>
      <c r="B467" s="4"/>
      <c r="C467" s="5"/>
      <c r="D467" s="5"/>
      <c r="E467" s="5"/>
      <c r="F467" s="5"/>
      <c r="G467" s="5"/>
      <c r="H467" s="5"/>
      <c r="I467" s="5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4"/>
      <c r="B468" s="4"/>
      <c r="C468" s="5"/>
      <c r="D468" s="5"/>
      <c r="E468" s="5"/>
      <c r="F468" s="5"/>
      <c r="G468" s="5"/>
      <c r="H468" s="5"/>
      <c r="I468" s="5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4"/>
      <c r="B469" s="4"/>
      <c r="C469" s="5"/>
      <c r="D469" s="5"/>
      <c r="E469" s="5"/>
      <c r="F469" s="5"/>
      <c r="G469" s="5"/>
      <c r="H469" s="5"/>
      <c r="I469" s="5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4"/>
      <c r="B470" s="4"/>
      <c r="C470" s="5"/>
      <c r="D470" s="5"/>
      <c r="E470" s="5"/>
      <c r="F470" s="5"/>
      <c r="G470" s="5"/>
      <c r="H470" s="5"/>
      <c r="I470" s="5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4"/>
      <c r="B471" s="4"/>
      <c r="C471" s="5"/>
      <c r="D471" s="5"/>
      <c r="E471" s="5"/>
      <c r="F471" s="5"/>
      <c r="G471" s="5"/>
      <c r="H471" s="5"/>
      <c r="I471" s="5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4"/>
      <c r="B472" s="4"/>
      <c r="C472" s="5"/>
      <c r="D472" s="5"/>
      <c r="E472" s="5"/>
      <c r="F472" s="5"/>
      <c r="G472" s="5"/>
      <c r="H472" s="5"/>
      <c r="I472" s="5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4"/>
      <c r="B473" s="4"/>
      <c r="C473" s="5"/>
      <c r="D473" s="5"/>
      <c r="E473" s="5"/>
      <c r="F473" s="5"/>
      <c r="G473" s="5"/>
      <c r="H473" s="5"/>
      <c r="I473" s="5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4"/>
      <c r="B474" s="4"/>
      <c r="C474" s="5"/>
      <c r="D474" s="5"/>
      <c r="E474" s="5"/>
      <c r="F474" s="5"/>
      <c r="G474" s="5"/>
      <c r="H474" s="5"/>
      <c r="I474" s="5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4"/>
      <c r="B475" s="4"/>
      <c r="C475" s="5"/>
      <c r="D475" s="5"/>
      <c r="E475" s="5"/>
      <c r="F475" s="5"/>
      <c r="G475" s="5"/>
      <c r="H475" s="5"/>
      <c r="I475" s="5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4"/>
      <c r="B476" s="4"/>
      <c r="C476" s="5"/>
      <c r="D476" s="5"/>
      <c r="E476" s="5"/>
      <c r="F476" s="5"/>
      <c r="G476" s="5"/>
      <c r="H476" s="5"/>
      <c r="I476" s="5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4"/>
      <c r="B477" s="4"/>
      <c r="C477" s="5"/>
      <c r="D477" s="5"/>
      <c r="E477" s="5"/>
      <c r="F477" s="5"/>
      <c r="G477" s="5"/>
      <c r="H477" s="5"/>
      <c r="I477" s="5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4"/>
      <c r="B478" s="4"/>
      <c r="C478" s="5"/>
      <c r="D478" s="5"/>
      <c r="E478" s="5"/>
      <c r="F478" s="5"/>
      <c r="G478" s="5"/>
      <c r="H478" s="5"/>
      <c r="I478" s="5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4"/>
      <c r="B479" s="4"/>
      <c r="C479" s="5"/>
      <c r="D479" s="5"/>
      <c r="E479" s="5"/>
      <c r="F479" s="5"/>
      <c r="G479" s="5"/>
      <c r="H479" s="5"/>
      <c r="I479" s="5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4"/>
      <c r="B480" s="4"/>
      <c r="C480" s="5"/>
      <c r="D480" s="5"/>
      <c r="E480" s="5"/>
      <c r="F480" s="5"/>
      <c r="G480" s="5"/>
      <c r="H480" s="5"/>
      <c r="I480" s="5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4"/>
      <c r="B481" s="4"/>
      <c r="C481" s="5"/>
      <c r="D481" s="5"/>
      <c r="E481" s="5"/>
      <c r="F481" s="5"/>
      <c r="G481" s="5"/>
      <c r="H481" s="5"/>
      <c r="I481" s="5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4"/>
      <c r="B482" s="4"/>
      <c r="C482" s="5"/>
      <c r="D482" s="5"/>
      <c r="E482" s="5"/>
      <c r="F482" s="5"/>
      <c r="G482" s="5"/>
      <c r="H482" s="5"/>
      <c r="I482" s="5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4"/>
      <c r="B483" s="4"/>
      <c r="C483" s="5"/>
      <c r="D483" s="5"/>
      <c r="E483" s="5"/>
      <c r="F483" s="5"/>
      <c r="G483" s="5"/>
      <c r="H483" s="5"/>
      <c r="I483" s="5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4"/>
      <c r="B484" s="4"/>
      <c r="C484" s="5"/>
      <c r="D484" s="5"/>
      <c r="E484" s="5"/>
      <c r="F484" s="5"/>
      <c r="G484" s="5"/>
      <c r="H484" s="5"/>
      <c r="I484" s="5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4"/>
      <c r="B485" s="4"/>
      <c r="C485" s="5"/>
      <c r="D485" s="5"/>
      <c r="E485" s="5"/>
      <c r="F485" s="5"/>
      <c r="G485" s="5"/>
      <c r="H485" s="5"/>
      <c r="I485" s="5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4"/>
      <c r="B486" s="4"/>
      <c r="C486" s="5"/>
      <c r="D486" s="5"/>
      <c r="E486" s="5"/>
      <c r="F486" s="5"/>
      <c r="G486" s="5"/>
      <c r="H486" s="5"/>
      <c r="I486" s="5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4"/>
      <c r="B487" s="4"/>
      <c r="C487" s="5"/>
      <c r="D487" s="5"/>
      <c r="E487" s="5"/>
      <c r="F487" s="5"/>
      <c r="G487" s="5"/>
      <c r="H487" s="5"/>
      <c r="I487" s="5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4"/>
      <c r="B488" s="4"/>
      <c r="C488" s="5"/>
      <c r="D488" s="5"/>
      <c r="E488" s="5"/>
      <c r="F488" s="5"/>
      <c r="G488" s="5"/>
      <c r="H488" s="5"/>
      <c r="I488" s="5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4"/>
      <c r="B489" s="4"/>
      <c r="C489" s="5"/>
      <c r="D489" s="5"/>
      <c r="E489" s="5"/>
      <c r="F489" s="5"/>
      <c r="G489" s="5"/>
      <c r="H489" s="5"/>
      <c r="I489" s="5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4"/>
      <c r="B490" s="4"/>
      <c r="C490" s="5"/>
      <c r="D490" s="5"/>
      <c r="E490" s="5"/>
      <c r="F490" s="5"/>
      <c r="G490" s="5"/>
      <c r="H490" s="5"/>
      <c r="I490" s="5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4"/>
      <c r="B491" s="4"/>
      <c r="C491" s="5"/>
      <c r="D491" s="5"/>
      <c r="E491" s="5"/>
      <c r="F491" s="5"/>
      <c r="G491" s="5"/>
      <c r="H491" s="5"/>
      <c r="I491" s="5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4"/>
      <c r="B492" s="4"/>
      <c r="C492" s="5"/>
      <c r="D492" s="5"/>
      <c r="E492" s="5"/>
      <c r="F492" s="5"/>
      <c r="G492" s="5"/>
      <c r="H492" s="5"/>
      <c r="I492" s="5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4"/>
      <c r="B493" s="4"/>
      <c r="C493" s="5"/>
      <c r="D493" s="5"/>
      <c r="E493" s="5"/>
      <c r="F493" s="5"/>
      <c r="G493" s="5"/>
      <c r="H493" s="5"/>
      <c r="I493" s="5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4"/>
      <c r="B494" s="4"/>
      <c r="C494" s="5"/>
      <c r="D494" s="5"/>
      <c r="E494" s="5"/>
      <c r="F494" s="5"/>
      <c r="G494" s="5"/>
      <c r="H494" s="5"/>
      <c r="I494" s="5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4"/>
      <c r="B495" s="4"/>
      <c r="C495" s="5"/>
      <c r="D495" s="5"/>
      <c r="E495" s="5"/>
      <c r="F495" s="5"/>
      <c r="G495" s="5"/>
      <c r="H495" s="5"/>
      <c r="I495" s="5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4"/>
      <c r="B496" s="4"/>
      <c r="C496" s="5"/>
      <c r="D496" s="5"/>
      <c r="E496" s="5"/>
      <c r="F496" s="5"/>
      <c r="G496" s="5"/>
      <c r="H496" s="5"/>
      <c r="I496" s="5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4"/>
      <c r="B497" s="4"/>
      <c r="C497" s="5"/>
      <c r="D497" s="5"/>
      <c r="E497" s="5"/>
      <c r="F497" s="5"/>
      <c r="G497" s="5"/>
      <c r="H497" s="5"/>
      <c r="I497" s="5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4"/>
      <c r="B498" s="4"/>
      <c r="C498" s="5"/>
      <c r="D498" s="5"/>
      <c r="E498" s="5"/>
      <c r="F498" s="5"/>
      <c r="G498" s="5"/>
      <c r="H498" s="5"/>
      <c r="I498" s="5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4"/>
      <c r="B499" s="4"/>
      <c r="C499" s="5"/>
      <c r="D499" s="5"/>
      <c r="E499" s="5"/>
      <c r="F499" s="5"/>
      <c r="G499" s="5"/>
      <c r="H499" s="5"/>
      <c r="I499" s="5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4"/>
      <c r="B500" s="4"/>
      <c r="C500" s="5"/>
      <c r="D500" s="5"/>
      <c r="E500" s="5"/>
      <c r="F500" s="5"/>
      <c r="G500" s="5"/>
      <c r="H500" s="5"/>
      <c r="I500" s="5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4"/>
      <c r="B501" s="4"/>
      <c r="C501" s="5"/>
      <c r="D501" s="5"/>
      <c r="E501" s="5"/>
      <c r="F501" s="5"/>
      <c r="G501" s="5"/>
      <c r="H501" s="5"/>
      <c r="I501" s="5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4"/>
      <c r="B502" s="4"/>
      <c r="C502" s="5"/>
      <c r="D502" s="5"/>
      <c r="E502" s="5"/>
      <c r="F502" s="5"/>
      <c r="G502" s="5"/>
      <c r="H502" s="5"/>
      <c r="I502" s="5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4"/>
      <c r="B503" s="4"/>
      <c r="C503" s="5"/>
      <c r="D503" s="5"/>
      <c r="E503" s="5"/>
      <c r="F503" s="5"/>
      <c r="G503" s="5"/>
      <c r="H503" s="5"/>
      <c r="I503" s="5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4"/>
      <c r="B504" s="4"/>
      <c r="C504" s="5"/>
      <c r="D504" s="5"/>
      <c r="E504" s="5"/>
      <c r="F504" s="5"/>
      <c r="G504" s="5"/>
      <c r="H504" s="5"/>
      <c r="I504" s="5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4"/>
      <c r="B505" s="4"/>
      <c r="C505" s="5"/>
      <c r="D505" s="5"/>
      <c r="E505" s="5"/>
      <c r="F505" s="5"/>
      <c r="G505" s="5"/>
      <c r="H505" s="5"/>
      <c r="I505" s="5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4"/>
      <c r="B506" s="4"/>
      <c r="C506" s="5"/>
      <c r="D506" s="5"/>
      <c r="E506" s="5"/>
      <c r="F506" s="5"/>
      <c r="G506" s="5"/>
      <c r="H506" s="5"/>
      <c r="I506" s="5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4"/>
      <c r="B507" s="4"/>
      <c r="C507" s="5"/>
      <c r="D507" s="5"/>
      <c r="E507" s="5"/>
      <c r="F507" s="5"/>
      <c r="G507" s="5"/>
      <c r="H507" s="5"/>
      <c r="I507" s="5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4"/>
      <c r="B508" s="4"/>
      <c r="C508" s="5"/>
      <c r="D508" s="5"/>
      <c r="E508" s="5"/>
      <c r="F508" s="5"/>
      <c r="G508" s="5"/>
      <c r="H508" s="5"/>
      <c r="I508" s="5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4"/>
      <c r="B509" s="4"/>
      <c r="C509" s="5"/>
      <c r="D509" s="5"/>
      <c r="E509" s="5"/>
      <c r="F509" s="5"/>
      <c r="G509" s="5"/>
      <c r="H509" s="5"/>
      <c r="I509" s="5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4"/>
      <c r="B510" s="4"/>
      <c r="C510" s="5"/>
      <c r="D510" s="5"/>
      <c r="E510" s="5"/>
      <c r="F510" s="5"/>
      <c r="G510" s="5"/>
      <c r="H510" s="5"/>
      <c r="I510" s="5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4"/>
      <c r="B511" s="4"/>
      <c r="C511" s="5"/>
      <c r="D511" s="5"/>
      <c r="E511" s="5"/>
      <c r="F511" s="5"/>
      <c r="G511" s="5"/>
      <c r="H511" s="5"/>
      <c r="I511" s="5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4"/>
      <c r="B512" s="4"/>
      <c r="C512" s="5"/>
      <c r="D512" s="5"/>
      <c r="E512" s="5"/>
      <c r="F512" s="5"/>
      <c r="G512" s="5"/>
      <c r="H512" s="5"/>
      <c r="I512" s="5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4"/>
      <c r="B513" s="4"/>
      <c r="C513" s="5"/>
      <c r="D513" s="5"/>
      <c r="E513" s="5"/>
      <c r="F513" s="5"/>
      <c r="G513" s="5"/>
      <c r="H513" s="5"/>
      <c r="I513" s="5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4"/>
      <c r="B514" s="4"/>
      <c r="C514" s="5"/>
      <c r="D514" s="5"/>
      <c r="E514" s="5"/>
      <c r="F514" s="5"/>
      <c r="G514" s="5"/>
      <c r="H514" s="5"/>
      <c r="I514" s="5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4"/>
      <c r="B515" s="4"/>
      <c r="C515" s="5"/>
      <c r="D515" s="5"/>
      <c r="E515" s="5"/>
      <c r="F515" s="5"/>
      <c r="G515" s="5"/>
      <c r="H515" s="5"/>
      <c r="I515" s="5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4"/>
      <c r="B516" s="4"/>
      <c r="C516" s="5"/>
      <c r="D516" s="5"/>
      <c r="E516" s="5"/>
      <c r="F516" s="5"/>
      <c r="G516" s="5"/>
      <c r="H516" s="5"/>
      <c r="I516" s="5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4"/>
      <c r="B517" s="4"/>
      <c r="C517" s="5"/>
      <c r="D517" s="5"/>
      <c r="E517" s="5"/>
      <c r="F517" s="5"/>
      <c r="G517" s="5"/>
      <c r="H517" s="5"/>
      <c r="I517" s="5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4"/>
      <c r="B518" s="4"/>
      <c r="C518" s="5"/>
      <c r="D518" s="5"/>
      <c r="E518" s="5"/>
      <c r="F518" s="5"/>
      <c r="G518" s="5"/>
      <c r="H518" s="5"/>
      <c r="I518" s="5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4"/>
      <c r="B519" s="4"/>
      <c r="C519" s="5"/>
      <c r="D519" s="5"/>
      <c r="E519" s="5"/>
      <c r="F519" s="5"/>
      <c r="G519" s="5"/>
      <c r="H519" s="5"/>
      <c r="I519" s="5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4"/>
      <c r="B520" s="4"/>
      <c r="C520" s="5"/>
      <c r="D520" s="5"/>
      <c r="E520" s="5"/>
      <c r="F520" s="5"/>
      <c r="G520" s="5"/>
      <c r="H520" s="5"/>
      <c r="I520" s="5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4"/>
      <c r="B521" s="4"/>
      <c r="C521" s="5"/>
      <c r="D521" s="5"/>
      <c r="E521" s="5"/>
      <c r="F521" s="5"/>
      <c r="G521" s="5"/>
      <c r="H521" s="5"/>
      <c r="I521" s="5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4"/>
      <c r="B522" s="4"/>
      <c r="C522" s="5"/>
      <c r="D522" s="5"/>
      <c r="E522" s="5"/>
      <c r="F522" s="5"/>
      <c r="G522" s="5"/>
      <c r="H522" s="5"/>
      <c r="I522" s="5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4"/>
      <c r="B523" s="4"/>
      <c r="C523" s="5"/>
      <c r="D523" s="5"/>
      <c r="E523" s="5"/>
      <c r="F523" s="5"/>
      <c r="G523" s="5"/>
      <c r="H523" s="5"/>
      <c r="I523" s="5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4"/>
      <c r="B524" s="4"/>
      <c r="C524" s="5"/>
      <c r="D524" s="5"/>
      <c r="E524" s="5"/>
      <c r="F524" s="5"/>
      <c r="G524" s="5"/>
      <c r="H524" s="5"/>
      <c r="I524" s="5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4"/>
      <c r="B525" s="4"/>
      <c r="C525" s="5"/>
      <c r="D525" s="5"/>
      <c r="E525" s="5"/>
      <c r="F525" s="5"/>
      <c r="G525" s="5"/>
      <c r="H525" s="5"/>
      <c r="I525" s="5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4"/>
      <c r="B526" s="4"/>
      <c r="C526" s="5"/>
      <c r="D526" s="5"/>
      <c r="E526" s="5"/>
      <c r="F526" s="5"/>
      <c r="G526" s="5"/>
      <c r="H526" s="5"/>
      <c r="I526" s="5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4"/>
      <c r="B527" s="4"/>
      <c r="C527" s="5"/>
      <c r="D527" s="5"/>
      <c r="E527" s="5"/>
      <c r="F527" s="5"/>
      <c r="G527" s="5"/>
      <c r="H527" s="5"/>
      <c r="I527" s="5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4"/>
      <c r="B528" s="4"/>
      <c r="C528" s="5"/>
      <c r="D528" s="5"/>
      <c r="E528" s="5"/>
      <c r="F528" s="5"/>
      <c r="G528" s="5"/>
      <c r="H528" s="5"/>
      <c r="I528" s="5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4"/>
      <c r="B529" s="4"/>
      <c r="C529" s="5"/>
      <c r="D529" s="5"/>
      <c r="E529" s="5"/>
      <c r="F529" s="5"/>
      <c r="G529" s="5"/>
      <c r="H529" s="5"/>
      <c r="I529" s="5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4"/>
      <c r="B530" s="4"/>
      <c r="C530" s="5"/>
      <c r="D530" s="5"/>
      <c r="E530" s="5"/>
      <c r="F530" s="5"/>
      <c r="G530" s="5"/>
      <c r="H530" s="5"/>
      <c r="I530" s="5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4"/>
      <c r="B531" s="4"/>
      <c r="C531" s="5"/>
      <c r="D531" s="5"/>
      <c r="E531" s="5"/>
      <c r="F531" s="5"/>
      <c r="G531" s="5"/>
      <c r="H531" s="5"/>
      <c r="I531" s="5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4"/>
      <c r="B532" s="4"/>
      <c r="C532" s="5"/>
      <c r="D532" s="5"/>
      <c r="E532" s="5"/>
      <c r="F532" s="5"/>
      <c r="G532" s="5"/>
      <c r="H532" s="5"/>
      <c r="I532" s="5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4"/>
      <c r="B533" s="4"/>
      <c r="C533" s="5"/>
      <c r="D533" s="5"/>
      <c r="E533" s="5"/>
      <c r="F533" s="5"/>
      <c r="G533" s="5"/>
      <c r="H533" s="5"/>
      <c r="I533" s="5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4"/>
      <c r="B534" s="4"/>
      <c r="C534" s="5"/>
      <c r="D534" s="5"/>
      <c r="E534" s="5"/>
      <c r="F534" s="5"/>
      <c r="G534" s="5"/>
      <c r="H534" s="5"/>
      <c r="I534" s="5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4"/>
      <c r="B535" s="4"/>
      <c r="C535" s="5"/>
      <c r="D535" s="5"/>
      <c r="E535" s="5"/>
      <c r="F535" s="5"/>
      <c r="G535" s="5"/>
      <c r="H535" s="5"/>
      <c r="I535" s="5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4"/>
      <c r="B536" s="4"/>
      <c r="C536" s="5"/>
      <c r="D536" s="5"/>
      <c r="E536" s="5"/>
      <c r="F536" s="5"/>
      <c r="G536" s="5"/>
      <c r="H536" s="5"/>
      <c r="I536" s="5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4"/>
      <c r="B537" s="4"/>
      <c r="C537" s="5"/>
      <c r="D537" s="5"/>
      <c r="E537" s="5"/>
      <c r="F537" s="5"/>
      <c r="G537" s="5"/>
      <c r="H537" s="5"/>
      <c r="I537" s="5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4"/>
      <c r="B538" s="4"/>
      <c r="C538" s="5"/>
      <c r="D538" s="5"/>
      <c r="E538" s="5"/>
      <c r="F538" s="5"/>
      <c r="G538" s="5"/>
      <c r="H538" s="5"/>
      <c r="I538" s="5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4"/>
      <c r="B539" s="4"/>
      <c r="C539" s="5"/>
      <c r="D539" s="5"/>
      <c r="E539" s="5"/>
      <c r="F539" s="5"/>
      <c r="G539" s="5"/>
      <c r="H539" s="5"/>
      <c r="I539" s="5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4"/>
      <c r="B540" s="4"/>
      <c r="C540" s="5"/>
      <c r="D540" s="5"/>
      <c r="E540" s="5"/>
      <c r="F540" s="5"/>
      <c r="G540" s="5"/>
      <c r="H540" s="5"/>
      <c r="I540" s="5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4"/>
      <c r="B541" s="4"/>
      <c r="C541" s="5"/>
      <c r="D541" s="5"/>
      <c r="E541" s="5"/>
      <c r="F541" s="5"/>
      <c r="G541" s="5"/>
      <c r="H541" s="5"/>
      <c r="I541" s="5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4"/>
      <c r="B542" s="4"/>
      <c r="C542" s="5"/>
      <c r="D542" s="5"/>
      <c r="E542" s="5"/>
      <c r="F542" s="5"/>
      <c r="G542" s="5"/>
      <c r="H542" s="5"/>
      <c r="I542" s="5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4"/>
      <c r="B543" s="4"/>
      <c r="C543" s="5"/>
      <c r="D543" s="5"/>
      <c r="E543" s="5"/>
      <c r="F543" s="5"/>
      <c r="G543" s="5"/>
      <c r="H543" s="5"/>
      <c r="I543" s="5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4"/>
      <c r="B544" s="4"/>
      <c r="C544" s="5"/>
      <c r="D544" s="5"/>
      <c r="E544" s="5"/>
      <c r="F544" s="5"/>
      <c r="G544" s="5"/>
      <c r="H544" s="5"/>
      <c r="I544" s="5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4"/>
      <c r="B545" s="4"/>
      <c r="C545" s="5"/>
      <c r="D545" s="5"/>
      <c r="E545" s="5"/>
      <c r="F545" s="5"/>
      <c r="G545" s="5"/>
      <c r="H545" s="5"/>
      <c r="I545" s="5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4"/>
      <c r="B546" s="4"/>
      <c r="C546" s="5"/>
      <c r="D546" s="5"/>
      <c r="E546" s="5"/>
      <c r="F546" s="5"/>
      <c r="G546" s="5"/>
      <c r="H546" s="5"/>
      <c r="I546" s="5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4"/>
      <c r="B547" s="4"/>
      <c r="C547" s="5"/>
      <c r="D547" s="5"/>
      <c r="E547" s="5"/>
      <c r="F547" s="5"/>
      <c r="G547" s="5"/>
      <c r="H547" s="5"/>
      <c r="I547" s="5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4"/>
      <c r="B548" s="4"/>
      <c r="C548" s="5"/>
      <c r="D548" s="5"/>
      <c r="E548" s="5"/>
      <c r="F548" s="5"/>
      <c r="G548" s="5"/>
      <c r="H548" s="5"/>
      <c r="I548" s="5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4"/>
      <c r="B549" s="4"/>
      <c r="C549" s="5"/>
      <c r="D549" s="5"/>
      <c r="E549" s="5"/>
      <c r="F549" s="5"/>
      <c r="G549" s="5"/>
      <c r="H549" s="5"/>
      <c r="I549" s="5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4"/>
      <c r="B550" s="4"/>
      <c r="C550" s="5"/>
      <c r="D550" s="5"/>
      <c r="E550" s="5"/>
      <c r="F550" s="5"/>
      <c r="G550" s="5"/>
      <c r="H550" s="5"/>
      <c r="I550" s="5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4"/>
      <c r="B551" s="4"/>
      <c r="C551" s="5"/>
      <c r="D551" s="5"/>
      <c r="E551" s="5"/>
      <c r="F551" s="5"/>
      <c r="G551" s="5"/>
      <c r="H551" s="5"/>
      <c r="I551" s="5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4"/>
      <c r="B552" s="4"/>
      <c r="C552" s="5"/>
      <c r="D552" s="5"/>
      <c r="E552" s="5"/>
      <c r="F552" s="5"/>
      <c r="G552" s="5"/>
      <c r="H552" s="5"/>
      <c r="I552" s="5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4"/>
      <c r="B553" s="4"/>
      <c r="C553" s="5"/>
      <c r="D553" s="5"/>
      <c r="E553" s="5"/>
      <c r="F553" s="5"/>
      <c r="G553" s="5"/>
      <c r="H553" s="5"/>
      <c r="I553" s="5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4"/>
      <c r="B554" s="4"/>
      <c r="C554" s="5"/>
      <c r="D554" s="5"/>
      <c r="E554" s="5"/>
      <c r="F554" s="5"/>
      <c r="G554" s="5"/>
      <c r="H554" s="5"/>
      <c r="I554" s="5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4"/>
      <c r="B555" s="4"/>
      <c r="C555" s="5"/>
      <c r="D555" s="5"/>
      <c r="E555" s="5"/>
      <c r="F555" s="5"/>
      <c r="G555" s="5"/>
      <c r="H555" s="5"/>
      <c r="I555" s="5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4"/>
      <c r="B556" s="4"/>
      <c r="C556" s="5"/>
      <c r="D556" s="5"/>
      <c r="E556" s="5"/>
      <c r="F556" s="5"/>
      <c r="G556" s="5"/>
      <c r="H556" s="5"/>
      <c r="I556" s="5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4"/>
      <c r="B557" s="4"/>
      <c r="C557" s="5"/>
      <c r="D557" s="5"/>
      <c r="E557" s="5"/>
      <c r="F557" s="5"/>
      <c r="G557" s="5"/>
      <c r="H557" s="5"/>
      <c r="I557" s="5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4"/>
      <c r="B558" s="4"/>
      <c r="C558" s="5"/>
      <c r="D558" s="5"/>
      <c r="E558" s="5"/>
      <c r="F558" s="5"/>
      <c r="G558" s="5"/>
      <c r="H558" s="5"/>
      <c r="I558" s="5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4"/>
      <c r="B559" s="4"/>
      <c r="C559" s="5"/>
      <c r="D559" s="5"/>
      <c r="E559" s="5"/>
      <c r="F559" s="5"/>
      <c r="G559" s="5"/>
      <c r="H559" s="5"/>
      <c r="I559" s="5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4"/>
      <c r="B560" s="4"/>
      <c r="C560" s="5"/>
      <c r="D560" s="5"/>
      <c r="E560" s="5"/>
      <c r="F560" s="5"/>
      <c r="G560" s="5"/>
      <c r="H560" s="5"/>
      <c r="I560" s="5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4"/>
      <c r="B561" s="4"/>
      <c r="C561" s="5"/>
      <c r="D561" s="5"/>
      <c r="E561" s="5"/>
      <c r="F561" s="5"/>
      <c r="G561" s="5"/>
      <c r="H561" s="5"/>
      <c r="I561" s="5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4"/>
      <c r="B562" s="4"/>
      <c r="C562" s="5"/>
      <c r="D562" s="5"/>
      <c r="E562" s="5"/>
      <c r="F562" s="5"/>
      <c r="G562" s="5"/>
      <c r="H562" s="5"/>
      <c r="I562" s="5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4"/>
      <c r="B563" s="4"/>
      <c r="C563" s="5"/>
      <c r="D563" s="5"/>
      <c r="E563" s="5"/>
      <c r="F563" s="5"/>
      <c r="G563" s="5"/>
      <c r="H563" s="5"/>
      <c r="I563" s="5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4"/>
      <c r="B564" s="4"/>
      <c r="C564" s="5"/>
      <c r="D564" s="5"/>
      <c r="E564" s="5"/>
      <c r="F564" s="5"/>
      <c r="G564" s="5"/>
      <c r="H564" s="5"/>
      <c r="I564" s="5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4"/>
      <c r="B565" s="4"/>
      <c r="C565" s="5"/>
      <c r="D565" s="5"/>
      <c r="E565" s="5"/>
      <c r="F565" s="5"/>
      <c r="G565" s="5"/>
      <c r="H565" s="5"/>
      <c r="I565" s="5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4"/>
      <c r="B566" s="4"/>
      <c r="C566" s="5"/>
      <c r="D566" s="5"/>
      <c r="E566" s="5"/>
      <c r="F566" s="5"/>
      <c r="G566" s="5"/>
      <c r="H566" s="5"/>
      <c r="I566" s="5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4"/>
      <c r="B567" s="4"/>
      <c r="C567" s="5"/>
      <c r="D567" s="5"/>
      <c r="E567" s="5"/>
      <c r="F567" s="5"/>
      <c r="G567" s="5"/>
      <c r="H567" s="5"/>
      <c r="I567" s="5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4"/>
      <c r="B568" s="4"/>
      <c r="C568" s="5"/>
      <c r="D568" s="5"/>
      <c r="E568" s="5"/>
      <c r="F568" s="5"/>
      <c r="G568" s="5"/>
      <c r="H568" s="5"/>
      <c r="I568" s="5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4"/>
      <c r="B569" s="4"/>
      <c r="C569" s="5"/>
      <c r="D569" s="5"/>
      <c r="E569" s="5"/>
      <c r="F569" s="5"/>
      <c r="G569" s="5"/>
      <c r="H569" s="5"/>
      <c r="I569" s="5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4"/>
      <c r="B570" s="4"/>
      <c r="C570" s="5"/>
      <c r="D570" s="5"/>
      <c r="E570" s="5"/>
      <c r="F570" s="5"/>
      <c r="G570" s="5"/>
      <c r="H570" s="5"/>
      <c r="I570" s="5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4"/>
      <c r="B571" s="4"/>
      <c r="C571" s="5"/>
      <c r="D571" s="5"/>
      <c r="E571" s="5"/>
      <c r="F571" s="5"/>
      <c r="G571" s="5"/>
      <c r="H571" s="5"/>
      <c r="I571" s="5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4"/>
      <c r="B572" s="4"/>
      <c r="C572" s="5"/>
      <c r="D572" s="5"/>
      <c r="E572" s="5"/>
      <c r="F572" s="5"/>
      <c r="G572" s="5"/>
      <c r="H572" s="5"/>
      <c r="I572" s="5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4"/>
      <c r="B573" s="4"/>
      <c r="C573" s="5"/>
      <c r="D573" s="5"/>
      <c r="E573" s="5"/>
      <c r="F573" s="5"/>
      <c r="G573" s="5"/>
      <c r="H573" s="5"/>
      <c r="I573" s="5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4"/>
      <c r="B574" s="4"/>
      <c r="C574" s="5"/>
      <c r="D574" s="5"/>
      <c r="E574" s="5"/>
      <c r="F574" s="5"/>
      <c r="G574" s="5"/>
      <c r="H574" s="5"/>
      <c r="I574" s="5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4"/>
      <c r="B575" s="4"/>
      <c r="C575" s="5"/>
      <c r="D575" s="5"/>
      <c r="E575" s="5"/>
      <c r="F575" s="5"/>
      <c r="G575" s="5"/>
      <c r="H575" s="5"/>
      <c r="I575" s="5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4"/>
      <c r="B576" s="4"/>
      <c r="C576" s="5"/>
      <c r="D576" s="5"/>
      <c r="E576" s="5"/>
      <c r="F576" s="5"/>
      <c r="G576" s="5"/>
      <c r="H576" s="5"/>
      <c r="I576" s="5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4"/>
      <c r="B577" s="4"/>
      <c r="C577" s="5"/>
      <c r="D577" s="5"/>
      <c r="E577" s="5"/>
      <c r="F577" s="5"/>
      <c r="G577" s="5"/>
      <c r="H577" s="5"/>
      <c r="I577" s="5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4"/>
      <c r="B578" s="4"/>
      <c r="C578" s="5"/>
      <c r="D578" s="5"/>
      <c r="E578" s="5"/>
      <c r="F578" s="5"/>
      <c r="G578" s="5"/>
      <c r="H578" s="5"/>
      <c r="I578" s="5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4"/>
      <c r="B579" s="4"/>
      <c r="C579" s="5"/>
      <c r="D579" s="5"/>
      <c r="E579" s="5"/>
      <c r="F579" s="5"/>
      <c r="G579" s="5"/>
      <c r="H579" s="5"/>
      <c r="I579" s="5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4"/>
      <c r="B580" s="4"/>
      <c r="C580" s="5"/>
      <c r="D580" s="5"/>
      <c r="E580" s="5"/>
      <c r="F580" s="5"/>
      <c r="G580" s="5"/>
      <c r="H580" s="5"/>
      <c r="I580" s="5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4"/>
      <c r="B581" s="4"/>
      <c r="C581" s="5"/>
      <c r="D581" s="5"/>
      <c r="E581" s="5"/>
      <c r="F581" s="5"/>
      <c r="G581" s="5"/>
      <c r="H581" s="5"/>
      <c r="I581" s="5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4"/>
      <c r="B582" s="4"/>
      <c r="C582" s="5"/>
      <c r="D582" s="5"/>
      <c r="E582" s="5"/>
      <c r="F582" s="5"/>
      <c r="G582" s="5"/>
      <c r="H582" s="5"/>
      <c r="I582" s="5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4"/>
      <c r="B583" s="4"/>
      <c r="C583" s="5"/>
      <c r="D583" s="5"/>
      <c r="E583" s="5"/>
      <c r="F583" s="5"/>
      <c r="G583" s="5"/>
      <c r="H583" s="5"/>
      <c r="I583" s="5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4"/>
      <c r="B584" s="4"/>
      <c r="C584" s="5"/>
      <c r="D584" s="5"/>
      <c r="E584" s="5"/>
      <c r="F584" s="5"/>
      <c r="G584" s="5"/>
      <c r="H584" s="5"/>
      <c r="I584" s="5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4"/>
      <c r="B585" s="4"/>
      <c r="C585" s="5"/>
      <c r="D585" s="5"/>
      <c r="E585" s="5"/>
      <c r="F585" s="5"/>
      <c r="G585" s="5"/>
      <c r="H585" s="5"/>
      <c r="I585" s="5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4"/>
      <c r="B586" s="4"/>
      <c r="C586" s="5"/>
      <c r="D586" s="5"/>
      <c r="E586" s="5"/>
      <c r="F586" s="5"/>
      <c r="G586" s="5"/>
      <c r="H586" s="5"/>
      <c r="I586" s="5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4"/>
      <c r="B587" s="4"/>
      <c r="C587" s="5"/>
      <c r="D587" s="5"/>
      <c r="E587" s="5"/>
      <c r="F587" s="5"/>
      <c r="G587" s="5"/>
      <c r="H587" s="5"/>
      <c r="I587" s="5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4"/>
      <c r="B588" s="4"/>
      <c r="C588" s="5"/>
      <c r="D588" s="5"/>
      <c r="E588" s="5"/>
      <c r="F588" s="5"/>
      <c r="G588" s="5"/>
      <c r="H588" s="5"/>
      <c r="I588" s="5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4"/>
      <c r="B589" s="4"/>
      <c r="C589" s="5"/>
      <c r="D589" s="5"/>
      <c r="E589" s="5"/>
      <c r="F589" s="5"/>
      <c r="G589" s="5"/>
      <c r="H589" s="5"/>
      <c r="I589" s="5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4"/>
      <c r="B590" s="4"/>
      <c r="C590" s="5"/>
      <c r="D590" s="5"/>
      <c r="E590" s="5"/>
      <c r="F590" s="5"/>
      <c r="G590" s="5"/>
      <c r="H590" s="5"/>
      <c r="I590" s="5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4"/>
      <c r="B591" s="4"/>
      <c r="C591" s="5"/>
      <c r="D591" s="5"/>
      <c r="E591" s="5"/>
      <c r="F591" s="5"/>
      <c r="G591" s="5"/>
      <c r="H591" s="5"/>
      <c r="I591" s="5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4"/>
      <c r="B592" s="4"/>
      <c r="C592" s="5"/>
      <c r="D592" s="5"/>
      <c r="E592" s="5"/>
      <c r="F592" s="5"/>
      <c r="G592" s="5"/>
      <c r="H592" s="5"/>
      <c r="I592" s="5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4"/>
      <c r="B593" s="4"/>
      <c r="C593" s="5"/>
      <c r="D593" s="5"/>
      <c r="E593" s="5"/>
      <c r="F593" s="5"/>
      <c r="G593" s="5"/>
      <c r="H593" s="5"/>
      <c r="I593" s="5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4"/>
      <c r="B594" s="4"/>
      <c r="C594" s="5"/>
      <c r="D594" s="5"/>
      <c r="E594" s="5"/>
      <c r="F594" s="5"/>
      <c r="G594" s="5"/>
      <c r="H594" s="5"/>
      <c r="I594" s="5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4"/>
      <c r="B595" s="4"/>
      <c r="C595" s="5"/>
      <c r="D595" s="5"/>
      <c r="E595" s="5"/>
      <c r="F595" s="5"/>
      <c r="G595" s="5"/>
      <c r="H595" s="5"/>
      <c r="I595" s="5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4"/>
      <c r="B596" s="4"/>
      <c r="C596" s="5"/>
      <c r="D596" s="5"/>
      <c r="E596" s="5"/>
      <c r="F596" s="5"/>
      <c r="G596" s="5"/>
      <c r="H596" s="5"/>
      <c r="I596" s="5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4"/>
      <c r="B597" s="4"/>
      <c r="C597" s="5"/>
      <c r="D597" s="5"/>
      <c r="E597" s="5"/>
      <c r="F597" s="5"/>
      <c r="G597" s="5"/>
      <c r="H597" s="5"/>
      <c r="I597" s="5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4"/>
      <c r="B598" s="4"/>
      <c r="C598" s="5"/>
      <c r="D598" s="5"/>
      <c r="E598" s="5"/>
      <c r="F598" s="5"/>
      <c r="G598" s="5"/>
      <c r="H598" s="5"/>
      <c r="I598" s="5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4"/>
      <c r="B599" s="4"/>
      <c r="C599" s="5"/>
      <c r="D599" s="5"/>
      <c r="E599" s="5"/>
      <c r="F599" s="5"/>
      <c r="G599" s="5"/>
      <c r="H599" s="5"/>
      <c r="I599" s="5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4"/>
      <c r="B600" s="4"/>
      <c r="C600" s="5"/>
      <c r="D600" s="5"/>
      <c r="E600" s="5"/>
      <c r="F600" s="5"/>
      <c r="G600" s="5"/>
      <c r="H600" s="5"/>
      <c r="I600" s="5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4"/>
      <c r="B601" s="4"/>
      <c r="C601" s="5"/>
      <c r="D601" s="5"/>
      <c r="E601" s="5"/>
      <c r="F601" s="5"/>
      <c r="G601" s="5"/>
      <c r="H601" s="5"/>
      <c r="I601" s="5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4"/>
      <c r="B602" s="4"/>
      <c r="C602" s="5"/>
      <c r="D602" s="5"/>
      <c r="E602" s="5"/>
      <c r="F602" s="5"/>
      <c r="G602" s="5"/>
      <c r="H602" s="5"/>
      <c r="I602" s="5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4"/>
      <c r="B603" s="4"/>
      <c r="C603" s="5"/>
      <c r="D603" s="5"/>
      <c r="E603" s="5"/>
      <c r="F603" s="5"/>
      <c r="G603" s="5"/>
      <c r="H603" s="5"/>
      <c r="I603" s="5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4"/>
      <c r="B604" s="4"/>
      <c r="C604" s="5"/>
      <c r="D604" s="5"/>
      <c r="E604" s="5"/>
      <c r="F604" s="5"/>
      <c r="G604" s="5"/>
      <c r="H604" s="5"/>
      <c r="I604" s="5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4"/>
      <c r="B605" s="4"/>
      <c r="C605" s="5"/>
      <c r="D605" s="5"/>
      <c r="E605" s="5"/>
      <c r="F605" s="5"/>
      <c r="G605" s="5"/>
      <c r="H605" s="5"/>
      <c r="I605" s="5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4"/>
      <c r="B606" s="4"/>
      <c r="C606" s="5"/>
      <c r="D606" s="5"/>
      <c r="E606" s="5"/>
      <c r="F606" s="5"/>
      <c r="G606" s="5"/>
      <c r="H606" s="5"/>
      <c r="I606" s="5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4"/>
      <c r="B607" s="4"/>
      <c r="C607" s="5"/>
      <c r="D607" s="5"/>
      <c r="E607" s="5"/>
      <c r="F607" s="5"/>
      <c r="G607" s="5"/>
      <c r="H607" s="5"/>
      <c r="I607" s="5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4"/>
      <c r="B608" s="4"/>
      <c r="C608" s="5"/>
      <c r="D608" s="5"/>
      <c r="E608" s="5"/>
      <c r="F608" s="5"/>
      <c r="G608" s="5"/>
      <c r="H608" s="5"/>
      <c r="I608" s="5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4"/>
      <c r="B609" s="4"/>
      <c r="C609" s="5"/>
      <c r="D609" s="5"/>
      <c r="E609" s="5"/>
      <c r="F609" s="5"/>
      <c r="G609" s="5"/>
      <c r="H609" s="5"/>
      <c r="I609" s="5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4"/>
      <c r="B610" s="4"/>
      <c r="C610" s="5"/>
      <c r="D610" s="5"/>
      <c r="E610" s="5"/>
      <c r="F610" s="5"/>
      <c r="G610" s="5"/>
      <c r="H610" s="5"/>
      <c r="I610" s="5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4"/>
      <c r="B611" s="4"/>
      <c r="C611" s="5"/>
      <c r="D611" s="5"/>
      <c r="E611" s="5"/>
      <c r="F611" s="5"/>
      <c r="G611" s="5"/>
      <c r="H611" s="5"/>
      <c r="I611" s="5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4"/>
      <c r="B612" s="4"/>
      <c r="C612" s="5"/>
      <c r="D612" s="5"/>
      <c r="E612" s="5"/>
      <c r="F612" s="5"/>
      <c r="G612" s="5"/>
      <c r="H612" s="5"/>
      <c r="I612" s="5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4"/>
      <c r="B613" s="4"/>
      <c r="C613" s="5"/>
      <c r="D613" s="5"/>
      <c r="E613" s="5"/>
      <c r="F613" s="5"/>
      <c r="G613" s="5"/>
      <c r="H613" s="5"/>
      <c r="I613" s="5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4"/>
      <c r="B614" s="4"/>
      <c r="C614" s="5"/>
      <c r="D614" s="5"/>
      <c r="E614" s="5"/>
      <c r="F614" s="5"/>
      <c r="G614" s="5"/>
      <c r="H614" s="5"/>
      <c r="I614" s="5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4"/>
      <c r="B615" s="4"/>
      <c r="C615" s="5"/>
      <c r="D615" s="5"/>
      <c r="E615" s="5"/>
      <c r="F615" s="5"/>
      <c r="G615" s="5"/>
      <c r="H615" s="5"/>
      <c r="I615" s="5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4"/>
      <c r="B616" s="4"/>
      <c r="C616" s="5"/>
      <c r="D616" s="5"/>
      <c r="E616" s="5"/>
      <c r="F616" s="5"/>
      <c r="G616" s="5"/>
      <c r="H616" s="5"/>
      <c r="I616" s="5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4"/>
      <c r="B617" s="4"/>
      <c r="C617" s="5"/>
      <c r="D617" s="5"/>
      <c r="E617" s="5"/>
      <c r="F617" s="5"/>
      <c r="G617" s="5"/>
      <c r="H617" s="5"/>
      <c r="I617" s="5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4"/>
      <c r="B618" s="4"/>
      <c r="C618" s="5"/>
      <c r="D618" s="5"/>
      <c r="E618" s="5"/>
      <c r="F618" s="5"/>
      <c r="G618" s="5"/>
      <c r="H618" s="5"/>
      <c r="I618" s="5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4"/>
      <c r="B619" s="4"/>
      <c r="C619" s="5"/>
      <c r="D619" s="5"/>
      <c r="E619" s="5"/>
      <c r="F619" s="5"/>
      <c r="G619" s="5"/>
      <c r="H619" s="5"/>
      <c r="I619" s="5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4"/>
      <c r="B620" s="4"/>
      <c r="C620" s="5"/>
      <c r="D620" s="5"/>
      <c r="E620" s="5"/>
      <c r="F620" s="5"/>
      <c r="G620" s="5"/>
      <c r="H620" s="5"/>
      <c r="I620" s="5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4"/>
      <c r="B621" s="4"/>
      <c r="C621" s="5"/>
      <c r="D621" s="5"/>
      <c r="E621" s="5"/>
      <c r="F621" s="5"/>
      <c r="G621" s="5"/>
      <c r="H621" s="5"/>
      <c r="I621" s="5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4"/>
      <c r="B622" s="4"/>
      <c r="C622" s="5"/>
      <c r="D622" s="5"/>
      <c r="E622" s="5"/>
      <c r="F622" s="5"/>
      <c r="G622" s="5"/>
      <c r="H622" s="5"/>
      <c r="I622" s="5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4"/>
      <c r="B623" s="4"/>
      <c r="C623" s="5"/>
      <c r="D623" s="5"/>
      <c r="E623" s="5"/>
      <c r="F623" s="5"/>
      <c r="G623" s="5"/>
      <c r="H623" s="5"/>
      <c r="I623" s="5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4"/>
      <c r="B624" s="4"/>
      <c r="C624" s="5"/>
      <c r="D624" s="5"/>
      <c r="E624" s="5"/>
      <c r="F624" s="5"/>
      <c r="G624" s="5"/>
      <c r="H624" s="5"/>
      <c r="I624" s="5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4"/>
      <c r="B625" s="4"/>
      <c r="C625" s="5"/>
      <c r="D625" s="5"/>
      <c r="E625" s="5"/>
      <c r="F625" s="5"/>
      <c r="G625" s="5"/>
      <c r="H625" s="5"/>
      <c r="I625" s="5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4"/>
      <c r="B626" s="4"/>
      <c r="C626" s="5"/>
      <c r="D626" s="5"/>
      <c r="E626" s="5"/>
      <c r="F626" s="5"/>
      <c r="G626" s="5"/>
      <c r="H626" s="5"/>
      <c r="I626" s="5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4"/>
      <c r="B627" s="4"/>
      <c r="C627" s="5"/>
      <c r="D627" s="5"/>
      <c r="E627" s="5"/>
      <c r="F627" s="5"/>
      <c r="G627" s="5"/>
      <c r="H627" s="5"/>
      <c r="I627" s="5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4"/>
      <c r="B628" s="4"/>
      <c r="C628" s="5"/>
      <c r="D628" s="5"/>
      <c r="E628" s="5"/>
      <c r="F628" s="5"/>
      <c r="G628" s="5"/>
      <c r="H628" s="5"/>
      <c r="I628" s="5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4"/>
      <c r="B629" s="4"/>
      <c r="C629" s="5"/>
      <c r="D629" s="5"/>
      <c r="E629" s="5"/>
      <c r="F629" s="5"/>
      <c r="G629" s="5"/>
      <c r="H629" s="5"/>
      <c r="I629" s="5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4"/>
      <c r="B630" s="4"/>
      <c r="C630" s="5"/>
      <c r="D630" s="5"/>
      <c r="E630" s="5"/>
      <c r="F630" s="5"/>
      <c r="G630" s="5"/>
      <c r="H630" s="5"/>
      <c r="I630" s="5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4"/>
      <c r="B631" s="4"/>
      <c r="C631" s="5"/>
      <c r="D631" s="5"/>
      <c r="E631" s="5"/>
      <c r="F631" s="5"/>
      <c r="G631" s="5"/>
      <c r="H631" s="5"/>
      <c r="I631" s="5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4"/>
      <c r="B632" s="4"/>
      <c r="C632" s="5"/>
      <c r="D632" s="5"/>
      <c r="E632" s="5"/>
      <c r="F632" s="5"/>
      <c r="G632" s="5"/>
      <c r="H632" s="5"/>
      <c r="I632" s="5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4"/>
      <c r="B633" s="4"/>
      <c r="C633" s="5"/>
      <c r="D633" s="5"/>
      <c r="E633" s="5"/>
      <c r="F633" s="5"/>
      <c r="G633" s="5"/>
      <c r="H633" s="5"/>
      <c r="I633" s="5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4"/>
      <c r="B634" s="4"/>
      <c r="C634" s="5"/>
      <c r="D634" s="5"/>
      <c r="E634" s="5"/>
      <c r="F634" s="5"/>
      <c r="G634" s="5"/>
      <c r="H634" s="5"/>
      <c r="I634" s="5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4"/>
      <c r="B635" s="4"/>
      <c r="C635" s="5"/>
      <c r="D635" s="5"/>
      <c r="E635" s="5"/>
      <c r="F635" s="5"/>
      <c r="G635" s="5"/>
      <c r="H635" s="5"/>
      <c r="I635" s="5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4"/>
      <c r="B636" s="4"/>
      <c r="C636" s="5"/>
      <c r="D636" s="5"/>
      <c r="E636" s="5"/>
      <c r="F636" s="5"/>
      <c r="G636" s="5"/>
      <c r="H636" s="5"/>
      <c r="I636" s="5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4"/>
      <c r="B637" s="4"/>
      <c r="C637" s="5"/>
      <c r="D637" s="5"/>
      <c r="E637" s="5"/>
      <c r="F637" s="5"/>
      <c r="G637" s="5"/>
      <c r="H637" s="5"/>
      <c r="I637" s="5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4"/>
      <c r="B638" s="4"/>
      <c r="C638" s="5"/>
      <c r="D638" s="5"/>
      <c r="E638" s="5"/>
      <c r="F638" s="5"/>
      <c r="G638" s="5"/>
      <c r="H638" s="5"/>
      <c r="I638" s="5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4"/>
      <c r="B639" s="4"/>
      <c r="C639" s="5"/>
      <c r="D639" s="5"/>
      <c r="E639" s="5"/>
      <c r="F639" s="5"/>
      <c r="G639" s="5"/>
      <c r="H639" s="5"/>
      <c r="I639" s="5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4"/>
      <c r="B640" s="4"/>
      <c r="C640" s="5"/>
      <c r="D640" s="5"/>
      <c r="E640" s="5"/>
      <c r="F640" s="5"/>
      <c r="G640" s="5"/>
      <c r="H640" s="5"/>
      <c r="I640" s="5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4"/>
      <c r="B641" s="4"/>
      <c r="C641" s="5"/>
      <c r="D641" s="5"/>
      <c r="E641" s="5"/>
      <c r="F641" s="5"/>
      <c r="G641" s="5"/>
      <c r="H641" s="5"/>
      <c r="I641" s="5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4"/>
      <c r="B642" s="4"/>
      <c r="C642" s="5"/>
      <c r="D642" s="5"/>
      <c r="E642" s="5"/>
      <c r="F642" s="5"/>
      <c r="G642" s="5"/>
      <c r="H642" s="5"/>
      <c r="I642" s="5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4"/>
      <c r="B643" s="4"/>
      <c r="C643" s="5"/>
      <c r="D643" s="5"/>
      <c r="E643" s="5"/>
      <c r="F643" s="5"/>
      <c r="G643" s="5"/>
      <c r="H643" s="5"/>
      <c r="I643" s="5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4"/>
      <c r="B644" s="4"/>
      <c r="C644" s="5"/>
      <c r="D644" s="5"/>
      <c r="E644" s="5"/>
      <c r="F644" s="5"/>
      <c r="G644" s="5"/>
      <c r="H644" s="5"/>
      <c r="I644" s="5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4"/>
      <c r="B645" s="4"/>
      <c r="C645" s="5"/>
      <c r="D645" s="5"/>
      <c r="E645" s="5"/>
      <c r="F645" s="5"/>
      <c r="G645" s="5"/>
      <c r="H645" s="5"/>
      <c r="I645" s="5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4"/>
      <c r="B646" s="4"/>
      <c r="C646" s="5"/>
      <c r="D646" s="5"/>
      <c r="E646" s="5"/>
      <c r="F646" s="5"/>
      <c r="G646" s="5"/>
      <c r="H646" s="5"/>
      <c r="I646" s="5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4"/>
      <c r="B647" s="4"/>
      <c r="C647" s="5"/>
      <c r="D647" s="5"/>
      <c r="E647" s="5"/>
      <c r="F647" s="5"/>
      <c r="G647" s="5"/>
      <c r="H647" s="5"/>
      <c r="I647" s="5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4"/>
      <c r="B648" s="4"/>
      <c r="C648" s="5"/>
      <c r="D648" s="5"/>
      <c r="E648" s="5"/>
      <c r="F648" s="5"/>
      <c r="G648" s="5"/>
      <c r="H648" s="5"/>
      <c r="I648" s="5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4"/>
      <c r="B649" s="4"/>
      <c r="C649" s="5"/>
      <c r="D649" s="5"/>
      <c r="E649" s="5"/>
      <c r="F649" s="5"/>
      <c r="G649" s="5"/>
      <c r="H649" s="5"/>
      <c r="I649" s="5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4"/>
      <c r="B650" s="4"/>
      <c r="C650" s="5"/>
      <c r="D650" s="5"/>
      <c r="E650" s="5"/>
      <c r="F650" s="5"/>
      <c r="G650" s="5"/>
      <c r="H650" s="5"/>
      <c r="I650" s="5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4"/>
      <c r="B651" s="4"/>
      <c r="C651" s="5"/>
      <c r="D651" s="5"/>
      <c r="E651" s="5"/>
      <c r="F651" s="5"/>
      <c r="G651" s="5"/>
      <c r="H651" s="5"/>
      <c r="I651" s="5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4"/>
      <c r="B652" s="4"/>
      <c r="C652" s="5"/>
      <c r="D652" s="5"/>
      <c r="E652" s="5"/>
      <c r="F652" s="5"/>
      <c r="G652" s="5"/>
      <c r="H652" s="5"/>
      <c r="I652" s="5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4"/>
      <c r="B653" s="4"/>
      <c r="C653" s="5"/>
      <c r="D653" s="5"/>
      <c r="E653" s="5"/>
      <c r="F653" s="5"/>
      <c r="G653" s="5"/>
      <c r="H653" s="5"/>
      <c r="I653" s="5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4"/>
      <c r="B654" s="4"/>
      <c r="C654" s="5"/>
      <c r="D654" s="5"/>
      <c r="E654" s="5"/>
      <c r="F654" s="5"/>
      <c r="G654" s="5"/>
      <c r="H654" s="5"/>
      <c r="I654" s="5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4"/>
      <c r="B655" s="4"/>
      <c r="C655" s="5"/>
      <c r="D655" s="5"/>
      <c r="E655" s="5"/>
      <c r="F655" s="5"/>
      <c r="G655" s="5"/>
      <c r="H655" s="5"/>
      <c r="I655" s="5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4"/>
      <c r="B656" s="4"/>
      <c r="C656" s="5"/>
      <c r="D656" s="5"/>
      <c r="E656" s="5"/>
      <c r="F656" s="5"/>
      <c r="G656" s="5"/>
      <c r="H656" s="5"/>
      <c r="I656" s="5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4"/>
      <c r="B657" s="4"/>
      <c r="C657" s="5"/>
      <c r="D657" s="5"/>
      <c r="E657" s="5"/>
      <c r="F657" s="5"/>
      <c r="G657" s="5"/>
      <c r="H657" s="5"/>
      <c r="I657" s="5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4"/>
      <c r="B658" s="4"/>
      <c r="C658" s="5"/>
      <c r="D658" s="5"/>
      <c r="E658" s="5"/>
      <c r="F658" s="5"/>
      <c r="G658" s="5"/>
      <c r="H658" s="5"/>
      <c r="I658" s="5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4"/>
      <c r="B659" s="4"/>
      <c r="C659" s="5"/>
      <c r="D659" s="5"/>
      <c r="E659" s="5"/>
      <c r="F659" s="5"/>
      <c r="G659" s="5"/>
      <c r="H659" s="5"/>
      <c r="I659" s="5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4"/>
      <c r="B660" s="4"/>
      <c r="C660" s="5"/>
      <c r="D660" s="5"/>
      <c r="E660" s="5"/>
      <c r="F660" s="5"/>
      <c r="G660" s="5"/>
      <c r="H660" s="5"/>
      <c r="I660" s="5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4"/>
      <c r="B661" s="4"/>
      <c r="C661" s="5"/>
      <c r="D661" s="5"/>
      <c r="E661" s="5"/>
      <c r="F661" s="5"/>
      <c r="G661" s="5"/>
      <c r="H661" s="5"/>
      <c r="I661" s="5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4"/>
      <c r="B662" s="4"/>
      <c r="C662" s="5"/>
      <c r="D662" s="5"/>
      <c r="E662" s="5"/>
      <c r="F662" s="5"/>
      <c r="G662" s="5"/>
      <c r="H662" s="5"/>
      <c r="I662" s="5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4"/>
      <c r="B663" s="4"/>
      <c r="C663" s="5"/>
      <c r="D663" s="5"/>
      <c r="E663" s="5"/>
      <c r="F663" s="5"/>
      <c r="G663" s="5"/>
      <c r="H663" s="5"/>
      <c r="I663" s="5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4"/>
      <c r="B664" s="4"/>
      <c r="C664" s="5"/>
      <c r="D664" s="5"/>
      <c r="E664" s="5"/>
      <c r="F664" s="5"/>
      <c r="G664" s="5"/>
      <c r="H664" s="5"/>
      <c r="I664" s="5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4"/>
      <c r="B665" s="4"/>
      <c r="C665" s="5"/>
      <c r="D665" s="5"/>
      <c r="E665" s="5"/>
      <c r="F665" s="5"/>
      <c r="G665" s="5"/>
      <c r="H665" s="5"/>
      <c r="I665" s="5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4"/>
      <c r="B666" s="4"/>
      <c r="C666" s="5"/>
      <c r="D666" s="5"/>
      <c r="E666" s="5"/>
      <c r="F666" s="5"/>
      <c r="G666" s="5"/>
      <c r="H666" s="5"/>
      <c r="I666" s="5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4"/>
      <c r="B667" s="4"/>
      <c r="C667" s="5"/>
      <c r="D667" s="5"/>
      <c r="E667" s="5"/>
      <c r="F667" s="5"/>
      <c r="G667" s="5"/>
      <c r="H667" s="5"/>
      <c r="I667" s="5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4"/>
      <c r="B668" s="4"/>
      <c r="C668" s="5"/>
      <c r="D668" s="5"/>
      <c r="E668" s="5"/>
      <c r="F668" s="5"/>
      <c r="G668" s="5"/>
      <c r="H668" s="5"/>
      <c r="I668" s="5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4"/>
      <c r="B669" s="4"/>
      <c r="C669" s="5"/>
      <c r="D669" s="5"/>
      <c r="E669" s="5"/>
      <c r="F669" s="5"/>
      <c r="G669" s="5"/>
      <c r="H669" s="5"/>
      <c r="I669" s="5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4"/>
      <c r="B670" s="4"/>
      <c r="C670" s="5"/>
      <c r="D670" s="5"/>
      <c r="E670" s="5"/>
      <c r="F670" s="5"/>
      <c r="G670" s="5"/>
      <c r="H670" s="5"/>
      <c r="I670" s="5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4"/>
      <c r="B671" s="4"/>
      <c r="C671" s="5"/>
      <c r="D671" s="5"/>
      <c r="E671" s="5"/>
      <c r="F671" s="5"/>
      <c r="G671" s="5"/>
      <c r="H671" s="5"/>
      <c r="I671" s="5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4"/>
      <c r="B672" s="4"/>
      <c r="C672" s="5"/>
      <c r="D672" s="5"/>
      <c r="E672" s="5"/>
      <c r="F672" s="5"/>
      <c r="G672" s="5"/>
      <c r="H672" s="5"/>
      <c r="I672" s="5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4"/>
      <c r="B673" s="4"/>
      <c r="C673" s="5"/>
      <c r="D673" s="5"/>
      <c r="E673" s="5"/>
      <c r="F673" s="5"/>
      <c r="G673" s="5"/>
      <c r="H673" s="5"/>
      <c r="I673" s="5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4"/>
      <c r="B674" s="4"/>
      <c r="C674" s="5"/>
      <c r="D674" s="5"/>
      <c r="E674" s="5"/>
      <c r="F674" s="5"/>
      <c r="G674" s="5"/>
      <c r="H674" s="5"/>
      <c r="I674" s="5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4"/>
      <c r="B675" s="4"/>
      <c r="C675" s="5"/>
      <c r="D675" s="5"/>
      <c r="E675" s="5"/>
      <c r="F675" s="5"/>
      <c r="G675" s="5"/>
      <c r="H675" s="5"/>
      <c r="I675" s="5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4"/>
      <c r="B676" s="4"/>
      <c r="C676" s="5"/>
      <c r="D676" s="5"/>
      <c r="E676" s="5"/>
      <c r="F676" s="5"/>
      <c r="G676" s="5"/>
      <c r="H676" s="5"/>
      <c r="I676" s="5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4"/>
      <c r="B677" s="4"/>
      <c r="C677" s="5"/>
      <c r="D677" s="5"/>
      <c r="E677" s="5"/>
      <c r="F677" s="5"/>
      <c r="G677" s="5"/>
      <c r="H677" s="5"/>
      <c r="I677" s="5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4"/>
      <c r="B678" s="4"/>
      <c r="C678" s="5"/>
      <c r="D678" s="5"/>
      <c r="E678" s="5"/>
      <c r="F678" s="5"/>
      <c r="G678" s="5"/>
      <c r="H678" s="5"/>
      <c r="I678" s="5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4"/>
      <c r="B679" s="4"/>
      <c r="C679" s="5"/>
      <c r="D679" s="5"/>
      <c r="E679" s="5"/>
      <c r="F679" s="5"/>
      <c r="G679" s="5"/>
      <c r="H679" s="5"/>
      <c r="I679" s="5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4"/>
      <c r="B680" s="4"/>
      <c r="C680" s="5"/>
      <c r="D680" s="5"/>
      <c r="E680" s="5"/>
      <c r="F680" s="5"/>
      <c r="G680" s="5"/>
      <c r="H680" s="5"/>
      <c r="I680" s="5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4"/>
      <c r="B681" s="4"/>
      <c r="C681" s="5"/>
      <c r="D681" s="5"/>
      <c r="E681" s="5"/>
      <c r="F681" s="5"/>
      <c r="G681" s="5"/>
      <c r="H681" s="5"/>
      <c r="I681" s="5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4"/>
      <c r="B682" s="4"/>
      <c r="C682" s="5"/>
      <c r="D682" s="5"/>
      <c r="E682" s="5"/>
      <c r="F682" s="5"/>
      <c r="G682" s="5"/>
      <c r="H682" s="5"/>
      <c r="I682" s="5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4"/>
      <c r="B683" s="4"/>
      <c r="C683" s="5"/>
      <c r="D683" s="5"/>
      <c r="E683" s="5"/>
      <c r="F683" s="5"/>
      <c r="G683" s="5"/>
      <c r="H683" s="5"/>
      <c r="I683" s="5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4"/>
      <c r="B684" s="4"/>
      <c r="C684" s="5"/>
      <c r="D684" s="5"/>
      <c r="E684" s="5"/>
      <c r="F684" s="5"/>
      <c r="G684" s="5"/>
      <c r="H684" s="5"/>
      <c r="I684" s="5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4"/>
      <c r="B685" s="4"/>
      <c r="C685" s="5"/>
      <c r="D685" s="5"/>
      <c r="E685" s="5"/>
      <c r="F685" s="5"/>
      <c r="G685" s="5"/>
      <c r="H685" s="5"/>
      <c r="I685" s="5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4"/>
      <c r="B686" s="4"/>
      <c r="C686" s="5"/>
      <c r="D686" s="5"/>
      <c r="E686" s="5"/>
      <c r="F686" s="5"/>
      <c r="G686" s="5"/>
      <c r="H686" s="5"/>
      <c r="I686" s="5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4"/>
      <c r="B687" s="4"/>
      <c r="C687" s="5"/>
      <c r="D687" s="5"/>
      <c r="E687" s="5"/>
      <c r="F687" s="5"/>
      <c r="G687" s="5"/>
      <c r="H687" s="5"/>
      <c r="I687" s="5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4"/>
      <c r="B688" s="4"/>
      <c r="C688" s="5"/>
      <c r="D688" s="5"/>
      <c r="E688" s="5"/>
      <c r="F688" s="5"/>
      <c r="G688" s="5"/>
      <c r="H688" s="5"/>
      <c r="I688" s="5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4"/>
      <c r="B689" s="4"/>
      <c r="C689" s="5"/>
      <c r="D689" s="5"/>
      <c r="E689" s="5"/>
      <c r="F689" s="5"/>
      <c r="G689" s="5"/>
      <c r="H689" s="5"/>
      <c r="I689" s="5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4"/>
      <c r="B690" s="4"/>
      <c r="C690" s="5"/>
      <c r="D690" s="5"/>
      <c r="E690" s="5"/>
      <c r="F690" s="5"/>
      <c r="G690" s="5"/>
      <c r="H690" s="5"/>
      <c r="I690" s="5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4"/>
      <c r="B691" s="4"/>
      <c r="C691" s="5"/>
      <c r="D691" s="5"/>
      <c r="E691" s="5"/>
      <c r="F691" s="5"/>
      <c r="G691" s="5"/>
      <c r="H691" s="5"/>
      <c r="I691" s="5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4"/>
      <c r="B692" s="4"/>
      <c r="C692" s="5"/>
      <c r="D692" s="5"/>
      <c r="E692" s="5"/>
      <c r="F692" s="5"/>
      <c r="G692" s="5"/>
      <c r="H692" s="5"/>
      <c r="I692" s="5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4"/>
      <c r="B693" s="4"/>
      <c r="C693" s="5"/>
      <c r="D693" s="5"/>
      <c r="E693" s="5"/>
      <c r="F693" s="5"/>
      <c r="G693" s="5"/>
      <c r="H693" s="5"/>
      <c r="I693" s="5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4"/>
      <c r="B694" s="4"/>
      <c r="C694" s="5"/>
      <c r="D694" s="5"/>
      <c r="E694" s="5"/>
      <c r="F694" s="5"/>
      <c r="G694" s="5"/>
      <c r="H694" s="5"/>
      <c r="I694" s="5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4"/>
      <c r="B695" s="4"/>
      <c r="C695" s="5"/>
      <c r="D695" s="5"/>
      <c r="E695" s="5"/>
      <c r="F695" s="5"/>
      <c r="G695" s="5"/>
      <c r="H695" s="5"/>
      <c r="I695" s="5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4"/>
      <c r="B696" s="4"/>
      <c r="C696" s="5"/>
      <c r="D696" s="5"/>
      <c r="E696" s="5"/>
      <c r="F696" s="5"/>
      <c r="G696" s="5"/>
      <c r="H696" s="5"/>
      <c r="I696" s="5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4"/>
      <c r="B697" s="4"/>
      <c r="C697" s="5"/>
      <c r="D697" s="5"/>
      <c r="E697" s="5"/>
      <c r="F697" s="5"/>
      <c r="G697" s="5"/>
      <c r="H697" s="5"/>
      <c r="I697" s="5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4"/>
      <c r="B698" s="4"/>
      <c r="C698" s="5"/>
      <c r="D698" s="5"/>
      <c r="E698" s="5"/>
      <c r="F698" s="5"/>
      <c r="G698" s="5"/>
      <c r="H698" s="5"/>
      <c r="I698" s="5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4"/>
      <c r="B699" s="4"/>
      <c r="C699" s="5"/>
      <c r="D699" s="5"/>
      <c r="E699" s="5"/>
      <c r="F699" s="5"/>
      <c r="G699" s="5"/>
      <c r="H699" s="5"/>
      <c r="I699" s="5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4"/>
      <c r="B700" s="4"/>
      <c r="C700" s="5"/>
      <c r="D700" s="5"/>
      <c r="E700" s="5"/>
      <c r="F700" s="5"/>
      <c r="G700" s="5"/>
      <c r="H700" s="5"/>
      <c r="I700" s="5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4"/>
      <c r="B701" s="4"/>
      <c r="C701" s="5"/>
      <c r="D701" s="5"/>
      <c r="E701" s="5"/>
      <c r="F701" s="5"/>
      <c r="G701" s="5"/>
      <c r="H701" s="5"/>
      <c r="I701" s="5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4"/>
      <c r="B702" s="4"/>
      <c r="C702" s="5"/>
      <c r="D702" s="5"/>
      <c r="E702" s="5"/>
      <c r="F702" s="5"/>
      <c r="G702" s="5"/>
      <c r="H702" s="5"/>
      <c r="I702" s="5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4"/>
      <c r="B703" s="4"/>
      <c r="C703" s="5"/>
      <c r="D703" s="5"/>
      <c r="E703" s="5"/>
      <c r="F703" s="5"/>
      <c r="G703" s="5"/>
      <c r="H703" s="5"/>
      <c r="I703" s="5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4"/>
      <c r="B704" s="4"/>
      <c r="C704" s="5"/>
      <c r="D704" s="5"/>
      <c r="E704" s="5"/>
      <c r="F704" s="5"/>
      <c r="G704" s="5"/>
      <c r="H704" s="5"/>
      <c r="I704" s="5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4"/>
      <c r="B705" s="4"/>
      <c r="C705" s="5"/>
      <c r="D705" s="5"/>
      <c r="E705" s="5"/>
      <c r="F705" s="5"/>
      <c r="G705" s="5"/>
      <c r="H705" s="5"/>
      <c r="I705" s="5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4"/>
      <c r="B706" s="4"/>
      <c r="C706" s="5"/>
      <c r="D706" s="5"/>
      <c r="E706" s="5"/>
      <c r="F706" s="5"/>
      <c r="G706" s="5"/>
      <c r="H706" s="5"/>
      <c r="I706" s="5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4"/>
      <c r="B707" s="4"/>
      <c r="C707" s="5"/>
      <c r="D707" s="5"/>
      <c r="E707" s="5"/>
      <c r="F707" s="5"/>
      <c r="G707" s="5"/>
      <c r="H707" s="5"/>
      <c r="I707" s="5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4"/>
      <c r="B708" s="4"/>
      <c r="C708" s="5"/>
      <c r="D708" s="5"/>
      <c r="E708" s="5"/>
      <c r="F708" s="5"/>
      <c r="G708" s="5"/>
      <c r="H708" s="5"/>
      <c r="I708" s="5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4"/>
      <c r="B709" s="4"/>
      <c r="C709" s="5"/>
      <c r="D709" s="5"/>
      <c r="E709" s="5"/>
      <c r="F709" s="5"/>
      <c r="G709" s="5"/>
      <c r="H709" s="5"/>
      <c r="I709" s="5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4"/>
      <c r="B710" s="4"/>
      <c r="C710" s="5"/>
      <c r="D710" s="5"/>
      <c r="E710" s="5"/>
      <c r="F710" s="5"/>
      <c r="G710" s="5"/>
      <c r="H710" s="5"/>
      <c r="I710" s="5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4"/>
      <c r="B711" s="4"/>
      <c r="C711" s="5"/>
      <c r="D711" s="5"/>
      <c r="E711" s="5"/>
      <c r="F711" s="5"/>
      <c r="G711" s="5"/>
      <c r="H711" s="5"/>
      <c r="I711" s="5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4"/>
      <c r="B712" s="4"/>
      <c r="C712" s="5"/>
      <c r="D712" s="5"/>
      <c r="E712" s="5"/>
      <c r="F712" s="5"/>
      <c r="G712" s="5"/>
      <c r="H712" s="5"/>
      <c r="I712" s="5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4"/>
      <c r="B713" s="4"/>
      <c r="C713" s="5"/>
      <c r="D713" s="5"/>
      <c r="E713" s="5"/>
      <c r="F713" s="5"/>
      <c r="G713" s="5"/>
      <c r="H713" s="5"/>
      <c r="I713" s="5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4"/>
      <c r="B714" s="4"/>
      <c r="C714" s="5"/>
      <c r="D714" s="5"/>
      <c r="E714" s="5"/>
      <c r="F714" s="5"/>
      <c r="G714" s="5"/>
      <c r="H714" s="5"/>
      <c r="I714" s="5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4"/>
      <c r="B715" s="4"/>
      <c r="C715" s="5"/>
      <c r="D715" s="5"/>
      <c r="E715" s="5"/>
      <c r="F715" s="5"/>
      <c r="G715" s="5"/>
      <c r="H715" s="5"/>
      <c r="I715" s="5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4"/>
      <c r="B716" s="4"/>
      <c r="C716" s="5"/>
      <c r="D716" s="5"/>
      <c r="E716" s="5"/>
      <c r="F716" s="5"/>
      <c r="G716" s="5"/>
      <c r="H716" s="5"/>
      <c r="I716" s="5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4"/>
      <c r="B717" s="4"/>
      <c r="C717" s="5"/>
      <c r="D717" s="5"/>
      <c r="E717" s="5"/>
      <c r="F717" s="5"/>
      <c r="G717" s="5"/>
      <c r="H717" s="5"/>
      <c r="I717" s="5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4"/>
      <c r="B718" s="4"/>
      <c r="C718" s="5"/>
      <c r="D718" s="5"/>
      <c r="E718" s="5"/>
      <c r="F718" s="5"/>
      <c r="G718" s="5"/>
      <c r="H718" s="5"/>
      <c r="I718" s="5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4"/>
      <c r="B719" s="4"/>
      <c r="C719" s="5"/>
      <c r="D719" s="5"/>
      <c r="E719" s="5"/>
      <c r="F719" s="5"/>
      <c r="G719" s="5"/>
      <c r="H719" s="5"/>
      <c r="I719" s="5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4"/>
      <c r="B720" s="4"/>
      <c r="C720" s="5"/>
      <c r="D720" s="5"/>
      <c r="E720" s="5"/>
      <c r="F720" s="5"/>
      <c r="G720" s="5"/>
      <c r="H720" s="5"/>
      <c r="I720" s="5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4"/>
      <c r="B721" s="4"/>
      <c r="C721" s="5"/>
      <c r="D721" s="5"/>
      <c r="E721" s="5"/>
      <c r="F721" s="5"/>
      <c r="G721" s="5"/>
      <c r="H721" s="5"/>
      <c r="I721" s="5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4"/>
      <c r="B722" s="4"/>
      <c r="C722" s="5"/>
      <c r="D722" s="5"/>
      <c r="E722" s="5"/>
      <c r="F722" s="5"/>
      <c r="G722" s="5"/>
      <c r="H722" s="5"/>
      <c r="I722" s="5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4"/>
      <c r="B723" s="4"/>
      <c r="C723" s="5"/>
      <c r="D723" s="5"/>
      <c r="E723" s="5"/>
      <c r="F723" s="5"/>
      <c r="G723" s="5"/>
      <c r="H723" s="5"/>
      <c r="I723" s="5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4"/>
      <c r="B724" s="4"/>
      <c r="C724" s="5"/>
      <c r="D724" s="5"/>
      <c r="E724" s="5"/>
      <c r="F724" s="5"/>
      <c r="G724" s="5"/>
      <c r="H724" s="5"/>
      <c r="I724" s="5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4"/>
      <c r="B725" s="4"/>
      <c r="C725" s="5"/>
      <c r="D725" s="5"/>
      <c r="E725" s="5"/>
      <c r="F725" s="5"/>
      <c r="G725" s="5"/>
      <c r="H725" s="5"/>
      <c r="I725" s="5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4"/>
      <c r="B726" s="4"/>
      <c r="C726" s="5"/>
      <c r="D726" s="5"/>
      <c r="E726" s="5"/>
      <c r="F726" s="5"/>
      <c r="G726" s="5"/>
      <c r="H726" s="5"/>
      <c r="I726" s="5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4"/>
      <c r="B727" s="4"/>
      <c r="C727" s="5"/>
      <c r="D727" s="5"/>
      <c r="E727" s="5"/>
      <c r="F727" s="5"/>
      <c r="G727" s="5"/>
      <c r="H727" s="5"/>
      <c r="I727" s="5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4"/>
      <c r="B728" s="4"/>
      <c r="C728" s="5"/>
      <c r="D728" s="5"/>
      <c r="E728" s="5"/>
      <c r="F728" s="5"/>
      <c r="G728" s="5"/>
      <c r="H728" s="5"/>
      <c r="I728" s="5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4"/>
      <c r="B729" s="4"/>
      <c r="C729" s="5"/>
      <c r="D729" s="5"/>
      <c r="E729" s="5"/>
      <c r="F729" s="5"/>
      <c r="G729" s="5"/>
      <c r="H729" s="5"/>
      <c r="I729" s="5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4"/>
      <c r="B730" s="4"/>
      <c r="C730" s="5"/>
      <c r="D730" s="5"/>
      <c r="E730" s="5"/>
      <c r="F730" s="5"/>
      <c r="G730" s="5"/>
      <c r="H730" s="5"/>
      <c r="I730" s="5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4"/>
      <c r="B731" s="4"/>
      <c r="C731" s="5"/>
      <c r="D731" s="5"/>
      <c r="E731" s="5"/>
      <c r="F731" s="5"/>
      <c r="G731" s="5"/>
      <c r="H731" s="5"/>
      <c r="I731" s="5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4"/>
      <c r="B732" s="4"/>
      <c r="C732" s="5"/>
      <c r="D732" s="5"/>
      <c r="E732" s="5"/>
      <c r="F732" s="5"/>
      <c r="G732" s="5"/>
      <c r="H732" s="5"/>
      <c r="I732" s="5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4"/>
      <c r="B733" s="4"/>
      <c r="C733" s="5"/>
      <c r="D733" s="5"/>
      <c r="E733" s="5"/>
      <c r="F733" s="5"/>
      <c r="G733" s="5"/>
      <c r="H733" s="5"/>
      <c r="I733" s="5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4"/>
      <c r="B734" s="4"/>
      <c r="C734" s="5"/>
      <c r="D734" s="5"/>
      <c r="E734" s="5"/>
      <c r="F734" s="5"/>
      <c r="G734" s="5"/>
      <c r="H734" s="5"/>
      <c r="I734" s="5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4"/>
      <c r="B735" s="4"/>
      <c r="C735" s="5"/>
      <c r="D735" s="5"/>
      <c r="E735" s="5"/>
      <c r="F735" s="5"/>
      <c r="G735" s="5"/>
      <c r="H735" s="5"/>
      <c r="I735" s="5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4"/>
      <c r="B736" s="4"/>
      <c r="C736" s="5"/>
      <c r="D736" s="5"/>
      <c r="E736" s="5"/>
      <c r="F736" s="5"/>
      <c r="G736" s="5"/>
      <c r="H736" s="5"/>
      <c r="I736" s="5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4"/>
      <c r="B737" s="4"/>
      <c r="C737" s="5"/>
      <c r="D737" s="5"/>
      <c r="E737" s="5"/>
      <c r="F737" s="5"/>
      <c r="G737" s="5"/>
      <c r="H737" s="5"/>
      <c r="I737" s="5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4"/>
      <c r="B738" s="4"/>
      <c r="C738" s="5"/>
      <c r="D738" s="5"/>
      <c r="E738" s="5"/>
      <c r="F738" s="5"/>
      <c r="G738" s="5"/>
      <c r="H738" s="5"/>
      <c r="I738" s="5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4"/>
      <c r="B739" s="4"/>
      <c r="C739" s="5"/>
      <c r="D739" s="5"/>
      <c r="E739" s="5"/>
      <c r="F739" s="5"/>
      <c r="G739" s="5"/>
      <c r="H739" s="5"/>
      <c r="I739" s="5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4"/>
      <c r="B740" s="4"/>
      <c r="C740" s="5"/>
      <c r="D740" s="5"/>
      <c r="E740" s="5"/>
      <c r="F740" s="5"/>
      <c r="G740" s="5"/>
      <c r="H740" s="5"/>
      <c r="I740" s="5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4"/>
      <c r="B741" s="4"/>
      <c r="C741" s="5"/>
      <c r="D741" s="5"/>
      <c r="E741" s="5"/>
      <c r="F741" s="5"/>
      <c r="G741" s="5"/>
      <c r="H741" s="5"/>
      <c r="I741" s="5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4"/>
      <c r="B742" s="4"/>
      <c r="C742" s="5"/>
      <c r="D742" s="5"/>
      <c r="E742" s="5"/>
      <c r="F742" s="5"/>
      <c r="G742" s="5"/>
      <c r="H742" s="5"/>
      <c r="I742" s="5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4"/>
      <c r="B743" s="4"/>
      <c r="C743" s="5"/>
      <c r="D743" s="5"/>
      <c r="E743" s="5"/>
      <c r="F743" s="5"/>
      <c r="G743" s="5"/>
      <c r="H743" s="5"/>
      <c r="I743" s="5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4"/>
      <c r="B744" s="4"/>
      <c r="C744" s="5"/>
      <c r="D744" s="5"/>
      <c r="E744" s="5"/>
      <c r="F744" s="5"/>
      <c r="G744" s="5"/>
      <c r="H744" s="5"/>
      <c r="I744" s="5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4"/>
      <c r="B745" s="4"/>
      <c r="C745" s="5"/>
      <c r="D745" s="5"/>
      <c r="E745" s="5"/>
      <c r="F745" s="5"/>
      <c r="G745" s="5"/>
      <c r="H745" s="5"/>
      <c r="I745" s="5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4"/>
      <c r="B746" s="4"/>
      <c r="C746" s="5"/>
      <c r="D746" s="5"/>
      <c r="E746" s="5"/>
      <c r="F746" s="5"/>
      <c r="G746" s="5"/>
      <c r="H746" s="5"/>
      <c r="I746" s="5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4"/>
      <c r="B747" s="4"/>
      <c r="C747" s="5"/>
      <c r="D747" s="5"/>
      <c r="E747" s="5"/>
      <c r="F747" s="5"/>
      <c r="G747" s="5"/>
      <c r="H747" s="5"/>
      <c r="I747" s="5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4"/>
      <c r="B748" s="4"/>
      <c r="C748" s="5"/>
      <c r="D748" s="5"/>
      <c r="E748" s="5"/>
      <c r="F748" s="5"/>
      <c r="G748" s="5"/>
      <c r="H748" s="5"/>
      <c r="I748" s="5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4"/>
      <c r="B749" s="4"/>
      <c r="C749" s="5"/>
      <c r="D749" s="5"/>
      <c r="E749" s="5"/>
      <c r="F749" s="5"/>
      <c r="G749" s="5"/>
      <c r="H749" s="5"/>
      <c r="I749" s="5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4"/>
      <c r="B750" s="4"/>
      <c r="C750" s="5"/>
      <c r="D750" s="5"/>
      <c r="E750" s="5"/>
      <c r="F750" s="5"/>
      <c r="G750" s="5"/>
      <c r="H750" s="5"/>
      <c r="I750" s="5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4"/>
      <c r="B751" s="4"/>
      <c r="C751" s="5"/>
      <c r="D751" s="5"/>
      <c r="E751" s="5"/>
      <c r="F751" s="5"/>
      <c r="G751" s="5"/>
      <c r="H751" s="5"/>
      <c r="I751" s="5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4"/>
      <c r="B752" s="4"/>
      <c r="C752" s="5"/>
      <c r="D752" s="5"/>
      <c r="E752" s="5"/>
      <c r="F752" s="5"/>
      <c r="G752" s="5"/>
      <c r="H752" s="5"/>
      <c r="I752" s="5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4"/>
      <c r="B753" s="4"/>
      <c r="C753" s="5"/>
      <c r="D753" s="5"/>
      <c r="E753" s="5"/>
      <c r="F753" s="5"/>
      <c r="G753" s="5"/>
      <c r="H753" s="5"/>
      <c r="I753" s="5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4"/>
      <c r="B754" s="4"/>
      <c r="C754" s="5"/>
      <c r="D754" s="5"/>
      <c r="E754" s="5"/>
      <c r="F754" s="5"/>
      <c r="G754" s="5"/>
      <c r="H754" s="5"/>
      <c r="I754" s="5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4"/>
      <c r="B755" s="4"/>
      <c r="C755" s="5"/>
      <c r="D755" s="5"/>
      <c r="E755" s="5"/>
      <c r="F755" s="5"/>
      <c r="G755" s="5"/>
      <c r="H755" s="5"/>
      <c r="I755" s="5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4"/>
      <c r="B756" s="4"/>
      <c r="C756" s="5"/>
      <c r="D756" s="5"/>
      <c r="E756" s="5"/>
      <c r="F756" s="5"/>
      <c r="G756" s="5"/>
      <c r="H756" s="5"/>
      <c r="I756" s="5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4"/>
      <c r="B757" s="4"/>
      <c r="C757" s="5"/>
      <c r="D757" s="5"/>
      <c r="E757" s="5"/>
      <c r="F757" s="5"/>
      <c r="G757" s="5"/>
      <c r="H757" s="5"/>
      <c r="I757" s="5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4"/>
      <c r="B758" s="4"/>
      <c r="C758" s="5"/>
      <c r="D758" s="5"/>
      <c r="E758" s="5"/>
      <c r="F758" s="5"/>
      <c r="G758" s="5"/>
      <c r="H758" s="5"/>
      <c r="I758" s="5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4"/>
      <c r="B759" s="4"/>
      <c r="C759" s="5"/>
      <c r="D759" s="5"/>
      <c r="E759" s="5"/>
      <c r="F759" s="5"/>
      <c r="G759" s="5"/>
      <c r="H759" s="5"/>
      <c r="I759" s="5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4"/>
      <c r="B760" s="4"/>
      <c r="C760" s="5"/>
      <c r="D760" s="5"/>
      <c r="E760" s="5"/>
      <c r="F760" s="5"/>
      <c r="G760" s="5"/>
      <c r="H760" s="5"/>
      <c r="I760" s="5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4"/>
      <c r="B761" s="4"/>
      <c r="C761" s="5"/>
      <c r="D761" s="5"/>
      <c r="E761" s="5"/>
      <c r="F761" s="5"/>
      <c r="G761" s="5"/>
      <c r="H761" s="5"/>
      <c r="I761" s="5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4"/>
      <c r="B762" s="4"/>
      <c r="C762" s="5"/>
      <c r="D762" s="5"/>
      <c r="E762" s="5"/>
      <c r="F762" s="5"/>
      <c r="G762" s="5"/>
      <c r="H762" s="5"/>
      <c r="I762" s="5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4"/>
      <c r="B763" s="4"/>
      <c r="C763" s="5"/>
      <c r="D763" s="5"/>
      <c r="E763" s="5"/>
      <c r="F763" s="5"/>
      <c r="G763" s="5"/>
      <c r="H763" s="5"/>
      <c r="I763" s="5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4"/>
      <c r="B764" s="4"/>
      <c r="C764" s="5"/>
      <c r="D764" s="5"/>
      <c r="E764" s="5"/>
      <c r="F764" s="5"/>
      <c r="G764" s="5"/>
      <c r="H764" s="5"/>
      <c r="I764" s="5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4"/>
      <c r="B765" s="4"/>
      <c r="C765" s="5"/>
      <c r="D765" s="5"/>
      <c r="E765" s="5"/>
      <c r="F765" s="5"/>
      <c r="G765" s="5"/>
      <c r="H765" s="5"/>
      <c r="I765" s="5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4"/>
      <c r="B766" s="4"/>
      <c r="C766" s="5"/>
      <c r="D766" s="5"/>
      <c r="E766" s="5"/>
      <c r="F766" s="5"/>
      <c r="G766" s="5"/>
      <c r="H766" s="5"/>
      <c r="I766" s="5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4"/>
      <c r="B767" s="4"/>
      <c r="C767" s="5"/>
      <c r="D767" s="5"/>
      <c r="E767" s="5"/>
      <c r="F767" s="5"/>
      <c r="G767" s="5"/>
      <c r="H767" s="5"/>
      <c r="I767" s="5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4"/>
      <c r="B768" s="4"/>
      <c r="C768" s="5"/>
      <c r="D768" s="5"/>
      <c r="E768" s="5"/>
      <c r="F768" s="5"/>
      <c r="G768" s="5"/>
      <c r="H768" s="5"/>
      <c r="I768" s="5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4"/>
      <c r="B769" s="4"/>
      <c r="C769" s="5"/>
      <c r="D769" s="5"/>
      <c r="E769" s="5"/>
      <c r="F769" s="5"/>
      <c r="G769" s="5"/>
      <c r="H769" s="5"/>
      <c r="I769" s="5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4"/>
      <c r="B770" s="4"/>
      <c r="C770" s="5"/>
      <c r="D770" s="5"/>
      <c r="E770" s="5"/>
      <c r="F770" s="5"/>
      <c r="G770" s="5"/>
      <c r="H770" s="5"/>
      <c r="I770" s="5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4"/>
      <c r="B771" s="4"/>
      <c r="C771" s="5"/>
      <c r="D771" s="5"/>
      <c r="E771" s="5"/>
      <c r="F771" s="5"/>
      <c r="G771" s="5"/>
      <c r="H771" s="5"/>
      <c r="I771" s="5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4"/>
      <c r="B772" s="4"/>
      <c r="C772" s="5"/>
      <c r="D772" s="5"/>
      <c r="E772" s="5"/>
      <c r="F772" s="5"/>
      <c r="G772" s="5"/>
      <c r="H772" s="5"/>
      <c r="I772" s="5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4"/>
      <c r="B773" s="4"/>
      <c r="C773" s="5"/>
      <c r="D773" s="5"/>
      <c r="E773" s="5"/>
      <c r="F773" s="5"/>
      <c r="G773" s="5"/>
      <c r="H773" s="5"/>
      <c r="I773" s="5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4"/>
      <c r="B774" s="4"/>
      <c r="C774" s="5"/>
      <c r="D774" s="5"/>
      <c r="E774" s="5"/>
      <c r="F774" s="5"/>
      <c r="G774" s="5"/>
      <c r="H774" s="5"/>
      <c r="I774" s="5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4"/>
      <c r="B775" s="4"/>
      <c r="C775" s="5"/>
      <c r="D775" s="5"/>
      <c r="E775" s="5"/>
      <c r="F775" s="5"/>
      <c r="G775" s="5"/>
      <c r="H775" s="5"/>
      <c r="I775" s="5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4"/>
      <c r="B776" s="4"/>
      <c r="C776" s="5"/>
      <c r="D776" s="5"/>
      <c r="E776" s="5"/>
      <c r="F776" s="5"/>
      <c r="G776" s="5"/>
      <c r="H776" s="5"/>
      <c r="I776" s="5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4"/>
      <c r="B777" s="4"/>
      <c r="C777" s="5"/>
      <c r="D777" s="5"/>
      <c r="E777" s="5"/>
      <c r="F777" s="5"/>
      <c r="G777" s="5"/>
      <c r="H777" s="5"/>
      <c r="I777" s="5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4"/>
      <c r="B778" s="4"/>
      <c r="C778" s="5"/>
      <c r="D778" s="5"/>
      <c r="E778" s="5"/>
      <c r="F778" s="5"/>
      <c r="G778" s="5"/>
      <c r="H778" s="5"/>
      <c r="I778" s="5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4"/>
      <c r="B779" s="4"/>
      <c r="C779" s="5"/>
      <c r="D779" s="5"/>
      <c r="E779" s="5"/>
      <c r="F779" s="5"/>
      <c r="G779" s="5"/>
      <c r="H779" s="5"/>
      <c r="I779" s="5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4"/>
      <c r="B780" s="4"/>
      <c r="C780" s="5"/>
      <c r="D780" s="5"/>
      <c r="E780" s="5"/>
      <c r="F780" s="5"/>
      <c r="G780" s="5"/>
      <c r="H780" s="5"/>
      <c r="I780" s="5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4"/>
      <c r="B781" s="4"/>
      <c r="C781" s="5"/>
      <c r="D781" s="5"/>
      <c r="E781" s="5"/>
      <c r="F781" s="5"/>
      <c r="G781" s="5"/>
      <c r="H781" s="5"/>
      <c r="I781" s="5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4"/>
      <c r="B782" s="4"/>
      <c r="C782" s="5"/>
      <c r="D782" s="5"/>
      <c r="E782" s="5"/>
      <c r="F782" s="5"/>
      <c r="G782" s="5"/>
      <c r="H782" s="5"/>
      <c r="I782" s="5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4"/>
      <c r="B783" s="4"/>
      <c r="C783" s="5"/>
      <c r="D783" s="5"/>
      <c r="E783" s="5"/>
      <c r="F783" s="5"/>
      <c r="G783" s="5"/>
      <c r="H783" s="5"/>
      <c r="I783" s="5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4"/>
      <c r="B784" s="4"/>
      <c r="C784" s="5"/>
      <c r="D784" s="5"/>
      <c r="E784" s="5"/>
      <c r="F784" s="5"/>
      <c r="G784" s="5"/>
      <c r="H784" s="5"/>
      <c r="I784" s="5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4"/>
      <c r="B785" s="4"/>
      <c r="C785" s="5"/>
      <c r="D785" s="5"/>
      <c r="E785" s="5"/>
      <c r="F785" s="5"/>
      <c r="G785" s="5"/>
      <c r="H785" s="5"/>
      <c r="I785" s="5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4"/>
      <c r="B786" s="4"/>
      <c r="C786" s="5"/>
      <c r="D786" s="5"/>
      <c r="E786" s="5"/>
      <c r="F786" s="5"/>
      <c r="G786" s="5"/>
      <c r="H786" s="5"/>
      <c r="I786" s="5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4"/>
      <c r="B787" s="4"/>
      <c r="C787" s="5"/>
      <c r="D787" s="5"/>
      <c r="E787" s="5"/>
      <c r="F787" s="5"/>
      <c r="G787" s="5"/>
      <c r="H787" s="5"/>
      <c r="I787" s="5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4"/>
      <c r="B788" s="4"/>
      <c r="C788" s="5"/>
      <c r="D788" s="5"/>
      <c r="E788" s="5"/>
      <c r="F788" s="5"/>
      <c r="G788" s="5"/>
      <c r="H788" s="5"/>
      <c r="I788" s="5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4"/>
      <c r="B789" s="4"/>
      <c r="C789" s="5"/>
      <c r="D789" s="5"/>
      <c r="E789" s="5"/>
      <c r="F789" s="5"/>
      <c r="G789" s="5"/>
      <c r="H789" s="5"/>
      <c r="I789" s="5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4"/>
      <c r="B790" s="4"/>
      <c r="C790" s="5"/>
      <c r="D790" s="5"/>
      <c r="E790" s="5"/>
      <c r="F790" s="5"/>
      <c r="G790" s="5"/>
      <c r="H790" s="5"/>
      <c r="I790" s="5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4"/>
      <c r="B791" s="4"/>
      <c r="C791" s="5"/>
      <c r="D791" s="5"/>
      <c r="E791" s="5"/>
      <c r="F791" s="5"/>
      <c r="G791" s="5"/>
      <c r="H791" s="5"/>
      <c r="I791" s="5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4"/>
      <c r="B792" s="4"/>
      <c r="C792" s="5"/>
      <c r="D792" s="5"/>
      <c r="E792" s="5"/>
      <c r="F792" s="5"/>
      <c r="G792" s="5"/>
      <c r="H792" s="5"/>
      <c r="I792" s="5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4"/>
      <c r="B793" s="4"/>
      <c r="C793" s="5"/>
      <c r="D793" s="5"/>
      <c r="E793" s="5"/>
      <c r="F793" s="5"/>
      <c r="G793" s="5"/>
      <c r="H793" s="5"/>
      <c r="I793" s="5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4"/>
      <c r="B794" s="4"/>
      <c r="C794" s="5"/>
      <c r="D794" s="5"/>
      <c r="E794" s="5"/>
      <c r="F794" s="5"/>
      <c r="G794" s="5"/>
      <c r="H794" s="5"/>
      <c r="I794" s="5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4"/>
      <c r="B795" s="4"/>
      <c r="C795" s="5"/>
      <c r="D795" s="5"/>
      <c r="E795" s="5"/>
      <c r="F795" s="5"/>
      <c r="G795" s="5"/>
      <c r="H795" s="5"/>
      <c r="I795" s="5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4"/>
      <c r="B796" s="4"/>
      <c r="C796" s="5"/>
      <c r="D796" s="5"/>
      <c r="E796" s="5"/>
      <c r="F796" s="5"/>
      <c r="G796" s="5"/>
      <c r="H796" s="5"/>
      <c r="I796" s="5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4"/>
      <c r="B797" s="4"/>
      <c r="C797" s="5"/>
      <c r="D797" s="5"/>
      <c r="E797" s="5"/>
      <c r="F797" s="5"/>
      <c r="G797" s="5"/>
      <c r="H797" s="5"/>
      <c r="I797" s="5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4"/>
      <c r="B798" s="4"/>
      <c r="C798" s="5"/>
      <c r="D798" s="5"/>
      <c r="E798" s="5"/>
      <c r="F798" s="5"/>
      <c r="G798" s="5"/>
      <c r="H798" s="5"/>
      <c r="I798" s="5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4"/>
      <c r="B799" s="4"/>
      <c r="C799" s="5"/>
      <c r="D799" s="5"/>
      <c r="E799" s="5"/>
      <c r="F799" s="5"/>
      <c r="G799" s="5"/>
      <c r="H799" s="5"/>
      <c r="I799" s="5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4"/>
      <c r="B800" s="4"/>
      <c r="C800" s="5"/>
      <c r="D800" s="5"/>
      <c r="E800" s="5"/>
      <c r="F800" s="5"/>
      <c r="G800" s="5"/>
      <c r="H800" s="5"/>
      <c r="I800" s="5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4"/>
      <c r="B801" s="4"/>
      <c r="C801" s="5"/>
      <c r="D801" s="5"/>
      <c r="E801" s="5"/>
      <c r="F801" s="5"/>
      <c r="G801" s="5"/>
      <c r="H801" s="5"/>
      <c r="I801" s="5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4"/>
      <c r="B802" s="4"/>
      <c r="C802" s="5"/>
      <c r="D802" s="5"/>
      <c r="E802" s="5"/>
      <c r="F802" s="5"/>
      <c r="G802" s="5"/>
      <c r="H802" s="5"/>
      <c r="I802" s="5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4"/>
      <c r="B803" s="4"/>
      <c r="C803" s="5"/>
      <c r="D803" s="5"/>
      <c r="E803" s="5"/>
      <c r="F803" s="5"/>
      <c r="G803" s="5"/>
      <c r="H803" s="5"/>
      <c r="I803" s="5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4"/>
      <c r="B804" s="4"/>
      <c r="C804" s="5"/>
      <c r="D804" s="5"/>
      <c r="E804" s="5"/>
      <c r="F804" s="5"/>
      <c r="G804" s="5"/>
      <c r="H804" s="5"/>
      <c r="I804" s="5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4"/>
      <c r="B805" s="4"/>
      <c r="C805" s="5"/>
      <c r="D805" s="5"/>
      <c r="E805" s="5"/>
      <c r="F805" s="5"/>
      <c r="G805" s="5"/>
      <c r="H805" s="5"/>
      <c r="I805" s="5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4"/>
      <c r="B806" s="4"/>
      <c r="C806" s="5"/>
      <c r="D806" s="5"/>
      <c r="E806" s="5"/>
      <c r="F806" s="5"/>
      <c r="G806" s="5"/>
      <c r="H806" s="5"/>
      <c r="I806" s="5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4"/>
      <c r="B807" s="4"/>
      <c r="C807" s="5"/>
      <c r="D807" s="5"/>
      <c r="E807" s="5"/>
      <c r="F807" s="5"/>
      <c r="G807" s="5"/>
      <c r="H807" s="5"/>
      <c r="I807" s="5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4"/>
      <c r="B808" s="4"/>
      <c r="C808" s="5"/>
      <c r="D808" s="5"/>
      <c r="E808" s="5"/>
      <c r="F808" s="5"/>
      <c r="G808" s="5"/>
      <c r="H808" s="5"/>
      <c r="I808" s="5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4"/>
      <c r="B809" s="4"/>
      <c r="C809" s="5"/>
      <c r="D809" s="5"/>
      <c r="E809" s="5"/>
      <c r="F809" s="5"/>
      <c r="G809" s="5"/>
      <c r="H809" s="5"/>
      <c r="I809" s="5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4"/>
      <c r="B810" s="4"/>
      <c r="C810" s="5"/>
      <c r="D810" s="5"/>
      <c r="E810" s="5"/>
      <c r="F810" s="5"/>
      <c r="G810" s="5"/>
      <c r="H810" s="5"/>
      <c r="I810" s="5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4"/>
      <c r="B811" s="4"/>
      <c r="C811" s="5"/>
      <c r="D811" s="5"/>
      <c r="E811" s="5"/>
      <c r="F811" s="5"/>
      <c r="G811" s="5"/>
      <c r="H811" s="5"/>
      <c r="I811" s="5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4"/>
      <c r="B812" s="4"/>
      <c r="C812" s="5"/>
      <c r="D812" s="5"/>
      <c r="E812" s="5"/>
      <c r="F812" s="5"/>
      <c r="G812" s="5"/>
      <c r="H812" s="5"/>
      <c r="I812" s="5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4"/>
      <c r="B813" s="4"/>
      <c r="C813" s="5"/>
      <c r="D813" s="5"/>
      <c r="E813" s="5"/>
      <c r="F813" s="5"/>
      <c r="G813" s="5"/>
      <c r="H813" s="5"/>
      <c r="I813" s="5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4"/>
      <c r="B814" s="4"/>
      <c r="C814" s="5"/>
      <c r="D814" s="5"/>
      <c r="E814" s="5"/>
      <c r="F814" s="5"/>
      <c r="G814" s="5"/>
      <c r="H814" s="5"/>
      <c r="I814" s="5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4"/>
      <c r="B815" s="4"/>
      <c r="C815" s="5"/>
      <c r="D815" s="5"/>
      <c r="E815" s="5"/>
      <c r="F815" s="5"/>
      <c r="G815" s="5"/>
      <c r="H815" s="5"/>
      <c r="I815" s="5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4"/>
      <c r="B816" s="4"/>
      <c r="C816" s="5"/>
      <c r="D816" s="5"/>
      <c r="E816" s="5"/>
      <c r="F816" s="5"/>
      <c r="G816" s="5"/>
      <c r="H816" s="5"/>
      <c r="I816" s="5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4"/>
      <c r="B817" s="4"/>
      <c r="C817" s="5"/>
      <c r="D817" s="5"/>
      <c r="E817" s="5"/>
      <c r="F817" s="5"/>
      <c r="G817" s="5"/>
      <c r="H817" s="5"/>
      <c r="I817" s="5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4"/>
      <c r="B818" s="4"/>
      <c r="C818" s="5"/>
      <c r="D818" s="5"/>
      <c r="E818" s="5"/>
      <c r="F818" s="5"/>
      <c r="G818" s="5"/>
      <c r="H818" s="5"/>
      <c r="I818" s="5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4"/>
      <c r="B819" s="4"/>
      <c r="C819" s="5"/>
      <c r="D819" s="5"/>
      <c r="E819" s="5"/>
      <c r="F819" s="5"/>
      <c r="G819" s="5"/>
      <c r="H819" s="5"/>
      <c r="I819" s="5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4"/>
      <c r="B820" s="4"/>
      <c r="C820" s="5"/>
      <c r="D820" s="5"/>
      <c r="E820" s="5"/>
      <c r="F820" s="5"/>
      <c r="G820" s="5"/>
      <c r="H820" s="5"/>
      <c r="I820" s="5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4"/>
      <c r="B821" s="4"/>
      <c r="C821" s="5"/>
      <c r="D821" s="5"/>
      <c r="E821" s="5"/>
      <c r="F821" s="5"/>
      <c r="G821" s="5"/>
      <c r="H821" s="5"/>
      <c r="I821" s="5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4"/>
      <c r="B822" s="4"/>
      <c r="C822" s="5"/>
      <c r="D822" s="5"/>
      <c r="E822" s="5"/>
      <c r="F822" s="5"/>
      <c r="G822" s="5"/>
      <c r="H822" s="5"/>
      <c r="I822" s="5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4"/>
      <c r="B823" s="4"/>
      <c r="C823" s="5"/>
      <c r="D823" s="5"/>
      <c r="E823" s="5"/>
      <c r="F823" s="5"/>
      <c r="G823" s="5"/>
      <c r="H823" s="5"/>
      <c r="I823" s="5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4"/>
      <c r="B824" s="4"/>
      <c r="C824" s="5"/>
      <c r="D824" s="5"/>
      <c r="E824" s="5"/>
      <c r="F824" s="5"/>
      <c r="G824" s="5"/>
      <c r="H824" s="5"/>
      <c r="I824" s="5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4"/>
      <c r="B825" s="4"/>
      <c r="C825" s="5"/>
      <c r="D825" s="5"/>
      <c r="E825" s="5"/>
      <c r="F825" s="5"/>
      <c r="G825" s="5"/>
      <c r="H825" s="5"/>
      <c r="I825" s="5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4"/>
      <c r="B826" s="4"/>
      <c r="C826" s="5"/>
      <c r="D826" s="5"/>
      <c r="E826" s="5"/>
      <c r="F826" s="5"/>
      <c r="G826" s="5"/>
      <c r="H826" s="5"/>
      <c r="I826" s="5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4"/>
      <c r="B827" s="4"/>
      <c r="C827" s="5"/>
      <c r="D827" s="5"/>
      <c r="E827" s="5"/>
      <c r="F827" s="5"/>
      <c r="G827" s="5"/>
      <c r="H827" s="5"/>
      <c r="I827" s="5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4"/>
      <c r="B828" s="4"/>
      <c r="C828" s="5"/>
      <c r="D828" s="5"/>
      <c r="E828" s="5"/>
      <c r="F828" s="5"/>
      <c r="G828" s="5"/>
      <c r="H828" s="5"/>
      <c r="I828" s="5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4"/>
      <c r="B829" s="4"/>
      <c r="C829" s="5"/>
      <c r="D829" s="5"/>
      <c r="E829" s="5"/>
      <c r="F829" s="5"/>
      <c r="G829" s="5"/>
      <c r="H829" s="5"/>
      <c r="I829" s="5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4"/>
      <c r="B830" s="4"/>
      <c r="C830" s="5"/>
      <c r="D830" s="5"/>
      <c r="E830" s="5"/>
      <c r="F830" s="5"/>
      <c r="G830" s="5"/>
      <c r="H830" s="5"/>
      <c r="I830" s="5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4"/>
      <c r="B831" s="4"/>
      <c r="C831" s="5"/>
      <c r="D831" s="5"/>
      <c r="E831" s="5"/>
      <c r="F831" s="5"/>
      <c r="G831" s="5"/>
      <c r="H831" s="5"/>
      <c r="I831" s="5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4"/>
      <c r="B832" s="4"/>
      <c r="C832" s="5"/>
      <c r="D832" s="5"/>
      <c r="E832" s="5"/>
      <c r="F832" s="5"/>
      <c r="G832" s="5"/>
      <c r="H832" s="5"/>
      <c r="I832" s="5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4"/>
      <c r="B833" s="4"/>
      <c r="C833" s="5"/>
      <c r="D833" s="5"/>
      <c r="E833" s="5"/>
      <c r="F833" s="5"/>
      <c r="G833" s="5"/>
      <c r="H833" s="5"/>
      <c r="I833" s="5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4"/>
      <c r="B834" s="4"/>
      <c r="C834" s="5"/>
      <c r="D834" s="5"/>
      <c r="E834" s="5"/>
      <c r="F834" s="5"/>
      <c r="G834" s="5"/>
      <c r="H834" s="5"/>
      <c r="I834" s="5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4"/>
      <c r="B835" s="4"/>
      <c r="C835" s="5"/>
      <c r="D835" s="5"/>
      <c r="E835" s="5"/>
      <c r="F835" s="5"/>
      <c r="G835" s="5"/>
      <c r="H835" s="5"/>
      <c r="I835" s="5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4"/>
      <c r="B836" s="4"/>
      <c r="C836" s="5"/>
      <c r="D836" s="5"/>
      <c r="E836" s="5"/>
      <c r="F836" s="5"/>
      <c r="G836" s="5"/>
      <c r="H836" s="5"/>
      <c r="I836" s="5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4"/>
      <c r="B837" s="4"/>
      <c r="C837" s="5"/>
      <c r="D837" s="5"/>
      <c r="E837" s="5"/>
      <c r="F837" s="5"/>
      <c r="G837" s="5"/>
      <c r="H837" s="5"/>
      <c r="I837" s="5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4"/>
      <c r="B838" s="4"/>
      <c r="C838" s="5"/>
      <c r="D838" s="5"/>
      <c r="E838" s="5"/>
      <c r="F838" s="5"/>
      <c r="G838" s="5"/>
      <c r="H838" s="5"/>
      <c r="I838" s="5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4"/>
      <c r="B839" s="4"/>
      <c r="C839" s="5"/>
      <c r="D839" s="5"/>
      <c r="E839" s="5"/>
      <c r="F839" s="5"/>
      <c r="G839" s="5"/>
      <c r="H839" s="5"/>
      <c r="I839" s="5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4"/>
      <c r="B840" s="4"/>
      <c r="C840" s="5"/>
      <c r="D840" s="5"/>
      <c r="E840" s="5"/>
      <c r="F840" s="5"/>
      <c r="G840" s="5"/>
      <c r="H840" s="5"/>
      <c r="I840" s="5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4"/>
      <c r="B841" s="4"/>
      <c r="C841" s="5"/>
      <c r="D841" s="5"/>
      <c r="E841" s="5"/>
      <c r="F841" s="5"/>
      <c r="G841" s="5"/>
      <c r="H841" s="5"/>
      <c r="I841" s="5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4"/>
      <c r="B842" s="4"/>
      <c r="C842" s="5"/>
      <c r="D842" s="5"/>
      <c r="E842" s="5"/>
      <c r="F842" s="5"/>
      <c r="G842" s="5"/>
      <c r="H842" s="5"/>
      <c r="I842" s="5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4"/>
      <c r="B843" s="4"/>
      <c r="C843" s="5"/>
      <c r="D843" s="5"/>
      <c r="E843" s="5"/>
      <c r="F843" s="5"/>
      <c r="G843" s="5"/>
      <c r="H843" s="5"/>
      <c r="I843" s="5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4"/>
      <c r="B844" s="4"/>
      <c r="C844" s="5"/>
      <c r="D844" s="5"/>
      <c r="E844" s="5"/>
      <c r="F844" s="5"/>
      <c r="G844" s="5"/>
      <c r="H844" s="5"/>
      <c r="I844" s="5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4"/>
      <c r="B845" s="4"/>
      <c r="C845" s="5"/>
      <c r="D845" s="5"/>
      <c r="E845" s="5"/>
      <c r="F845" s="5"/>
      <c r="G845" s="5"/>
      <c r="H845" s="5"/>
      <c r="I845" s="5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4"/>
      <c r="B846" s="4"/>
      <c r="C846" s="5"/>
      <c r="D846" s="5"/>
      <c r="E846" s="5"/>
      <c r="F846" s="5"/>
      <c r="G846" s="5"/>
      <c r="H846" s="5"/>
      <c r="I846" s="5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4"/>
      <c r="B847" s="4"/>
      <c r="C847" s="5"/>
      <c r="D847" s="5"/>
      <c r="E847" s="5"/>
      <c r="F847" s="5"/>
      <c r="G847" s="5"/>
      <c r="H847" s="5"/>
      <c r="I847" s="5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4"/>
      <c r="B848" s="4"/>
      <c r="C848" s="5"/>
      <c r="D848" s="5"/>
      <c r="E848" s="5"/>
      <c r="F848" s="5"/>
      <c r="G848" s="5"/>
      <c r="H848" s="5"/>
      <c r="I848" s="5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4"/>
      <c r="B849" s="4"/>
      <c r="C849" s="5"/>
      <c r="D849" s="5"/>
      <c r="E849" s="5"/>
      <c r="F849" s="5"/>
      <c r="G849" s="5"/>
      <c r="H849" s="5"/>
      <c r="I849" s="5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4"/>
      <c r="B850" s="4"/>
      <c r="C850" s="5"/>
      <c r="D850" s="5"/>
      <c r="E850" s="5"/>
      <c r="F850" s="5"/>
      <c r="G850" s="5"/>
      <c r="H850" s="5"/>
      <c r="I850" s="5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4"/>
      <c r="B851" s="4"/>
      <c r="C851" s="5"/>
      <c r="D851" s="5"/>
      <c r="E851" s="5"/>
      <c r="F851" s="5"/>
      <c r="G851" s="5"/>
      <c r="H851" s="5"/>
      <c r="I851" s="5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4"/>
      <c r="B852" s="4"/>
      <c r="C852" s="5"/>
      <c r="D852" s="5"/>
      <c r="E852" s="5"/>
      <c r="F852" s="5"/>
      <c r="G852" s="5"/>
      <c r="H852" s="5"/>
      <c r="I852" s="5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4"/>
      <c r="B853" s="4"/>
      <c r="C853" s="5"/>
      <c r="D853" s="5"/>
      <c r="E853" s="5"/>
      <c r="F853" s="5"/>
      <c r="G853" s="5"/>
      <c r="H853" s="5"/>
      <c r="I853" s="5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4"/>
      <c r="B854" s="4"/>
      <c r="C854" s="5"/>
      <c r="D854" s="5"/>
      <c r="E854" s="5"/>
      <c r="F854" s="5"/>
      <c r="G854" s="5"/>
      <c r="H854" s="5"/>
      <c r="I854" s="5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4"/>
      <c r="B855" s="4"/>
      <c r="C855" s="5"/>
      <c r="D855" s="5"/>
      <c r="E855" s="5"/>
      <c r="F855" s="5"/>
      <c r="G855" s="5"/>
      <c r="H855" s="5"/>
      <c r="I855" s="5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4"/>
      <c r="B856" s="4"/>
      <c r="C856" s="5"/>
      <c r="D856" s="5"/>
      <c r="E856" s="5"/>
      <c r="F856" s="5"/>
      <c r="G856" s="5"/>
      <c r="H856" s="5"/>
      <c r="I856" s="5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4"/>
      <c r="B857" s="4"/>
      <c r="C857" s="5"/>
      <c r="D857" s="5"/>
      <c r="E857" s="5"/>
      <c r="F857" s="5"/>
      <c r="G857" s="5"/>
      <c r="H857" s="5"/>
      <c r="I857" s="5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4"/>
      <c r="B858" s="4"/>
      <c r="C858" s="5"/>
      <c r="D858" s="5"/>
      <c r="E858" s="5"/>
      <c r="F858" s="5"/>
      <c r="G858" s="5"/>
      <c r="H858" s="5"/>
      <c r="I858" s="5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4"/>
      <c r="B859" s="4"/>
      <c r="C859" s="5"/>
      <c r="D859" s="5"/>
      <c r="E859" s="5"/>
      <c r="F859" s="5"/>
      <c r="G859" s="5"/>
      <c r="H859" s="5"/>
      <c r="I859" s="5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4"/>
      <c r="B860" s="4"/>
      <c r="C860" s="5"/>
      <c r="D860" s="5"/>
      <c r="E860" s="5"/>
      <c r="F860" s="5"/>
      <c r="G860" s="5"/>
      <c r="H860" s="5"/>
      <c r="I860" s="5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4"/>
      <c r="B861" s="4"/>
      <c r="C861" s="5"/>
      <c r="D861" s="5"/>
      <c r="E861" s="5"/>
      <c r="F861" s="5"/>
      <c r="G861" s="5"/>
      <c r="H861" s="5"/>
      <c r="I861" s="5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4"/>
      <c r="B862" s="4"/>
      <c r="C862" s="5"/>
      <c r="D862" s="5"/>
      <c r="E862" s="5"/>
      <c r="F862" s="5"/>
      <c r="G862" s="5"/>
      <c r="H862" s="5"/>
      <c r="I862" s="5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4"/>
      <c r="B863" s="4"/>
      <c r="C863" s="5"/>
      <c r="D863" s="5"/>
      <c r="E863" s="5"/>
      <c r="F863" s="5"/>
      <c r="G863" s="5"/>
      <c r="H863" s="5"/>
      <c r="I863" s="5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4"/>
      <c r="B864" s="4"/>
      <c r="C864" s="5"/>
      <c r="D864" s="5"/>
      <c r="E864" s="5"/>
      <c r="F864" s="5"/>
      <c r="G864" s="5"/>
      <c r="H864" s="5"/>
      <c r="I864" s="5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4"/>
      <c r="B865" s="4"/>
      <c r="C865" s="5"/>
      <c r="D865" s="5"/>
      <c r="E865" s="5"/>
      <c r="F865" s="5"/>
      <c r="G865" s="5"/>
      <c r="H865" s="5"/>
      <c r="I865" s="5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4"/>
      <c r="B866" s="4"/>
      <c r="C866" s="5"/>
      <c r="D866" s="5"/>
      <c r="E866" s="5"/>
      <c r="F866" s="5"/>
      <c r="G866" s="5"/>
      <c r="H866" s="5"/>
      <c r="I866" s="5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4"/>
      <c r="B867" s="4"/>
      <c r="C867" s="5"/>
      <c r="D867" s="5"/>
      <c r="E867" s="5"/>
      <c r="F867" s="5"/>
      <c r="G867" s="5"/>
      <c r="H867" s="5"/>
      <c r="I867" s="5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4"/>
      <c r="B868" s="4"/>
      <c r="C868" s="5"/>
      <c r="D868" s="5"/>
      <c r="E868" s="5"/>
      <c r="F868" s="5"/>
      <c r="G868" s="5"/>
      <c r="H868" s="5"/>
      <c r="I868" s="5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4"/>
      <c r="B869" s="4"/>
      <c r="C869" s="5"/>
      <c r="D869" s="5"/>
      <c r="E869" s="5"/>
      <c r="F869" s="5"/>
      <c r="G869" s="5"/>
      <c r="H869" s="5"/>
      <c r="I869" s="5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4"/>
      <c r="B870" s="4"/>
      <c r="C870" s="5"/>
      <c r="D870" s="5"/>
      <c r="E870" s="5"/>
      <c r="F870" s="5"/>
      <c r="G870" s="5"/>
      <c r="H870" s="5"/>
      <c r="I870" s="5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4"/>
      <c r="B871" s="4"/>
      <c r="C871" s="5"/>
      <c r="D871" s="5"/>
      <c r="E871" s="5"/>
      <c r="F871" s="5"/>
      <c r="G871" s="5"/>
      <c r="H871" s="5"/>
      <c r="I871" s="5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4"/>
      <c r="B872" s="4"/>
      <c r="C872" s="5"/>
      <c r="D872" s="5"/>
      <c r="E872" s="5"/>
      <c r="F872" s="5"/>
      <c r="G872" s="5"/>
      <c r="H872" s="5"/>
      <c r="I872" s="5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4"/>
      <c r="B873" s="4"/>
      <c r="C873" s="5"/>
      <c r="D873" s="5"/>
      <c r="E873" s="5"/>
      <c r="F873" s="5"/>
      <c r="G873" s="5"/>
      <c r="H873" s="5"/>
      <c r="I873" s="5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4"/>
      <c r="B874" s="4"/>
      <c r="C874" s="5"/>
      <c r="D874" s="5"/>
      <c r="E874" s="5"/>
      <c r="F874" s="5"/>
      <c r="G874" s="5"/>
      <c r="H874" s="5"/>
      <c r="I874" s="5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4"/>
      <c r="B875" s="4"/>
      <c r="C875" s="5"/>
      <c r="D875" s="5"/>
      <c r="E875" s="5"/>
      <c r="F875" s="5"/>
      <c r="G875" s="5"/>
      <c r="H875" s="5"/>
      <c r="I875" s="5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4"/>
      <c r="B876" s="4"/>
      <c r="C876" s="5"/>
      <c r="D876" s="5"/>
      <c r="E876" s="5"/>
      <c r="F876" s="5"/>
      <c r="G876" s="5"/>
      <c r="H876" s="5"/>
      <c r="I876" s="5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4"/>
      <c r="B877" s="4"/>
      <c r="C877" s="5"/>
      <c r="D877" s="5"/>
      <c r="E877" s="5"/>
      <c r="F877" s="5"/>
      <c r="G877" s="5"/>
      <c r="H877" s="5"/>
      <c r="I877" s="5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4"/>
      <c r="B878" s="4"/>
      <c r="C878" s="5"/>
      <c r="D878" s="5"/>
      <c r="E878" s="5"/>
      <c r="F878" s="5"/>
      <c r="G878" s="5"/>
      <c r="H878" s="5"/>
      <c r="I878" s="5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4"/>
      <c r="B879" s="4"/>
      <c r="C879" s="5"/>
      <c r="D879" s="5"/>
      <c r="E879" s="5"/>
      <c r="F879" s="5"/>
      <c r="G879" s="5"/>
      <c r="H879" s="5"/>
      <c r="I879" s="5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4"/>
      <c r="B880" s="4"/>
      <c r="C880" s="5"/>
      <c r="D880" s="5"/>
      <c r="E880" s="5"/>
      <c r="F880" s="5"/>
      <c r="G880" s="5"/>
      <c r="H880" s="5"/>
      <c r="I880" s="5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4"/>
      <c r="B881" s="4"/>
      <c r="C881" s="5"/>
      <c r="D881" s="5"/>
      <c r="E881" s="5"/>
      <c r="F881" s="5"/>
      <c r="G881" s="5"/>
      <c r="H881" s="5"/>
      <c r="I881" s="5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4"/>
      <c r="B882" s="4"/>
      <c r="C882" s="5"/>
      <c r="D882" s="5"/>
      <c r="E882" s="5"/>
      <c r="F882" s="5"/>
      <c r="G882" s="5"/>
      <c r="H882" s="5"/>
      <c r="I882" s="5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4"/>
      <c r="B883" s="4"/>
      <c r="C883" s="5"/>
      <c r="D883" s="5"/>
      <c r="E883" s="5"/>
      <c r="F883" s="5"/>
      <c r="G883" s="5"/>
      <c r="H883" s="5"/>
      <c r="I883" s="5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4"/>
      <c r="B884" s="4"/>
      <c r="C884" s="5"/>
      <c r="D884" s="5"/>
      <c r="E884" s="5"/>
      <c r="F884" s="5"/>
      <c r="G884" s="5"/>
      <c r="H884" s="5"/>
      <c r="I884" s="5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4"/>
      <c r="B885" s="4"/>
      <c r="C885" s="5"/>
      <c r="D885" s="5"/>
      <c r="E885" s="5"/>
      <c r="F885" s="5"/>
      <c r="G885" s="5"/>
      <c r="H885" s="5"/>
      <c r="I885" s="5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4"/>
      <c r="B886" s="4"/>
      <c r="C886" s="5"/>
      <c r="D886" s="5"/>
      <c r="E886" s="5"/>
      <c r="F886" s="5"/>
      <c r="G886" s="5"/>
      <c r="H886" s="5"/>
      <c r="I886" s="5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4"/>
      <c r="B887" s="4"/>
      <c r="C887" s="5"/>
      <c r="D887" s="5"/>
      <c r="E887" s="5"/>
      <c r="F887" s="5"/>
      <c r="G887" s="5"/>
      <c r="H887" s="5"/>
      <c r="I887" s="5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4"/>
      <c r="B888" s="4"/>
      <c r="C888" s="5"/>
      <c r="D888" s="5"/>
      <c r="E888" s="5"/>
      <c r="F888" s="5"/>
      <c r="G888" s="5"/>
      <c r="H888" s="5"/>
      <c r="I888" s="5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4"/>
      <c r="B889" s="4"/>
      <c r="C889" s="5"/>
      <c r="D889" s="5"/>
      <c r="E889" s="5"/>
      <c r="F889" s="5"/>
      <c r="G889" s="5"/>
      <c r="H889" s="5"/>
      <c r="I889" s="5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4"/>
      <c r="B890" s="4"/>
      <c r="C890" s="5"/>
      <c r="D890" s="5"/>
      <c r="E890" s="5"/>
      <c r="F890" s="5"/>
      <c r="G890" s="5"/>
      <c r="H890" s="5"/>
      <c r="I890" s="5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4"/>
      <c r="B891" s="4"/>
      <c r="C891" s="5"/>
      <c r="D891" s="5"/>
      <c r="E891" s="5"/>
      <c r="F891" s="5"/>
      <c r="G891" s="5"/>
      <c r="H891" s="5"/>
      <c r="I891" s="5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4"/>
      <c r="B892" s="4"/>
      <c r="C892" s="5"/>
      <c r="D892" s="5"/>
      <c r="E892" s="5"/>
      <c r="F892" s="5"/>
      <c r="G892" s="5"/>
      <c r="H892" s="5"/>
      <c r="I892" s="5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4"/>
      <c r="B893" s="4"/>
      <c r="C893" s="5"/>
      <c r="D893" s="5"/>
      <c r="E893" s="5"/>
      <c r="F893" s="5"/>
      <c r="G893" s="5"/>
      <c r="H893" s="5"/>
      <c r="I893" s="5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4"/>
      <c r="B894" s="4"/>
      <c r="C894" s="5"/>
      <c r="D894" s="5"/>
      <c r="E894" s="5"/>
      <c r="F894" s="5"/>
      <c r="G894" s="5"/>
      <c r="H894" s="5"/>
      <c r="I894" s="5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4"/>
      <c r="B895" s="4"/>
      <c r="C895" s="5"/>
      <c r="D895" s="5"/>
      <c r="E895" s="5"/>
      <c r="F895" s="5"/>
      <c r="G895" s="5"/>
      <c r="H895" s="5"/>
      <c r="I895" s="5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4"/>
      <c r="B896" s="4"/>
      <c r="C896" s="5"/>
      <c r="D896" s="5"/>
      <c r="E896" s="5"/>
      <c r="F896" s="5"/>
      <c r="G896" s="5"/>
      <c r="H896" s="5"/>
      <c r="I896" s="5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4"/>
      <c r="B897" s="4"/>
      <c r="C897" s="5"/>
      <c r="D897" s="5"/>
      <c r="E897" s="5"/>
      <c r="F897" s="5"/>
      <c r="G897" s="5"/>
      <c r="H897" s="5"/>
      <c r="I897" s="5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4"/>
      <c r="B898" s="4"/>
      <c r="C898" s="5"/>
      <c r="D898" s="5"/>
      <c r="E898" s="5"/>
      <c r="F898" s="5"/>
      <c r="G898" s="5"/>
      <c r="H898" s="5"/>
      <c r="I898" s="5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4"/>
      <c r="B899" s="4"/>
      <c r="C899" s="5"/>
      <c r="D899" s="5"/>
      <c r="E899" s="5"/>
      <c r="F899" s="5"/>
      <c r="G899" s="5"/>
      <c r="H899" s="5"/>
      <c r="I899" s="5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4"/>
      <c r="B900" s="4"/>
      <c r="C900" s="5"/>
      <c r="D900" s="5"/>
      <c r="E900" s="5"/>
      <c r="F900" s="5"/>
      <c r="G900" s="5"/>
      <c r="H900" s="5"/>
      <c r="I900" s="5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4"/>
      <c r="B901" s="4"/>
      <c r="C901" s="5"/>
      <c r="D901" s="5"/>
      <c r="E901" s="5"/>
      <c r="F901" s="5"/>
      <c r="G901" s="5"/>
      <c r="H901" s="5"/>
      <c r="I901" s="5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4"/>
      <c r="B902" s="4"/>
      <c r="C902" s="5"/>
      <c r="D902" s="5"/>
      <c r="E902" s="5"/>
      <c r="F902" s="5"/>
      <c r="G902" s="5"/>
      <c r="H902" s="5"/>
      <c r="I902" s="5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4"/>
      <c r="B903" s="4"/>
      <c r="C903" s="5"/>
      <c r="D903" s="5"/>
      <c r="E903" s="5"/>
      <c r="F903" s="5"/>
      <c r="G903" s="5"/>
      <c r="H903" s="5"/>
      <c r="I903" s="5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4"/>
      <c r="B904" s="4"/>
      <c r="C904" s="5"/>
      <c r="D904" s="5"/>
      <c r="E904" s="5"/>
      <c r="F904" s="5"/>
      <c r="G904" s="5"/>
      <c r="H904" s="5"/>
      <c r="I904" s="5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4"/>
      <c r="B905" s="4"/>
      <c r="C905" s="5"/>
      <c r="D905" s="5"/>
      <c r="E905" s="5"/>
      <c r="F905" s="5"/>
      <c r="G905" s="5"/>
      <c r="H905" s="5"/>
      <c r="I905" s="5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4"/>
      <c r="B906" s="4"/>
      <c r="C906" s="5"/>
      <c r="D906" s="5"/>
      <c r="E906" s="5"/>
      <c r="F906" s="5"/>
      <c r="G906" s="5"/>
      <c r="H906" s="5"/>
      <c r="I906" s="5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4"/>
      <c r="B907" s="4"/>
      <c r="C907" s="5"/>
      <c r="D907" s="5"/>
      <c r="E907" s="5"/>
      <c r="F907" s="5"/>
      <c r="G907" s="5"/>
      <c r="H907" s="5"/>
      <c r="I907" s="5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4"/>
      <c r="B908" s="4"/>
      <c r="C908" s="5"/>
      <c r="D908" s="5"/>
      <c r="E908" s="5"/>
      <c r="F908" s="5"/>
      <c r="G908" s="5"/>
      <c r="H908" s="5"/>
      <c r="I908" s="5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4"/>
      <c r="B909" s="4"/>
      <c r="C909" s="5"/>
      <c r="D909" s="5"/>
      <c r="E909" s="5"/>
      <c r="F909" s="5"/>
      <c r="G909" s="5"/>
      <c r="H909" s="5"/>
      <c r="I909" s="5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4"/>
      <c r="B910" s="4"/>
      <c r="C910" s="5"/>
      <c r="D910" s="5"/>
      <c r="E910" s="5"/>
      <c r="F910" s="5"/>
      <c r="G910" s="5"/>
      <c r="H910" s="5"/>
      <c r="I910" s="5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4"/>
      <c r="B911" s="4"/>
      <c r="C911" s="5"/>
      <c r="D911" s="5"/>
      <c r="E911" s="5"/>
      <c r="F911" s="5"/>
      <c r="G911" s="5"/>
      <c r="H911" s="5"/>
      <c r="I911" s="5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4"/>
      <c r="B912" s="4"/>
      <c r="C912" s="5"/>
      <c r="D912" s="5"/>
      <c r="E912" s="5"/>
      <c r="F912" s="5"/>
      <c r="G912" s="5"/>
      <c r="H912" s="5"/>
      <c r="I912" s="5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4"/>
      <c r="B913" s="4"/>
      <c r="C913" s="5"/>
      <c r="D913" s="5"/>
      <c r="E913" s="5"/>
      <c r="F913" s="5"/>
      <c r="G913" s="5"/>
      <c r="H913" s="5"/>
      <c r="I913" s="5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4"/>
      <c r="B914" s="4"/>
      <c r="C914" s="5"/>
      <c r="D914" s="5"/>
      <c r="E914" s="5"/>
      <c r="F914" s="5"/>
      <c r="G914" s="5"/>
      <c r="H914" s="5"/>
      <c r="I914" s="5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4"/>
      <c r="B915" s="4"/>
      <c r="C915" s="5"/>
      <c r="D915" s="5"/>
      <c r="E915" s="5"/>
      <c r="F915" s="5"/>
      <c r="G915" s="5"/>
      <c r="H915" s="5"/>
      <c r="I915" s="5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4"/>
      <c r="B916" s="4"/>
      <c r="C916" s="5"/>
      <c r="D916" s="5"/>
      <c r="E916" s="5"/>
      <c r="F916" s="5"/>
      <c r="G916" s="5"/>
      <c r="H916" s="5"/>
      <c r="I916" s="5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4"/>
      <c r="B917" s="4"/>
      <c r="C917" s="5"/>
      <c r="D917" s="5"/>
      <c r="E917" s="5"/>
      <c r="F917" s="5"/>
      <c r="G917" s="5"/>
      <c r="H917" s="5"/>
      <c r="I917" s="5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4"/>
      <c r="B918" s="4"/>
      <c r="C918" s="5"/>
      <c r="D918" s="5"/>
      <c r="E918" s="5"/>
      <c r="F918" s="5"/>
      <c r="G918" s="5"/>
      <c r="H918" s="5"/>
      <c r="I918" s="5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4"/>
      <c r="B919" s="4"/>
      <c r="C919" s="5"/>
      <c r="D919" s="5"/>
      <c r="E919" s="5"/>
      <c r="F919" s="5"/>
      <c r="G919" s="5"/>
      <c r="H919" s="5"/>
      <c r="I919" s="5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4"/>
      <c r="B920" s="4"/>
      <c r="C920" s="5"/>
      <c r="D920" s="5"/>
      <c r="E920" s="5"/>
      <c r="F920" s="5"/>
      <c r="G920" s="5"/>
      <c r="H920" s="5"/>
      <c r="I920" s="5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4"/>
      <c r="B921" s="4"/>
      <c r="C921" s="5"/>
      <c r="D921" s="5"/>
      <c r="E921" s="5"/>
      <c r="F921" s="5"/>
      <c r="G921" s="5"/>
      <c r="H921" s="5"/>
      <c r="I921" s="5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4"/>
      <c r="B922" s="4"/>
      <c r="C922" s="5"/>
      <c r="D922" s="5"/>
      <c r="E922" s="5"/>
      <c r="F922" s="5"/>
      <c r="G922" s="5"/>
      <c r="H922" s="5"/>
      <c r="I922" s="5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4"/>
      <c r="B923" s="4"/>
      <c r="C923" s="5"/>
      <c r="D923" s="5"/>
      <c r="E923" s="5"/>
      <c r="F923" s="5"/>
      <c r="G923" s="5"/>
      <c r="H923" s="5"/>
      <c r="I923" s="5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4"/>
      <c r="B924" s="4"/>
      <c r="C924" s="5"/>
      <c r="D924" s="5"/>
      <c r="E924" s="5"/>
      <c r="F924" s="5"/>
      <c r="G924" s="5"/>
      <c r="H924" s="5"/>
      <c r="I924" s="5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4"/>
      <c r="B925" s="4"/>
      <c r="C925" s="5"/>
      <c r="D925" s="5"/>
      <c r="E925" s="5"/>
      <c r="F925" s="5"/>
      <c r="G925" s="5"/>
      <c r="H925" s="5"/>
      <c r="I925" s="5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4"/>
      <c r="B926" s="4"/>
      <c r="C926" s="5"/>
      <c r="D926" s="5"/>
      <c r="E926" s="5"/>
      <c r="F926" s="5"/>
      <c r="G926" s="5"/>
      <c r="H926" s="5"/>
      <c r="I926" s="5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4"/>
      <c r="B927" s="4"/>
      <c r="C927" s="5"/>
      <c r="D927" s="5"/>
      <c r="E927" s="5"/>
      <c r="F927" s="5"/>
      <c r="G927" s="5"/>
      <c r="H927" s="5"/>
      <c r="I927" s="5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4"/>
      <c r="B928" s="4"/>
      <c r="C928" s="5"/>
      <c r="D928" s="5"/>
      <c r="E928" s="5"/>
      <c r="F928" s="5"/>
      <c r="G928" s="5"/>
      <c r="H928" s="5"/>
      <c r="I928" s="5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4"/>
      <c r="B929" s="4"/>
      <c r="C929" s="5"/>
      <c r="D929" s="5"/>
      <c r="E929" s="5"/>
      <c r="F929" s="5"/>
      <c r="G929" s="5"/>
      <c r="H929" s="5"/>
      <c r="I929" s="5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4"/>
      <c r="B930" s="4"/>
      <c r="C930" s="5"/>
      <c r="D930" s="5"/>
      <c r="E930" s="5"/>
      <c r="F930" s="5"/>
      <c r="G930" s="5"/>
      <c r="H930" s="5"/>
      <c r="I930" s="5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4"/>
      <c r="B931" s="4"/>
      <c r="C931" s="5"/>
      <c r="D931" s="5"/>
      <c r="E931" s="5"/>
      <c r="F931" s="5"/>
      <c r="G931" s="5"/>
      <c r="H931" s="5"/>
      <c r="I931" s="5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4"/>
      <c r="B932" s="4"/>
      <c r="C932" s="5"/>
      <c r="D932" s="5"/>
      <c r="E932" s="5"/>
      <c r="F932" s="5"/>
      <c r="G932" s="5"/>
      <c r="H932" s="5"/>
      <c r="I932" s="5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4"/>
      <c r="B933" s="4"/>
      <c r="C933" s="5"/>
      <c r="D933" s="5"/>
      <c r="E933" s="5"/>
      <c r="F933" s="5"/>
      <c r="G933" s="5"/>
      <c r="H933" s="5"/>
      <c r="I933" s="5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4"/>
      <c r="B934" s="4"/>
      <c r="C934" s="5"/>
      <c r="D934" s="5"/>
      <c r="E934" s="5"/>
      <c r="F934" s="5"/>
      <c r="G934" s="5"/>
      <c r="H934" s="5"/>
      <c r="I934" s="5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4"/>
      <c r="B935" s="4"/>
      <c r="C935" s="5"/>
      <c r="D935" s="5"/>
      <c r="E935" s="5"/>
      <c r="F935" s="5"/>
      <c r="G935" s="5"/>
      <c r="H935" s="5"/>
      <c r="I935" s="5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4"/>
      <c r="B936" s="4"/>
      <c r="C936" s="5"/>
      <c r="D936" s="5"/>
      <c r="E936" s="5"/>
      <c r="F936" s="5"/>
      <c r="G936" s="5"/>
      <c r="H936" s="5"/>
      <c r="I936" s="5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4"/>
      <c r="B937" s="4"/>
      <c r="C937" s="5"/>
      <c r="D937" s="5"/>
      <c r="E937" s="5"/>
      <c r="F937" s="5"/>
      <c r="G937" s="5"/>
      <c r="H937" s="5"/>
      <c r="I937" s="5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4"/>
      <c r="B938" s="4"/>
      <c r="C938" s="5"/>
      <c r="D938" s="5"/>
      <c r="E938" s="5"/>
      <c r="F938" s="5"/>
      <c r="G938" s="5"/>
      <c r="H938" s="5"/>
      <c r="I938" s="5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4"/>
      <c r="B939" s="4"/>
      <c r="C939" s="5"/>
      <c r="D939" s="5"/>
      <c r="E939" s="5"/>
      <c r="F939" s="5"/>
      <c r="G939" s="5"/>
      <c r="H939" s="5"/>
      <c r="I939" s="5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4"/>
      <c r="B940" s="4"/>
      <c r="C940" s="5"/>
      <c r="D940" s="5"/>
      <c r="E940" s="5"/>
      <c r="F940" s="5"/>
      <c r="G940" s="5"/>
      <c r="H940" s="5"/>
      <c r="I940" s="5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4"/>
      <c r="B941" s="4"/>
      <c r="C941" s="5"/>
      <c r="D941" s="5"/>
      <c r="E941" s="5"/>
      <c r="F941" s="5"/>
      <c r="G941" s="5"/>
      <c r="H941" s="5"/>
      <c r="I941" s="5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4"/>
      <c r="B942" s="4"/>
      <c r="C942" s="5"/>
      <c r="D942" s="5"/>
      <c r="E942" s="5"/>
      <c r="F942" s="5"/>
      <c r="G942" s="5"/>
      <c r="H942" s="5"/>
      <c r="I942" s="5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4"/>
      <c r="B943" s="4"/>
      <c r="C943" s="5"/>
      <c r="D943" s="5"/>
      <c r="E943" s="5"/>
      <c r="F943" s="5"/>
      <c r="G943" s="5"/>
      <c r="H943" s="5"/>
      <c r="I943" s="5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4"/>
      <c r="B944" s="4"/>
      <c r="C944" s="5"/>
      <c r="D944" s="5"/>
      <c r="E944" s="5"/>
      <c r="F944" s="5"/>
      <c r="G944" s="5"/>
      <c r="H944" s="5"/>
      <c r="I944" s="5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4"/>
      <c r="B945" s="4"/>
      <c r="C945" s="5"/>
      <c r="D945" s="5"/>
      <c r="E945" s="5"/>
      <c r="F945" s="5"/>
      <c r="G945" s="5"/>
      <c r="H945" s="5"/>
      <c r="I945" s="5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4"/>
      <c r="B946" s="4"/>
      <c r="C946" s="5"/>
      <c r="D946" s="5"/>
      <c r="E946" s="5"/>
      <c r="F946" s="5"/>
      <c r="G946" s="5"/>
      <c r="H946" s="5"/>
      <c r="I946" s="5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4"/>
      <c r="B947" s="4"/>
      <c r="C947" s="5"/>
      <c r="D947" s="5"/>
      <c r="E947" s="5"/>
      <c r="F947" s="5"/>
      <c r="G947" s="5"/>
      <c r="H947" s="5"/>
      <c r="I947" s="5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4"/>
      <c r="B948" s="4"/>
      <c r="C948" s="5"/>
      <c r="D948" s="5"/>
      <c r="E948" s="5"/>
      <c r="F948" s="5"/>
      <c r="G948" s="5"/>
      <c r="H948" s="5"/>
      <c r="I948" s="5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4"/>
      <c r="B949" s="4"/>
      <c r="C949" s="5"/>
      <c r="D949" s="5"/>
      <c r="E949" s="5"/>
      <c r="F949" s="5"/>
      <c r="G949" s="5"/>
      <c r="H949" s="5"/>
      <c r="I949" s="5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4"/>
      <c r="B950" s="4"/>
      <c r="C950" s="5"/>
      <c r="D950" s="5"/>
      <c r="E950" s="5"/>
      <c r="F950" s="5"/>
      <c r="G950" s="5"/>
      <c r="H950" s="5"/>
      <c r="I950" s="5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4"/>
      <c r="B951" s="4"/>
      <c r="C951" s="5"/>
      <c r="D951" s="5"/>
      <c r="E951" s="5"/>
      <c r="F951" s="5"/>
      <c r="G951" s="5"/>
      <c r="H951" s="5"/>
      <c r="I951" s="5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4"/>
      <c r="B952" s="4"/>
      <c r="C952" s="5"/>
      <c r="D952" s="5"/>
      <c r="E952" s="5"/>
      <c r="F952" s="5"/>
      <c r="G952" s="5"/>
      <c r="H952" s="5"/>
      <c r="I952" s="5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4"/>
      <c r="B953" s="4"/>
      <c r="C953" s="5"/>
      <c r="D953" s="5"/>
      <c r="E953" s="5"/>
      <c r="F953" s="5"/>
      <c r="G953" s="5"/>
      <c r="H953" s="5"/>
      <c r="I953" s="5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4"/>
      <c r="B954" s="4"/>
      <c r="C954" s="5"/>
      <c r="D954" s="5"/>
      <c r="E954" s="5"/>
      <c r="F954" s="5"/>
      <c r="G954" s="5"/>
      <c r="H954" s="5"/>
      <c r="I954" s="5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4"/>
      <c r="B955" s="4"/>
      <c r="C955" s="5"/>
      <c r="D955" s="5"/>
      <c r="E955" s="5"/>
      <c r="F955" s="5"/>
      <c r="G955" s="5"/>
      <c r="H955" s="5"/>
      <c r="I955" s="5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4"/>
      <c r="B956" s="4"/>
      <c r="C956" s="5"/>
      <c r="D956" s="5"/>
      <c r="E956" s="5"/>
      <c r="F956" s="5"/>
      <c r="G956" s="5"/>
      <c r="H956" s="5"/>
      <c r="I956" s="5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4"/>
      <c r="B957" s="4"/>
      <c r="C957" s="5"/>
      <c r="D957" s="5"/>
      <c r="E957" s="5"/>
      <c r="F957" s="5"/>
      <c r="G957" s="5"/>
      <c r="H957" s="5"/>
      <c r="I957" s="5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4"/>
      <c r="B958" s="4"/>
      <c r="C958" s="5"/>
      <c r="D958" s="5"/>
      <c r="E958" s="5"/>
      <c r="F958" s="5"/>
      <c r="G958" s="5"/>
      <c r="H958" s="5"/>
      <c r="I958" s="5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4"/>
      <c r="B959" s="4"/>
      <c r="C959" s="5"/>
      <c r="D959" s="5"/>
      <c r="E959" s="5"/>
      <c r="F959" s="5"/>
      <c r="G959" s="5"/>
      <c r="H959" s="5"/>
      <c r="I959" s="5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4"/>
      <c r="B960" s="4"/>
      <c r="C960" s="5"/>
      <c r="D960" s="5"/>
      <c r="E960" s="5"/>
      <c r="F960" s="5"/>
      <c r="G960" s="5"/>
      <c r="H960" s="5"/>
      <c r="I960" s="5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4"/>
      <c r="B961" s="4"/>
      <c r="C961" s="5"/>
      <c r="D961" s="5"/>
      <c r="E961" s="5"/>
      <c r="F961" s="5"/>
      <c r="G961" s="5"/>
      <c r="H961" s="5"/>
      <c r="I961" s="5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4"/>
      <c r="B962" s="4"/>
      <c r="C962" s="5"/>
      <c r="D962" s="5"/>
      <c r="E962" s="5"/>
      <c r="F962" s="5"/>
      <c r="G962" s="5"/>
      <c r="H962" s="5"/>
      <c r="I962" s="5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4"/>
      <c r="B963" s="4"/>
      <c r="C963" s="5"/>
      <c r="D963" s="5"/>
      <c r="E963" s="5"/>
      <c r="F963" s="5"/>
      <c r="G963" s="5"/>
      <c r="H963" s="5"/>
      <c r="I963" s="5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4"/>
      <c r="B964" s="4"/>
      <c r="C964" s="5"/>
      <c r="D964" s="5"/>
      <c r="E964" s="5"/>
      <c r="F964" s="5"/>
      <c r="G964" s="5"/>
      <c r="H964" s="5"/>
      <c r="I964" s="5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4"/>
      <c r="B965" s="4"/>
      <c r="C965" s="5"/>
      <c r="D965" s="5"/>
      <c r="E965" s="5"/>
      <c r="F965" s="5"/>
      <c r="G965" s="5"/>
      <c r="H965" s="5"/>
      <c r="I965" s="5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4"/>
      <c r="B966" s="4"/>
      <c r="C966" s="5"/>
      <c r="D966" s="5"/>
      <c r="E966" s="5"/>
      <c r="F966" s="5"/>
      <c r="G966" s="5"/>
      <c r="H966" s="5"/>
      <c r="I966" s="5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4"/>
      <c r="B967" s="4"/>
      <c r="C967" s="5"/>
      <c r="D967" s="5"/>
      <c r="E967" s="5"/>
      <c r="F967" s="5"/>
      <c r="G967" s="5"/>
      <c r="H967" s="5"/>
      <c r="I967" s="5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4"/>
      <c r="B968" s="4"/>
      <c r="C968" s="5"/>
      <c r="D968" s="5"/>
      <c r="E968" s="5"/>
      <c r="F968" s="5"/>
      <c r="G968" s="5"/>
      <c r="H968" s="5"/>
      <c r="I968" s="5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4"/>
      <c r="B969" s="4"/>
      <c r="C969" s="5"/>
      <c r="D969" s="5"/>
      <c r="E969" s="5"/>
      <c r="F969" s="5"/>
      <c r="G969" s="5"/>
      <c r="H969" s="5"/>
      <c r="I969" s="5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4"/>
      <c r="B970" s="4"/>
      <c r="C970" s="5"/>
      <c r="D970" s="5"/>
      <c r="E970" s="5"/>
      <c r="F970" s="5"/>
      <c r="G970" s="5"/>
      <c r="H970" s="5"/>
      <c r="I970" s="5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4"/>
      <c r="B971" s="4"/>
      <c r="C971" s="5"/>
      <c r="D971" s="5"/>
      <c r="E971" s="5"/>
      <c r="F971" s="5"/>
      <c r="G971" s="5"/>
      <c r="H971" s="5"/>
      <c r="I971" s="5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4"/>
      <c r="B972" s="4"/>
      <c r="C972" s="5"/>
      <c r="D972" s="5"/>
      <c r="E972" s="5"/>
      <c r="F972" s="5"/>
      <c r="G972" s="5"/>
      <c r="H972" s="5"/>
      <c r="I972" s="5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4"/>
      <c r="B973" s="4"/>
      <c r="C973" s="5"/>
      <c r="D973" s="5"/>
      <c r="E973" s="5"/>
      <c r="F973" s="5"/>
      <c r="G973" s="5"/>
      <c r="H973" s="5"/>
      <c r="I973" s="5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4"/>
      <c r="B974" s="4"/>
      <c r="C974" s="5"/>
      <c r="D974" s="5"/>
      <c r="E974" s="5"/>
      <c r="F974" s="5"/>
      <c r="G974" s="5"/>
      <c r="H974" s="5"/>
      <c r="I974" s="5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4"/>
      <c r="B975" s="4"/>
      <c r="C975" s="5"/>
      <c r="D975" s="5"/>
      <c r="E975" s="5"/>
      <c r="F975" s="5"/>
      <c r="G975" s="5"/>
      <c r="H975" s="5"/>
      <c r="I975" s="5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4"/>
      <c r="B976" s="4"/>
      <c r="C976" s="5"/>
      <c r="D976" s="5"/>
      <c r="E976" s="5"/>
      <c r="F976" s="5"/>
      <c r="G976" s="5"/>
      <c r="H976" s="5"/>
      <c r="I976" s="5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4"/>
      <c r="B977" s="4"/>
      <c r="C977" s="5"/>
      <c r="D977" s="5"/>
      <c r="E977" s="5"/>
      <c r="F977" s="5"/>
      <c r="G977" s="5"/>
      <c r="H977" s="5"/>
      <c r="I977" s="5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4"/>
      <c r="B978" s="4"/>
      <c r="C978" s="5"/>
      <c r="D978" s="5"/>
      <c r="E978" s="5"/>
      <c r="F978" s="5"/>
      <c r="G978" s="5"/>
      <c r="H978" s="5"/>
      <c r="I978" s="5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4"/>
      <c r="B979" s="4"/>
      <c r="C979" s="5"/>
      <c r="D979" s="5"/>
      <c r="E979" s="5"/>
      <c r="F979" s="5"/>
      <c r="G979" s="5"/>
      <c r="H979" s="5"/>
      <c r="I979" s="5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4"/>
      <c r="B980" s="4"/>
      <c r="C980" s="5"/>
      <c r="D980" s="5"/>
      <c r="E980" s="5"/>
      <c r="F980" s="5"/>
      <c r="G980" s="5"/>
      <c r="H980" s="5"/>
      <c r="I980" s="5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4"/>
      <c r="B981" s="4"/>
      <c r="C981" s="5"/>
      <c r="D981" s="5"/>
      <c r="E981" s="5"/>
      <c r="F981" s="5"/>
      <c r="G981" s="5"/>
      <c r="H981" s="5"/>
      <c r="I981" s="5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4"/>
      <c r="B982" s="4"/>
      <c r="C982" s="5"/>
      <c r="D982" s="5"/>
      <c r="E982" s="5"/>
      <c r="F982" s="5"/>
      <c r="G982" s="5"/>
      <c r="H982" s="5"/>
      <c r="I982" s="5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4"/>
      <c r="B983" s="4"/>
      <c r="C983" s="5"/>
      <c r="D983" s="5"/>
      <c r="E983" s="5"/>
      <c r="F983" s="5"/>
      <c r="G983" s="5"/>
      <c r="H983" s="5"/>
      <c r="I983" s="5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4"/>
      <c r="B984" s="4"/>
      <c r="C984" s="5"/>
      <c r="D984" s="5"/>
      <c r="E984" s="5"/>
      <c r="F984" s="5"/>
      <c r="G984" s="5"/>
      <c r="H984" s="5"/>
      <c r="I984" s="5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4"/>
      <c r="B985" s="4"/>
      <c r="C985" s="5"/>
      <c r="D985" s="5"/>
      <c r="E985" s="5"/>
      <c r="F985" s="5"/>
      <c r="G985" s="5"/>
      <c r="H985" s="5"/>
      <c r="I985" s="5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4"/>
      <c r="B986" s="4"/>
      <c r="C986" s="5"/>
      <c r="D986" s="5"/>
      <c r="E986" s="5"/>
      <c r="F986" s="5"/>
      <c r="G986" s="5"/>
      <c r="H986" s="5"/>
      <c r="I986" s="5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4"/>
      <c r="B987" s="4"/>
      <c r="C987" s="5"/>
      <c r="D987" s="5"/>
      <c r="E987" s="5"/>
      <c r="F987" s="5"/>
      <c r="G987" s="5"/>
      <c r="H987" s="5"/>
      <c r="I987" s="5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4"/>
      <c r="B988" s="4"/>
      <c r="C988" s="5"/>
      <c r="D988" s="5"/>
      <c r="E988" s="5"/>
      <c r="F988" s="5"/>
      <c r="G988" s="5"/>
      <c r="H988" s="5"/>
      <c r="I988" s="5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4"/>
      <c r="B989" s="4"/>
      <c r="C989" s="5"/>
      <c r="D989" s="5"/>
      <c r="E989" s="5"/>
      <c r="F989" s="5"/>
      <c r="G989" s="5"/>
      <c r="H989" s="5"/>
      <c r="I989" s="5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4"/>
      <c r="B990" s="4"/>
      <c r="C990" s="5"/>
      <c r="D990" s="5"/>
      <c r="E990" s="5"/>
      <c r="F990" s="5"/>
      <c r="G990" s="5"/>
      <c r="H990" s="5"/>
      <c r="I990" s="5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4"/>
      <c r="B991" s="4"/>
      <c r="C991" s="5"/>
      <c r="D991" s="5"/>
      <c r="E991" s="5"/>
      <c r="F991" s="5"/>
      <c r="G991" s="5"/>
      <c r="H991" s="5"/>
      <c r="I991" s="5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4"/>
      <c r="B992" s="4"/>
      <c r="C992" s="5"/>
      <c r="D992" s="5"/>
      <c r="E992" s="5"/>
      <c r="F992" s="5"/>
      <c r="G992" s="5"/>
      <c r="H992" s="5"/>
      <c r="I992" s="5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4"/>
      <c r="B993" s="4"/>
      <c r="C993" s="5"/>
      <c r="D993" s="5"/>
      <c r="E993" s="5"/>
      <c r="F993" s="5"/>
      <c r="G993" s="5"/>
      <c r="H993" s="5"/>
      <c r="I993" s="5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4"/>
      <c r="B994" s="4"/>
      <c r="C994" s="5"/>
      <c r="D994" s="5"/>
      <c r="E994" s="5"/>
      <c r="F994" s="5"/>
      <c r="G994" s="5"/>
      <c r="H994" s="5"/>
      <c r="I994" s="5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4"/>
      <c r="B995" s="4"/>
      <c r="C995" s="5"/>
      <c r="D995" s="5"/>
      <c r="E995" s="5"/>
      <c r="F995" s="5"/>
      <c r="G995" s="5"/>
      <c r="H995" s="5"/>
      <c r="I995" s="5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4"/>
      <c r="B996" s="4"/>
      <c r="C996" s="5"/>
      <c r="D996" s="5"/>
      <c r="E996" s="5"/>
      <c r="F996" s="5"/>
      <c r="G996" s="5"/>
      <c r="H996" s="5"/>
      <c r="I996" s="5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4"/>
      <c r="B997" s="4"/>
      <c r="C997" s="5"/>
      <c r="D997" s="5"/>
      <c r="E997" s="5"/>
      <c r="F997" s="5"/>
      <c r="G997" s="5"/>
      <c r="H997" s="5"/>
      <c r="I997" s="5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customHeight="1">
      <c r="A998" s="4"/>
      <c r="B998" s="4"/>
      <c r="C998" s="5"/>
      <c r="D998" s="5"/>
      <c r="E998" s="5"/>
      <c r="F998" s="5"/>
      <c r="G998" s="5"/>
      <c r="H998" s="5"/>
      <c r="I998" s="5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customHeight="1">
      <c r="A999" s="4"/>
      <c r="B999" s="4"/>
      <c r="C999" s="5"/>
      <c r="D999" s="5"/>
      <c r="E999" s="5"/>
      <c r="F999" s="5"/>
      <c r="G999" s="5"/>
      <c r="H999" s="5"/>
      <c r="I999" s="5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customHeight="1">
      <c r="A1000" s="4"/>
      <c r="B1000" s="4"/>
      <c r="C1000" s="5"/>
      <c r="D1000" s="5"/>
      <c r="E1000" s="5"/>
      <c r="F1000" s="5"/>
      <c r="G1000" s="5"/>
      <c r="H1000" s="5"/>
      <c r="I1000" s="5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3">
    <mergeCell ref="B30:H30"/>
    <mergeCell ref="B32:H32"/>
    <mergeCell ref="B40:H40"/>
    <mergeCell ref="B48:H48"/>
    <mergeCell ref="B56:H56"/>
    <mergeCell ref="B58:H58"/>
    <mergeCell ref="A1:I1"/>
    <mergeCell ref="A2:I2"/>
    <mergeCell ref="A3:I3"/>
    <mergeCell ref="B5:H5"/>
    <mergeCell ref="B6:H6"/>
    <mergeCell ref="B14:H14"/>
    <mergeCell ref="B22:H22"/>
  </mergeCells>
  <printOptions horizontalCentered="1"/>
  <pageMargins bottom="0.984251968503937" footer="0.0" header="0.0" left="0.7480314960629921" right="0.7480314960629921" top="0.984251968503937"/>
  <pageSetup paperSize="9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36C09"/>
    <pageSetUpPr fitToPage="1"/>
  </sheetPr>
  <sheetViews>
    <sheetView workbookViewId="0">
      <pane xSplit="9.0" ySplit="3.0" topLeftCell="J4" activePane="bottomRight" state="frozen"/>
      <selection activeCell="J1" sqref="J1" pane="topRight"/>
      <selection activeCell="A4" sqref="A4" pane="bottomLeft"/>
      <selection activeCell="J4" sqref="J4" pane="bottomRight"/>
    </sheetView>
  </sheetViews>
  <sheetFormatPr customHeight="1" defaultColWidth="14.43" defaultRowHeight="15.0"/>
  <cols>
    <col customWidth="1" min="1" max="1" width="6.14"/>
    <col customWidth="1" min="2" max="2" width="31.14"/>
    <col customWidth="1" min="3" max="3" width="39.57"/>
    <col customWidth="1" min="4" max="4" width="15.14"/>
    <col customWidth="1" min="5" max="6" width="24.57"/>
    <col customWidth="1" min="7" max="7" width="20.57"/>
    <col customWidth="1" min="8" max="8" width="20.14"/>
    <col customWidth="1" min="9" max="9" width="17.57"/>
    <col customWidth="1" min="10" max="10" width="9.14"/>
    <col customWidth="1" min="11" max="26" width="8.71"/>
  </cols>
  <sheetData>
    <row r="1" ht="30.7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3.25" customHeight="1">
      <c r="A2" s="1" t="s">
        <v>1</v>
      </c>
      <c r="B2" s="2"/>
      <c r="C2" s="2"/>
      <c r="D2" s="2"/>
      <c r="E2" s="2"/>
      <c r="F2" s="2"/>
      <c r="G2" s="2"/>
      <c r="H2" s="2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42.0" customHeight="1">
      <c r="A3" s="1" t="s">
        <v>2</v>
      </c>
      <c r="B3" s="2"/>
      <c r="C3" s="2"/>
      <c r="D3" s="2"/>
      <c r="E3" s="2"/>
      <c r="F3" s="2"/>
      <c r="G3" s="2"/>
      <c r="H3" s="2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4"/>
      <c r="B4" s="4"/>
      <c r="C4" s="5"/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4.25" customHeight="1">
      <c r="A5" s="4"/>
      <c r="B5" s="57" t="s">
        <v>67</v>
      </c>
      <c r="C5" s="58"/>
      <c r="D5" s="58"/>
      <c r="E5" s="58"/>
      <c r="F5" s="58"/>
      <c r="G5" s="58"/>
      <c r="H5" s="59"/>
      <c r="I5" s="5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43"/>
      <c r="B6" s="44" t="s">
        <v>119</v>
      </c>
      <c r="C6" s="42"/>
      <c r="D6" s="42"/>
      <c r="E6" s="42"/>
      <c r="F6" s="42"/>
      <c r="G6" s="42"/>
      <c r="H6" s="18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>
      <c r="A7" s="43"/>
      <c r="B7" s="45" t="s">
        <v>68</v>
      </c>
      <c r="C7" s="45" t="s">
        <v>69</v>
      </c>
      <c r="D7" s="45" t="s">
        <v>70</v>
      </c>
      <c r="E7" s="45" t="s">
        <v>71</v>
      </c>
      <c r="F7" s="45" t="s">
        <v>107</v>
      </c>
      <c r="G7" s="46" t="s">
        <v>72</v>
      </c>
      <c r="H7" s="46" t="s">
        <v>73</v>
      </c>
      <c r="I7" s="5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4.25" customHeight="1">
      <c r="A8" s="43"/>
      <c r="B8" s="47" t="s">
        <v>51</v>
      </c>
      <c r="C8" s="47" t="s">
        <v>74</v>
      </c>
      <c r="D8" s="48">
        <v>0.155</v>
      </c>
      <c r="E8" s="60">
        <v>0.0</v>
      </c>
      <c r="F8" s="60">
        <v>180000.0</v>
      </c>
      <c r="G8" s="61">
        <f>180000*H8</f>
        <v>27900</v>
      </c>
      <c r="H8" s="49">
        <f>SUM(180000*D8-E8)/180000</f>
        <v>0.155</v>
      </c>
      <c r="I8" s="5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4.25" customHeight="1">
      <c r="A9" s="43"/>
      <c r="B9" s="47" t="s">
        <v>52</v>
      </c>
      <c r="C9" s="47" t="s">
        <v>75</v>
      </c>
      <c r="D9" s="48">
        <v>0.18</v>
      </c>
      <c r="E9" s="60">
        <v>4500.0</v>
      </c>
      <c r="F9" s="60">
        <v>360000.0</v>
      </c>
      <c r="G9" s="61">
        <f>360000*H9</f>
        <v>60300</v>
      </c>
      <c r="H9" s="49">
        <f>SUM(360000*D9-E9)/360000</f>
        <v>0.1675</v>
      </c>
      <c r="I9" s="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4.25" customHeight="1">
      <c r="A10" s="43"/>
      <c r="B10" s="47" t="s">
        <v>53</v>
      </c>
      <c r="C10" s="47" t="s">
        <v>76</v>
      </c>
      <c r="D10" s="48">
        <v>0.195</v>
      </c>
      <c r="E10" s="60">
        <v>9900.0</v>
      </c>
      <c r="F10" s="60">
        <v>720000.0</v>
      </c>
      <c r="G10" s="61">
        <f>720000*H10</f>
        <v>130500</v>
      </c>
      <c r="H10" s="49">
        <f>SUM(720000*D10-E10)/720000</f>
        <v>0.18125</v>
      </c>
      <c r="I10" s="5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4.25" customHeight="1">
      <c r="A11" s="43"/>
      <c r="B11" s="47" t="s">
        <v>54</v>
      </c>
      <c r="C11" s="47" t="s">
        <v>77</v>
      </c>
      <c r="D11" s="48">
        <v>0.205</v>
      </c>
      <c r="E11" s="60">
        <v>17100.0</v>
      </c>
      <c r="F11" s="60">
        <v>1800000.0</v>
      </c>
      <c r="G11" s="61">
        <f>1800000*H11</f>
        <v>351900</v>
      </c>
      <c r="H11" s="49">
        <f>SUM(1800000*D11-E11)/1800000</f>
        <v>0.1955</v>
      </c>
      <c r="I11" s="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4.25" customHeight="1">
      <c r="A12" s="43"/>
      <c r="B12" s="47" t="s">
        <v>55</v>
      </c>
      <c r="C12" s="47" t="s">
        <v>78</v>
      </c>
      <c r="D12" s="48">
        <v>0.23</v>
      </c>
      <c r="E12" s="60">
        <v>62100.0</v>
      </c>
      <c r="F12" s="60">
        <v>3600000.0</v>
      </c>
      <c r="G12" s="61">
        <f>3600000*H12</f>
        <v>765900</v>
      </c>
      <c r="H12" s="49">
        <f>SUM(3600000*D12-E12)/3600000</f>
        <v>0.21275</v>
      </c>
      <c r="I12" s="5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4.25" customHeight="1">
      <c r="A13" s="43"/>
      <c r="B13" s="47" t="s">
        <v>56</v>
      </c>
      <c r="C13" s="47" t="s">
        <v>79</v>
      </c>
      <c r="D13" s="48">
        <v>0.305</v>
      </c>
      <c r="E13" s="60">
        <v>540000.0</v>
      </c>
      <c r="F13" s="60">
        <v>4800000.0</v>
      </c>
      <c r="G13" s="61">
        <f>4800000*H13</f>
        <v>924000</v>
      </c>
      <c r="H13" s="49">
        <f>SUM(4800000*D13-E13)/4800000</f>
        <v>0.1925</v>
      </c>
      <c r="I13" s="5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4.25" customHeight="1">
      <c r="A14" s="43"/>
      <c r="B14" s="62" t="s">
        <v>80</v>
      </c>
      <c r="C14" s="42"/>
      <c r="D14" s="42"/>
      <c r="E14" s="42"/>
      <c r="F14" s="42"/>
      <c r="G14" s="42"/>
      <c r="H14" s="63"/>
      <c r="I14" s="5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4.25" customHeight="1">
      <c r="A15" s="43"/>
      <c r="B15" s="45" t="s">
        <v>43</v>
      </c>
      <c r="C15" s="45" t="s">
        <v>44</v>
      </c>
      <c r="D15" s="45" t="s">
        <v>81</v>
      </c>
      <c r="E15" s="45" t="s">
        <v>46</v>
      </c>
      <c r="F15" s="46" t="s">
        <v>47</v>
      </c>
      <c r="G15" s="46" t="s">
        <v>49</v>
      </c>
      <c r="H15" s="46" t="s">
        <v>50</v>
      </c>
      <c r="I15" s="5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4.25" customHeight="1">
      <c r="A16" s="43"/>
      <c r="B16" s="48">
        <v>0.25</v>
      </c>
      <c r="C16" s="48">
        <v>0.15</v>
      </c>
      <c r="D16" s="48">
        <f t="shared" ref="D16:D17" si="1">14.1%+3.05%</f>
        <v>0.1715</v>
      </c>
      <c r="E16" s="48">
        <v>0.2885</v>
      </c>
      <c r="F16" s="48">
        <v>0.0</v>
      </c>
      <c r="G16" s="48">
        <v>0.14</v>
      </c>
      <c r="H16" s="48">
        <v>0.0</v>
      </c>
      <c r="I16" s="5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4.25" customHeight="1">
      <c r="A17" s="43"/>
      <c r="B17" s="48">
        <v>0.23</v>
      </c>
      <c r="C17" s="48">
        <v>0.15</v>
      </c>
      <c r="D17" s="48">
        <f t="shared" si="1"/>
        <v>0.1715</v>
      </c>
      <c r="E17" s="48">
        <v>0.2785</v>
      </c>
      <c r="F17" s="48">
        <v>0.0</v>
      </c>
      <c r="G17" s="48">
        <v>0.17</v>
      </c>
      <c r="H17" s="48">
        <v>0.0</v>
      </c>
      <c r="I17" s="5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4.25" customHeight="1">
      <c r="A18" s="43"/>
      <c r="B18" s="48">
        <v>0.24</v>
      </c>
      <c r="C18" s="48">
        <v>0.15</v>
      </c>
      <c r="D18" s="48">
        <f>14.92%+3.23%</f>
        <v>0.1815</v>
      </c>
      <c r="E18" s="48">
        <v>0.2385</v>
      </c>
      <c r="F18" s="48">
        <v>0.0</v>
      </c>
      <c r="G18" s="48">
        <v>0.19</v>
      </c>
      <c r="H18" s="48">
        <v>0.0</v>
      </c>
      <c r="I18" s="5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4.25" customHeight="1">
      <c r="A19" s="43"/>
      <c r="B19" s="48">
        <v>0.21</v>
      </c>
      <c r="C19" s="48">
        <v>0.15</v>
      </c>
      <c r="D19" s="48">
        <f>15.74%+3.41%</f>
        <v>0.1915</v>
      </c>
      <c r="E19" s="48">
        <v>0.2385</v>
      </c>
      <c r="F19" s="48">
        <v>0.0</v>
      </c>
      <c r="G19" s="48">
        <v>0.21</v>
      </c>
      <c r="H19" s="48">
        <v>0.0</v>
      </c>
      <c r="I19" s="5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4.25" customHeight="1">
      <c r="A20" s="43"/>
      <c r="B20" s="48">
        <v>0.23</v>
      </c>
      <c r="C20" s="48">
        <v>0.125</v>
      </c>
      <c r="D20" s="48">
        <f>14.1%+3.05%</f>
        <v>0.1715</v>
      </c>
      <c r="E20" s="48">
        <v>0.2385</v>
      </c>
      <c r="F20" s="48">
        <v>0.0</v>
      </c>
      <c r="G20" s="48">
        <v>0.235</v>
      </c>
      <c r="H20" s="48">
        <v>0.0</v>
      </c>
      <c r="I20" s="5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43"/>
      <c r="B21" s="48">
        <v>0.35</v>
      </c>
      <c r="C21" s="48">
        <v>0.155</v>
      </c>
      <c r="D21" s="48">
        <f>16.44%+3.56%</f>
        <v>0.2</v>
      </c>
      <c r="E21" s="48">
        <v>0.295</v>
      </c>
      <c r="F21" s="48">
        <v>0.0</v>
      </c>
      <c r="G21" s="48">
        <v>0.0</v>
      </c>
      <c r="H21" s="48">
        <v>0.0</v>
      </c>
      <c r="I21" s="5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43"/>
      <c r="B22" s="62" t="s">
        <v>82</v>
      </c>
      <c r="C22" s="42"/>
      <c r="D22" s="42"/>
      <c r="E22" s="42"/>
      <c r="F22" s="42"/>
      <c r="G22" s="42"/>
      <c r="H22" s="63"/>
      <c r="I22" s="5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43"/>
      <c r="B23" s="45" t="s">
        <v>43</v>
      </c>
      <c r="C23" s="45" t="s">
        <v>44</v>
      </c>
      <c r="D23" s="45" t="s">
        <v>81</v>
      </c>
      <c r="E23" s="45" t="s">
        <v>46</v>
      </c>
      <c r="F23" s="46" t="s">
        <v>47</v>
      </c>
      <c r="G23" s="46" t="s">
        <v>49</v>
      </c>
      <c r="H23" s="46" t="s">
        <v>50</v>
      </c>
      <c r="I23" s="5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43"/>
      <c r="B24" s="48">
        <f t="shared" ref="B24:B29" si="2">H8*B16</f>
        <v>0.03875</v>
      </c>
      <c r="C24" s="48">
        <f t="shared" ref="C24:C29" si="3">H8*C16</f>
        <v>0.02325</v>
      </c>
      <c r="D24" s="48">
        <f t="shared" ref="D24:D29" si="4">H8*D16</f>
        <v>0.0265825</v>
      </c>
      <c r="E24" s="48">
        <f t="shared" ref="E24:E29" si="5">H8*E16</f>
        <v>0.0447175</v>
      </c>
      <c r="F24" s="48">
        <f t="shared" ref="F24:F29" si="6">H8*F16</f>
        <v>0</v>
      </c>
      <c r="G24" s="49">
        <f t="shared" ref="G24:G29" si="7">H8*G16</f>
        <v>0.0217</v>
      </c>
      <c r="H24" s="49">
        <f t="shared" ref="H24:H29" si="8">H8*H16</f>
        <v>0</v>
      </c>
      <c r="I24" s="5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43"/>
      <c r="B25" s="48">
        <f t="shared" si="2"/>
        <v>0.038525</v>
      </c>
      <c r="C25" s="48">
        <f t="shared" si="3"/>
        <v>0.025125</v>
      </c>
      <c r="D25" s="48">
        <f t="shared" si="4"/>
        <v>0.02872625</v>
      </c>
      <c r="E25" s="48">
        <f t="shared" si="5"/>
        <v>0.04664875</v>
      </c>
      <c r="F25" s="48">
        <f t="shared" si="6"/>
        <v>0</v>
      </c>
      <c r="G25" s="49">
        <f t="shared" si="7"/>
        <v>0.028475</v>
      </c>
      <c r="H25" s="49">
        <f t="shared" si="8"/>
        <v>0</v>
      </c>
      <c r="I25" s="5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43"/>
      <c r="B26" s="48">
        <f t="shared" si="2"/>
        <v>0.0435</v>
      </c>
      <c r="C26" s="48">
        <f t="shared" si="3"/>
        <v>0.0271875</v>
      </c>
      <c r="D26" s="48">
        <f t="shared" si="4"/>
        <v>0.032896875</v>
      </c>
      <c r="E26" s="48">
        <f t="shared" si="5"/>
        <v>0.043228125</v>
      </c>
      <c r="F26" s="48">
        <f t="shared" si="6"/>
        <v>0</v>
      </c>
      <c r="G26" s="49">
        <f t="shared" si="7"/>
        <v>0.0344375</v>
      </c>
      <c r="H26" s="49">
        <f t="shared" si="8"/>
        <v>0</v>
      </c>
      <c r="I26" s="5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customHeight="1">
      <c r="A27" s="43"/>
      <c r="B27" s="48">
        <f t="shared" si="2"/>
        <v>0.041055</v>
      </c>
      <c r="C27" s="48">
        <f t="shared" si="3"/>
        <v>0.029325</v>
      </c>
      <c r="D27" s="48">
        <f t="shared" si="4"/>
        <v>0.03743825</v>
      </c>
      <c r="E27" s="48">
        <f t="shared" si="5"/>
        <v>0.04662675</v>
      </c>
      <c r="F27" s="48">
        <f t="shared" si="6"/>
        <v>0</v>
      </c>
      <c r="G27" s="49">
        <f t="shared" si="7"/>
        <v>0.041055</v>
      </c>
      <c r="H27" s="49">
        <f t="shared" si="8"/>
        <v>0</v>
      </c>
      <c r="I27" s="5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43"/>
      <c r="B28" s="48">
        <f t="shared" si="2"/>
        <v>0.0489325</v>
      </c>
      <c r="C28" s="48">
        <f t="shared" si="3"/>
        <v>0.02659375</v>
      </c>
      <c r="D28" s="48">
        <f t="shared" si="4"/>
        <v>0.036486625</v>
      </c>
      <c r="E28" s="48">
        <f t="shared" si="5"/>
        <v>0.050740875</v>
      </c>
      <c r="F28" s="48">
        <f t="shared" si="6"/>
        <v>0</v>
      </c>
      <c r="G28" s="49">
        <f t="shared" si="7"/>
        <v>0.04999625</v>
      </c>
      <c r="H28" s="49">
        <f t="shared" si="8"/>
        <v>0</v>
      </c>
      <c r="I28" s="5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43"/>
      <c r="B29" s="48">
        <f t="shared" si="2"/>
        <v>0.067375</v>
      </c>
      <c r="C29" s="48">
        <f t="shared" si="3"/>
        <v>0.0298375</v>
      </c>
      <c r="D29" s="48">
        <f t="shared" si="4"/>
        <v>0.0385</v>
      </c>
      <c r="E29" s="48">
        <f t="shared" si="5"/>
        <v>0.0567875</v>
      </c>
      <c r="F29" s="48">
        <f t="shared" si="6"/>
        <v>0</v>
      </c>
      <c r="G29" s="49">
        <f t="shared" si="7"/>
        <v>0</v>
      </c>
      <c r="H29" s="49">
        <f t="shared" si="8"/>
        <v>0</v>
      </c>
      <c r="I29" s="5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43"/>
      <c r="B30" s="64" t="s">
        <v>61</v>
      </c>
      <c r="C30" s="2"/>
      <c r="D30" s="2"/>
      <c r="E30" s="2"/>
      <c r="F30" s="2"/>
      <c r="G30" s="2"/>
      <c r="H30" s="3"/>
      <c r="I30" s="5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6.75" customHeight="1">
      <c r="A31" s="43"/>
      <c r="B31" s="65"/>
      <c r="C31" s="65"/>
      <c r="D31" s="66"/>
      <c r="E31" s="67"/>
      <c r="F31" s="67"/>
      <c r="G31" s="68"/>
      <c r="H31" s="69"/>
      <c r="I31" s="5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4"/>
      <c r="B32" s="70" t="s">
        <v>120</v>
      </c>
      <c r="C32" s="42"/>
      <c r="D32" s="42"/>
      <c r="E32" s="42"/>
      <c r="F32" s="42"/>
      <c r="G32" s="42"/>
      <c r="H32" s="18"/>
      <c r="I32" s="5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4"/>
      <c r="B33" s="71" t="s">
        <v>68</v>
      </c>
      <c r="C33" s="71" t="s">
        <v>69</v>
      </c>
      <c r="D33" s="71" t="s">
        <v>70</v>
      </c>
      <c r="E33" s="71" t="s">
        <v>71</v>
      </c>
      <c r="F33" s="71" t="s">
        <v>107</v>
      </c>
      <c r="G33" s="72" t="s">
        <v>72</v>
      </c>
      <c r="H33" s="72" t="s">
        <v>73</v>
      </c>
      <c r="I33" s="5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4"/>
      <c r="B34" s="47" t="s">
        <v>51</v>
      </c>
      <c r="C34" s="47" t="s">
        <v>74</v>
      </c>
      <c r="D34" s="79">
        <v>0.155</v>
      </c>
      <c r="E34" s="60">
        <v>0.0</v>
      </c>
      <c r="F34" s="60">
        <v>180000.0</v>
      </c>
      <c r="G34" s="61">
        <f>180000*H34</f>
        <v>27900</v>
      </c>
      <c r="H34" s="49">
        <f>SUM(180000*D34-E34)/180000</f>
        <v>0.155</v>
      </c>
      <c r="I34" s="5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4"/>
      <c r="B35" s="47" t="s">
        <v>52</v>
      </c>
      <c r="C35" s="47" t="s">
        <v>75</v>
      </c>
      <c r="D35" s="79">
        <v>0.18</v>
      </c>
      <c r="E35" s="60">
        <v>4500.0</v>
      </c>
      <c r="F35" s="60">
        <v>360000.0</v>
      </c>
      <c r="G35" s="61">
        <f>360000*H35</f>
        <v>60300</v>
      </c>
      <c r="H35" s="49">
        <f>SUM(360000*D35-E35)/360000</f>
        <v>0.1675</v>
      </c>
      <c r="I35" s="5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4"/>
      <c r="B36" s="47" t="s">
        <v>53</v>
      </c>
      <c r="C36" s="47" t="s">
        <v>76</v>
      </c>
      <c r="D36" s="79">
        <v>0.195</v>
      </c>
      <c r="E36" s="60">
        <v>9900.0</v>
      </c>
      <c r="F36" s="60">
        <v>720000.0</v>
      </c>
      <c r="G36" s="61">
        <f>720000*H36</f>
        <v>130500</v>
      </c>
      <c r="H36" s="49">
        <f>SUM(720000*D36-E36)/720000</f>
        <v>0.18125</v>
      </c>
      <c r="I36" s="5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4"/>
      <c r="B37" s="47" t="s">
        <v>54</v>
      </c>
      <c r="C37" s="47" t="s">
        <v>77</v>
      </c>
      <c r="D37" s="79">
        <v>0.205</v>
      </c>
      <c r="E37" s="60">
        <v>17100.0</v>
      </c>
      <c r="F37" s="60">
        <v>1800000.0</v>
      </c>
      <c r="G37" s="61">
        <f>1800000*H37</f>
        <v>351900</v>
      </c>
      <c r="H37" s="49">
        <f>SUM(1800000*D37-E37)/1800000</f>
        <v>0.1955</v>
      </c>
      <c r="I37" s="5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47" t="s">
        <v>55</v>
      </c>
      <c r="C38" s="47" t="s">
        <v>78</v>
      </c>
      <c r="D38" s="79">
        <v>0.23</v>
      </c>
      <c r="E38" s="60">
        <v>62100.0</v>
      </c>
      <c r="F38" s="60">
        <v>3600000.0</v>
      </c>
      <c r="G38" s="61">
        <f>3600000*H38</f>
        <v>765900</v>
      </c>
      <c r="H38" s="49">
        <f>SUM(3600000*D38-E38)/3600000</f>
        <v>0.21275</v>
      </c>
      <c r="I38" s="5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47" t="s">
        <v>56</v>
      </c>
      <c r="C39" s="47" t="s">
        <v>79</v>
      </c>
      <c r="D39" s="79">
        <v>0.304</v>
      </c>
      <c r="E39" s="60">
        <v>540000.0</v>
      </c>
      <c r="F39" s="60">
        <v>4800000.0</v>
      </c>
      <c r="G39" s="61">
        <f>4800000*H39</f>
        <v>919200</v>
      </c>
      <c r="H39" s="49">
        <f>SUM(4800000*D39-E39)/4800000</f>
        <v>0.1915</v>
      </c>
      <c r="I39" s="5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62" t="s">
        <v>84</v>
      </c>
      <c r="C40" s="42"/>
      <c r="D40" s="42"/>
      <c r="E40" s="42"/>
      <c r="F40" s="42"/>
      <c r="G40" s="42"/>
      <c r="H40" s="63"/>
      <c r="I40" s="5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45" t="s">
        <v>43</v>
      </c>
      <c r="C41" s="45" t="s">
        <v>44</v>
      </c>
      <c r="D41" s="45" t="s">
        <v>45</v>
      </c>
      <c r="E41" s="45" t="s">
        <v>46</v>
      </c>
      <c r="F41" s="45" t="s">
        <v>47</v>
      </c>
      <c r="G41" s="46" t="s">
        <v>49</v>
      </c>
      <c r="H41" s="46" t="s">
        <v>50</v>
      </c>
      <c r="I41" s="5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48">
        <v>0.25</v>
      </c>
      <c r="C42" s="48">
        <v>0.15</v>
      </c>
      <c r="D42" s="48">
        <v>0.1696</v>
      </c>
      <c r="E42" s="48">
        <v>0.2885</v>
      </c>
      <c r="F42" s="48">
        <v>0.0</v>
      </c>
      <c r="G42" s="49">
        <v>0.14</v>
      </c>
      <c r="H42" s="49">
        <v>0.0019</v>
      </c>
      <c r="I42" s="5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48">
        <v>0.23</v>
      </c>
      <c r="C43" s="48">
        <v>0.15</v>
      </c>
      <c r="D43" s="48">
        <v>0.1696</v>
      </c>
      <c r="E43" s="48">
        <v>0.2785</v>
      </c>
      <c r="F43" s="48">
        <v>0.0</v>
      </c>
      <c r="G43" s="49">
        <v>0.17</v>
      </c>
      <c r="H43" s="49">
        <v>0.0019</v>
      </c>
      <c r="I43" s="5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48">
        <v>0.24</v>
      </c>
      <c r="C44" s="48">
        <v>0.15</v>
      </c>
      <c r="D44" s="48">
        <v>0.1795</v>
      </c>
      <c r="E44" s="48">
        <v>0.2385</v>
      </c>
      <c r="F44" s="48">
        <v>0.0</v>
      </c>
      <c r="G44" s="49">
        <v>0.19</v>
      </c>
      <c r="H44" s="49">
        <v>0.002</v>
      </c>
      <c r="I44" s="5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48">
        <v>0.21</v>
      </c>
      <c r="C45" s="48">
        <v>0.15</v>
      </c>
      <c r="D45" s="48">
        <v>0.1894</v>
      </c>
      <c r="E45" s="48">
        <v>0.2385</v>
      </c>
      <c r="F45" s="48">
        <v>0.0</v>
      </c>
      <c r="G45" s="49">
        <v>0.21</v>
      </c>
      <c r="H45" s="49">
        <v>0.0021</v>
      </c>
      <c r="I45" s="5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48">
        <v>0.23</v>
      </c>
      <c r="C46" s="48">
        <v>0.125</v>
      </c>
      <c r="D46" s="48">
        <v>0.1696</v>
      </c>
      <c r="E46" s="48">
        <v>0.2385</v>
      </c>
      <c r="F46" s="48">
        <v>0.0</v>
      </c>
      <c r="G46" s="49">
        <v>0.235</v>
      </c>
      <c r="H46" s="49">
        <v>0.0019</v>
      </c>
      <c r="I46" s="5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48">
        <v>0.351</v>
      </c>
      <c r="C47" s="48">
        <v>0.1554</v>
      </c>
      <c r="D47" s="48">
        <v>0.1978</v>
      </c>
      <c r="E47" s="48">
        <v>0.2958</v>
      </c>
      <c r="F47" s="48">
        <v>0.0</v>
      </c>
      <c r="G47" s="48">
        <v>0.0</v>
      </c>
      <c r="H47" s="48">
        <v>0.0</v>
      </c>
      <c r="I47" s="5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77" t="s">
        <v>85</v>
      </c>
      <c r="C48" s="42"/>
      <c r="D48" s="42"/>
      <c r="E48" s="42"/>
      <c r="F48" s="42"/>
      <c r="G48" s="42"/>
      <c r="H48" s="63"/>
      <c r="I48" s="5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45" t="s">
        <v>43</v>
      </c>
      <c r="C49" s="45" t="s">
        <v>44</v>
      </c>
      <c r="D49" s="45" t="s">
        <v>45</v>
      </c>
      <c r="E49" s="45" t="s">
        <v>46</v>
      </c>
      <c r="F49" s="45" t="s">
        <v>47</v>
      </c>
      <c r="G49" s="46" t="s">
        <v>49</v>
      </c>
      <c r="H49" s="46" t="s">
        <v>50</v>
      </c>
      <c r="I49" s="5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48">
        <f t="shared" ref="B50:B55" si="9">H34*B42</f>
        <v>0.03875</v>
      </c>
      <c r="C50" s="48">
        <f t="shared" ref="C50:C55" si="10">H34*C42</f>
        <v>0.02325</v>
      </c>
      <c r="D50" s="48">
        <f t="shared" ref="D50:D55" si="11">H34*D42</f>
        <v>0.026288</v>
      </c>
      <c r="E50" s="48">
        <f t="shared" ref="E50:E55" si="12">H34*E42</f>
        <v>0.0447175</v>
      </c>
      <c r="F50" s="48">
        <f t="shared" ref="F50:F55" si="13">H34*F42</f>
        <v>0</v>
      </c>
      <c r="G50" s="49">
        <f t="shared" ref="G50:G55" si="14">H34*G42</f>
        <v>0.0217</v>
      </c>
      <c r="H50" s="49">
        <v>1.0E-4</v>
      </c>
      <c r="I50" s="5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48">
        <f t="shared" si="9"/>
        <v>0.038525</v>
      </c>
      <c r="C51" s="48">
        <f t="shared" si="10"/>
        <v>0.025125</v>
      </c>
      <c r="D51" s="48">
        <f t="shared" si="11"/>
        <v>0.028408</v>
      </c>
      <c r="E51" s="48">
        <f t="shared" si="12"/>
        <v>0.04664875</v>
      </c>
      <c r="F51" s="48">
        <f t="shared" si="13"/>
        <v>0</v>
      </c>
      <c r="G51" s="49">
        <f t="shared" si="14"/>
        <v>0.028475</v>
      </c>
      <c r="H51" s="49">
        <v>1.0E-4</v>
      </c>
      <c r="I51" s="5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48">
        <f t="shared" si="9"/>
        <v>0.0435</v>
      </c>
      <c r="C52" s="48">
        <f t="shared" si="10"/>
        <v>0.0271875</v>
      </c>
      <c r="D52" s="48">
        <f t="shared" si="11"/>
        <v>0.032534375</v>
      </c>
      <c r="E52" s="48">
        <f t="shared" si="12"/>
        <v>0.043228125</v>
      </c>
      <c r="F52" s="48">
        <f t="shared" si="13"/>
        <v>0</v>
      </c>
      <c r="G52" s="49">
        <f t="shared" si="14"/>
        <v>0.0344375</v>
      </c>
      <c r="H52" s="49">
        <v>1.0E-4</v>
      </c>
      <c r="I52" s="5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48">
        <f t="shared" si="9"/>
        <v>0.041055</v>
      </c>
      <c r="C53" s="48">
        <f t="shared" si="10"/>
        <v>0.029325</v>
      </c>
      <c r="D53" s="48">
        <f t="shared" si="11"/>
        <v>0.0370277</v>
      </c>
      <c r="E53" s="48">
        <f t="shared" si="12"/>
        <v>0.04662675</v>
      </c>
      <c r="F53" s="48">
        <f t="shared" si="13"/>
        <v>0</v>
      </c>
      <c r="G53" s="49">
        <f t="shared" si="14"/>
        <v>0.041055</v>
      </c>
      <c r="H53" s="49">
        <v>2.0E-4</v>
      </c>
      <c r="I53" s="5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48">
        <f t="shared" si="9"/>
        <v>0.0489325</v>
      </c>
      <c r="C54" s="48">
        <f t="shared" si="10"/>
        <v>0.02659375</v>
      </c>
      <c r="D54" s="48">
        <f t="shared" si="11"/>
        <v>0.0360824</v>
      </c>
      <c r="E54" s="48">
        <f t="shared" si="12"/>
        <v>0.050740875</v>
      </c>
      <c r="F54" s="48">
        <f t="shared" si="13"/>
        <v>0</v>
      </c>
      <c r="G54" s="49">
        <f t="shared" si="14"/>
        <v>0.04999625</v>
      </c>
      <c r="H54" s="49">
        <v>2.0E-4</v>
      </c>
      <c r="I54" s="5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48">
        <f t="shared" si="9"/>
        <v>0.0672165</v>
      </c>
      <c r="C55" s="48">
        <f t="shared" si="10"/>
        <v>0.0297591</v>
      </c>
      <c r="D55" s="48">
        <f t="shared" si="11"/>
        <v>0.0378787</v>
      </c>
      <c r="E55" s="48">
        <f t="shared" si="12"/>
        <v>0.0566457</v>
      </c>
      <c r="F55" s="48">
        <f t="shared" si="13"/>
        <v>0</v>
      </c>
      <c r="G55" s="49">
        <f t="shared" si="14"/>
        <v>0</v>
      </c>
      <c r="H55" s="49">
        <v>0.0</v>
      </c>
      <c r="I55" s="5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64" t="s">
        <v>61</v>
      </c>
      <c r="C56" s="2"/>
      <c r="D56" s="2"/>
      <c r="E56" s="2"/>
      <c r="F56" s="2"/>
      <c r="G56" s="2"/>
      <c r="H56" s="3"/>
      <c r="I56" s="5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4"/>
      <c r="C57" s="5"/>
      <c r="D57" s="5"/>
      <c r="E57" s="5"/>
      <c r="F57" s="5"/>
      <c r="G57" s="5"/>
      <c r="H57" s="5"/>
      <c r="I57" s="5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41" t="s">
        <v>86</v>
      </c>
      <c r="C58" s="42"/>
      <c r="D58" s="42"/>
      <c r="E58" s="42"/>
      <c r="F58" s="42"/>
      <c r="G58" s="42"/>
      <c r="H58" s="18"/>
      <c r="I58" s="5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73" t="s">
        <v>87</v>
      </c>
      <c r="C59" s="74" t="s">
        <v>88</v>
      </c>
      <c r="D59" s="74">
        <v>2026.0</v>
      </c>
      <c r="E59" s="74" t="s">
        <v>89</v>
      </c>
      <c r="F59" s="74" t="s">
        <v>90</v>
      </c>
      <c r="G59" s="74" t="s">
        <v>109</v>
      </c>
      <c r="H59" s="74" t="s">
        <v>91</v>
      </c>
      <c r="I59" s="5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47" t="s">
        <v>92</v>
      </c>
      <c r="C60" s="75" t="s">
        <v>93</v>
      </c>
      <c r="D60" s="76">
        <f t="shared" ref="D60:D65" si="15">H8</f>
        <v>0.155</v>
      </c>
      <c r="E60" s="76">
        <f t="shared" ref="E60:E65" si="16">H34</f>
        <v>0.155</v>
      </c>
      <c r="F60" s="76">
        <f t="shared" ref="F60:F65" si="17">E60-D60</f>
        <v>0</v>
      </c>
      <c r="G60" s="76"/>
      <c r="H60" s="75" t="s">
        <v>94</v>
      </c>
      <c r="I60" s="5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47" t="s">
        <v>95</v>
      </c>
      <c r="C61" s="75" t="s">
        <v>93</v>
      </c>
      <c r="D61" s="76">
        <f t="shared" si="15"/>
        <v>0.1675</v>
      </c>
      <c r="E61" s="76">
        <f t="shared" si="16"/>
        <v>0.1675</v>
      </c>
      <c r="F61" s="76">
        <f t="shared" si="17"/>
        <v>0</v>
      </c>
      <c r="G61" s="76"/>
      <c r="H61" s="75" t="s">
        <v>94</v>
      </c>
      <c r="I61" s="5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47" t="s">
        <v>96</v>
      </c>
      <c r="C62" s="75" t="s">
        <v>93</v>
      </c>
      <c r="D62" s="76">
        <f t="shared" si="15"/>
        <v>0.18125</v>
      </c>
      <c r="E62" s="76">
        <f t="shared" si="16"/>
        <v>0.18125</v>
      </c>
      <c r="F62" s="76">
        <f t="shared" si="17"/>
        <v>0</v>
      </c>
      <c r="G62" s="76"/>
      <c r="H62" s="75" t="s">
        <v>94</v>
      </c>
      <c r="I62" s="5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7" t="s">
        <v>97</v>
      </c>
      <c r="C63" s="75" t="s">
        <v>93</v>
      </c>
      <c r="D63" s="76">
        <f t="shared" si="15"/>
        <v>0.1955</v>
      </c>
      <c r="E63" s="76">
        <f t="shared" si="16"/>
        <v>0.1955</v>
      </c>
      <c r="F63" s="76">
        <f t="shared" si="17"/>
        <v>0</v>
      </c>
      <c r="G63" s="76"/>
      <c r="H63" s="75" t="s">
        <v>94</v>
      </c>
      <c r="I63" s="5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7" t="s">
        <v>98</v>
      </c>
      <c r="C64" s="75" t="s">
        <v>93</v>
      </c>
      <c r="D64" s="76">
        <f t="shared" si="15"/>
        <v>0.21275</v>
      </c>
      <c r="E64" s="76">
        <f t="shared" si="16"/>
        <v>0.21275</v>
      </c>
      <c r="F64" s="76">
        <f t="shared" si="17"/>
        <v>0</v>
      </c>
      <c r="G64" s="76"/>
      <c r="H64" s="75" t="s">
        <v>94</v>
      </c>
      <c r="I64" s="5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7" t="s">
        <v>99</v>
      </c>
      <c r="C65" s="75" t="s">
        <v>93</v>
      </c>
      <c r="D65" s="76">
        <f t="shared" si="15"/>
        <v>0.1925</v>
      </c>
      <c r="E65" s="76">
        <f t="shared" si="16"/>
        <v>0.1915</v>
      </c>
      <c r="F65" s="76">
        <f t="shared" si="17"/>
        <v>-0.001</v>
      </c>
      <c r="G65" s="76"/>
      <c r="H65" s="75" t="s">
        <v>100</v>
      </c>
      <c r="I65" s="5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5"/>
      <c r="D66" s="5"/>
      <c r="E66" s="5"/>
      <c r="F66" s="5"/>
      <c r="G66" s="5"/>
      <c r="H66" s="5"/>
      <c r="I66" s="5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73" t="s">
        <v>87</v>
      </c>
      <c r="C67" s="74" t="s">
        <v>88</v>
      </c>
      <c r="D67" s="74">
        <v>2026.0</v>
      </c>
      <c r="E67" s="74" t="s">
        <v>89</v>
      </c>
      <c r="F67" s="74" t="s">
        <v>90</v>
      </c>
      <c r="G67" s="74" t="s">
        <v>109</v>
      </c>
      <c r="H67" s="74" t="s">
        <v>91</v>
      </c>
      <c r="I67" s="5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7" t="s">
        <v>92</v>
      </c>
      <c r="C68" s="75" t="s">
        <v>101</v>
      </c>
      <c r="D68" s="76">
        <f t="shared" ref="D68:D73" si="18">B24</f>
        <v>0.03875</v>
      </c>
      <c r="E68" s="76">
        <f t="shared" ref="E68:E73" si="19">B50</f>
        <v>0.03875</v>
      </c>
      <c r="F68" s="76">
        <f t="shared" ref="F68:F73" si="20">E68-D68</f>
        <v>0</v>
      </c>
      <c r="G68" s="76"/>
      <c r="H68" s="75" t="s">
        <v>94</v>
      </c>
      <c r="I68" s="5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7" t="s">
        <v>95</v>
      </c>
      <c r="C69" s="75" t="s">
        <v>101</v>
      </c>
      <c r="D69" s="76">
        <f t="shared" si="18"/>
        <v>0.038525</v>
      </c>
      <c r="E69" s="76">
        <f t="shared" si="19"/>
        <v>0.038525</v>
      </c>
      <c r="F69" s="76">
        <f t="shared" si="20"/>
        <v>0</v>
      </c>
      <c r="G69" s="76"/>
      <c r="H69" s="75" t="s">
        <v>94</v>
      </c>
      <c r="I69" s="5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7" t="s">
        <v>96</v>
      </c>
      <c r="C70" s="75" t="s">
        <v>101</v>
      </c>
      <c r="D70" s="76">
        <f t="shared" si="18"/>
        <v>0.0435</v>
      </c>
      <c r="E70" s="76">
        <f t="shared" si="19"/>
        <v>0.0435</v>
      </c>
      <c r="F70" s="76">
        <f t="shared" si="20"/>
        <v>0</v>
      </c>
      <c r="G70" s="76"/>
      <c r="H70" s="75" t="s">
        <v>94</v>
      </c>
      <c r="I70" s="5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7" t="s">
        <v>97</v>
      </c>
      <c r="C71" s="75" t="s">
        <v>101</v>
      </c>
      <c r="D71" s="76">
        <f t="shared" si="18"/>
        <v>0.041055</v>
      </c>
      <c r="E71" s="76">
        <f t="shared" si="19"/>
        <v>0.041055</v>
      </c>
      <c r="F71" s="76">
        <f t="shared" si="20"/>
        <v>0</v>
      </c>
      <c r="G71" s="76"/>
      <c r="H71" s="75" t="s">
        <v>94</v>
      </c>
      <c r="I71" s="5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7" t="s">
        <v>98</v>
      </c>
      <c r="C72" s="75" t="s">
        <v>101</v>
      </c>
      <c r="D72" s="76">
        <f t="shared" si="18"/>
        <v>0.0489325</v>
      </c>
      <c r="E72" s="76">
        <f t="shared" si="19"/>
        <v>0.0489325</v>
      </c>
      <c r="F72" s="76">
        <f t="shared" si="20"/>
        <v>0</v>
      </c>
      <c r="G72" s="76"/>
      <c r="H72" s="75" t="s">
        <v>94</v>
      </c>
      <c r="I72" s="5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7" t="s">
        <v>99</v>
      </c>
      <c r="C73" s="75" t="s">
        <v>101</v>
      </c>
      <c r="D73" s="76">
        <f t="shared" si="18"/>
        <v>0.067375</v>
      </c>
      <c r="E73" s="76">
        <f t="shared" si="19"/>
        <v>0.0672165</v>
      </c>
      <c r="F73" s="76">
        <f t="shared" si="20"/>
        <v>-0.0001585</v>
      </c>
      <c r="G73" s="76"/>
      <c r="H73" s="75" t="s">
        <v>111</v>
      </c>
      <c r="I73" s="5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5"/>
      <c r="D74" s="5"/>
      <c r="E74" s="5"/>
      <c r="F74" s="5"/>
      <c r="G74" s="5"/>
      <c r="H74" s="5"/>
      <c r="I74" s="5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73" t="s">
        <v>87</v>
      </c>
      <c r="C75" s="74" t="s">
        <v>88</v>
      </c>
      <c r="D75" s="74">
        <v>2026.0</v>
      </c>
      <c r="E75" s="74" t="s">
        <v>89</v>
      </c>
      <c r="F75" s="74" t="s">
        <v>90</v>
      </c>
      <c r="G75" s="74" t="s">
        <v>109</v>
      </c>
      <c r="H75" s="74" t="s">
        <v>91</v>
      </c>
      <c r="I75" s="5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7" t="s">
        <v>92</v>
      </c>
      <c r="C76" s="75" t="s">
        <v>102</v>
      </c>
      <c r="D76" s="76">
        <f t="shared" ref="D76:D81" si="21">C24</f>
        <v>0.02325</v>
      </c>
      <c r="E76" s="76">
        <f t="shared" ref="E76:E81" si="22">C50</f>
        <v>0.02325</v>
      </c>
      <c r="F76" s="76">
        <f t="shared" ref="F76:F81" si="23">E76-D76</f>
        <v>0</v>
      </c>
      <c r="G76" s="76"/>
      <c r="H76" s="75" t="s">
        <v>94</v>
      </c>
      <c r="I76" s="5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7" t="s">
        <v>95</v>
      </c>
      <c r="C77" s="75" t="s">
        <v>102</v>
      </c>
      <c r="D77" s="76">
        <f t="shared" si="21"/>
        <v>0.025125</v>
      </c>
      <c r="E77" s="76">
        <f t="shared" si="22"/>
        <v>0.025125</v>
      </c>
      <c r="F77" s="76">
        <f t="shared" si="23"/>
        <v>0</v>
      </c>
      <c r="G77" s="76"/>
      <c r="H77" s="75" t="s">
        <v>94</v>
      </c>
      <c r="I77" s="5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7" t="s">
        <v>96</v>
      </c>
      <c r="C78" s="75" t="s">
        <v>102</v>
      </c>
      <c r="D78" s="76">
        <f t="shared" si="21"/>
        <v>0.0271875</v>
      </c>
      <c r="E78" s="76">
        <f t="shared" si="22"/>
        <v>0.0271875</v>
      </c>
      <c r="F78" s="76">
        <f t="shared" si="23"/>
        <v>0</v>
      </c>
      <c r="G78" s="76"/>
      <c r="H78" s="75" t="s">
        <v>94</v>
      </c>
      <c r="I78" s="5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7" t="s">
        <v>97</v>
      </c>
      <c r="C79" s="75" t="s">
        <v>102</v>
      </c>
      <c r="D79" s="76">
        <f t="shared" si="21"/>
        <v>0.029325</v>
      </c>
      <c r="E79" s="76">
        <f t="shared" si="22"/>
        <v>0.029325</v>
      </c>
      <c r="F79" s="76">
        <f t="shared" si="23"/>
        <v>0</v>
      </c>
      <c r="G79" s="76"/>
      <c r="H79" s="75" t="s">
        <v>94</v>
      </c>
      <c r="I79" s="5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7" t="s">
        <v>98</v>
      </c>
      <c r="C80" s="75" t="s">
        <v>102</v>
      </c>
      <c r="D80" s="76">
        <f t="shared" si="21"/>
        <v>0.02659375</v>
      </c>
      <c r="E80" s="76">
        <f t="shared" si="22"/>
        <v>0.02659375</v>
      </c>
      <c r="F80" s="76">
        <f t="shared" si="23"/>
        <v>0</v>
      </c>
      <c r="G80" s="76"/>
      <c r="H80" s="75" t="s">
        <v>94</v>
      </c>
      <c r="I80" s="5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7" t="s">
        <v>99</v>
      </c>
      <c r="C81" s="75" t="s">
        <v>102</v>
      </c>
      <c r="D81" s="76">
        <f t="shared" si="21"/>
        <v>0.0298375</v>
      </c>
      <c r="E81" s="76">
        <f t="shared" si="22"/>
        <v>0.0297591</v>
      </c>
      <c r="F81" s="76">
        <f t="shared" si="23"/>
        <v>-0.0000784</v>
      </c>
      <c r="G81" s="76"/>
      <c r="H81" s="75" t="s">
        <v>114</v>
      </c>
      <c r="I81" s="5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5"/>
      <c r="D82" s="5"/>
      <c r="E82" s="5"/>
      <c r="F82" s="5"/>
      <c r="G82" s="5"/>
      <c r="H82" s="5"/>
      <c r="I82" s="5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73" t="s">
        <v>87</v>
      </c>
      <c r="C83" s="74" t="s">
        <v>88</v>
      </c>
      <c r="D83" s="74">
        <v>2026.0</v>
      </c>
      <c r="E83" s="74" t="s">
        <v>89</v>
      </c>
      <c r="F83" s="74" t="s">
        <v>90</v>
      </c>
      <c r="G83" s="74" t="s">
        <v>109</v>
      </c>
      <c r="H83" s="74" t="s">
        <v>91</v>
      </c>
      <c r="I83" s="5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7" t="s">
        <v>92</v>
      </c>
      <c r="C84" s="75" t="s">
        <v>103</v>
      </c>
      <c r="D84" s="76">
        <f>D24</f>
        <v>0.0265825</v>
      </c>
      <c r="E84" s="76">
        <f t="shared" ref="E84:E89" si="24">D50+H50</f>
        <v>0.026388</v>
      </c>
      <c r="F84" s="76">
        <f t="shared" ref="F84:F89" si="25">E84-D84</f>
        <v>-0.0001945</v>
      </c>
      <c r="G84" s="76"/>
      <c r="H84" s="75" t="s">
        <v>94</v>
      </c>
      <c r="I84" s="5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7" t="s">
        <v>95</v>
      </c>
      <c r="C85" s="75" t="s">
        <v>103</v>
      </c>
      <c r="D85" s="76">
        <f t="shared" ref="D85:D87" si="26">D25-0.01%</f>
        <v>0.02862625</v>
      </c>
      <c r="E85" s="76">
        <f t="shared" si="24"/>
        <v>0.028508</v>
      </c>
      <c r="F85" s="76">
        <f t="shared" si="25"/>
        <v>-0.00011825</v>
      </c>
      <c r="G85" s="76"/>
      <c r="H85" s="75" t="s">
        <v>94</v>
      </c>
      <c r="I85" s="5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7" t="s">
        <v>96</v>
      </c>
      <c r="C86" s="75" t="s">
        <v>103</v>
      </c>
      <c r="D86" s="76">
        <f t="shared" si="26"/>
        <v>0.032796875</v>
      </c>
      <c r="E86" s="76">
        <f t="shared" si="24"/>
        <v>0.032634375</v>
      </c>
      <c r="F86" s="76">
        <f t="shared" si="25"/>
        <v>-0.0001625</v>
      </c>
      <c r="G86" s="76"/>
      <c r="H86" s="75" t="s">
        <v>94</v>
      </c>
      <c r="I86" s="5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7" t="s">
        <v>97</v>
      </c>
      <c r="C87" s="75" t="s">
        <v>103</v>
      </c>
      <c r="D87" s="76">
        <f t="shared" si="26"/>
        <v>0.03733825</v>
      </c>
      <c r="E87" s="76">
        <f t="shared" si="24"/>
        <v>0.0372277</v>
      </c>
      <c r="F87" s="76">
        <f t="shared" si="25"/>
        <v>-0.00011055</v>
      </c>
      <c r="G87" s="76"/>
      <c r="H87" s="75" t="s">
        <v>94</v>
      </c>
      <c r="I87" s="5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7" t="s">
        <v>98</v>
      </c>
      <c r="C88" s="75" t="s">
        <v>103</v>
      </c>
      <c r="D88" s="76">
        <f>D28-0.02%</f>
        <v>0.036286625</v>
      </c>
      <c r="E88" s="76">
        <f t="shared" si="24"/>
        <v>0.0362824</v>
      </c>
      <c r="F88" s="76">
        <f t="shared" si="25"/>
        <v>-0.000004225</v>
      </c>
      <c r="G88" s="76"/>
      <c r="H88" s="75" t="s">
        <v>94</v>
      </c>
      <c r="I88" s="5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7" t="s">
        <v>99</v>
      </c>
      <c r="C89" s="75" t="s">
        <v>103</v>
      </c>
      <c r="D89" s="76">
        <f>D29</f>
        <v>0.0385</v>
      </c>
      <c r="E89" s="76">
        <f t="shared" si="24"/>
        <v>0.0378787</v>
      </c>
      <c r="F89" s="76">
        <f t="shared" si="25"/>
        <v>-0.0006213</v>
      </c>
      <c r="G89" s="76"/>
      <c r="H89" s="75" t="s">
        <v>115</v>
      </c>
      <c r="I89" s="5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5"/>
      <c r="D90" s="5"/>
      <c r="E90" s="5"/>
      <c r="F90" s="5"/>
      <c r="G90" s="5"/>
      <c r="H90" s="5"/>
      <c r="I90" s="5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73" t="s">
        <v>87</v>
      </c>
      <c r="C91" s="74" t="s">
        <v>88</v>
      </c>
      <c r="D91" s="74">
        <v>2026.0</v>
      </c>
      <c r="E91" s="74" t="s">
        <v>89</v>
      </c>
      <c r="F91" s="74" t="s">
        <v>90</v>
      </c>
      <c r="G91" s="74" t="s">
        <v>109</v>
      </c>
      <c r="H91" s="74" t="s">
        <v>91</v>
      </c>
      <c r="I91" s="5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7" t="s">
        <v>92</v>
      </c>
      <c r="C92" s="75" t="s">
        <v>105</v>
      </c>
      <c r="D92" s="76">
        <f t="shared" ref="D92:D97" si="27">E24</f>
        <v>0.0447175</v>
      </c>
      <c r="E92" s="76">
        <f t="shared" ref="E92:E97" si="28">E50</f>
        <v>0.0447175</v>
      </c>
      <c r="F92" s="76">
        <f t="shared" ref="F92:F96" si="29">E92-D92</f>
        <v>0</v>
      </c>
      <c r="G92" s="76"/>
      <c r="H92" s="75" t="s">
        <v>94</v>
      </c>
      <c r="I92" s="5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7" t="s">
        <v>95</v>
      </c>
      <c r="C93" s="75" t="s">
        <v>105</v>
      </c>
      <c r="D93" s="76">
        <f t="shared" si="27"/>
        <v>0.04664875</v>
      </c>
      <c r="E93" s="76">
        <f t="shared" si="28"/>
        <v>0.04664875</v>
      </c>
      <c r="F93" s="76">
        <f t="shared" si="29"/>
        <v>0</v>
      </c>
      <c r="G93" s="76"/>
      <c r="H93" s="75" t="s">
        <v>94</v>
      </c>
      <c r="I93" s="5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7" t="s">
        <v>96</v>
      </c>
      <c r="C94" s="75" t="s">
        <v>105</v>
      </c>
      <c r="D94" s="76">
        <f t="shared" si="27"/>
        <v>0.043228125</v>
      </c>
      <c r="E94" s="76">
        <f t="shared" si="28"/>
        <v>0.043228125</v>
      </c>
      <c r="F94" s="76">
        <f t="shared" si="29"/>
        <v>0</v>
      </c>
      <c r="G94" s="76"/>
      <c r="H94" s="75" t="s">
        <v>94</v>
      </c>
      <c r="I94" s="5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7" t="s">
        <v>97</v>
      </c>
      <c r="C95" s="75" t="s">
        <v>105</v>
      </c>
      <c r="D95" s="76">
        <f t="shared" si="27"/>
        <v>0.04662675</v>
      </c>
      <c r="E95" s="76">
        <f t="shared" si="28"/>
        <v>0.04662675</v>
      </c>
      <c r="F95" s="76">
        <f t="shared" si="29"/>
        <v>0</v>
      </c>
      <c r="G95" s="76"/>
      <c r="H95" s="75" t="s">
        <v>94</v>
      </c>
      <c r="I95" s="5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7" t="s">
        <v>98</v>
      </c>
      <c r="C96" s="75" t="s">
        <v>105</v>
      </c>
      <c r="D96" s="76">
        <f t="shared" si="27"/>
        <v>0.050740875</v>
      </c>
      <c r="E96" s="76">
        <f t="shared" si="28"/>
        <v>0.050740875</v>
      </c>
      <c r="F96" s="76">
        <f t="shared" si="29"/>
        <v>0</v>
      </c>
      <c r="G96" s="76"/>
      <c r="H96" s="75" t="s">
        <v>94</v>
      </c>
      <c r="I96" s="5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7" t="s">
        <v>99</v>
      </c>
      <c r="C97" s="75" t="s">
        <v>105</v>
      </c>
      <c r="D97" s="76">
        <f t="shared" si="27"/>
        <v>0.0567875</v>
      </c>
      <c r="E97" s="76">
        <f t="shared" si="28"/>
        <v>0.0566457</v>
      </c>
      <c r="F97" s="76">
        <v>-2.0E-4</v>
      </c>
      <c r="G97" s="76"/>
      <c r="H97" s="75" t="s">
        <v>111</v>
      </c>
      <c r="I97" s="5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5"/>
      <c r="D98" s="5"/>
      <c r="E98" s="5"/>
      <c r="F98" s="5"/>
      <c r="G98" s="5"/>
      <c r="H98" s="5"/>
      <c r="I98" s="5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73" t="s">
        <v>87</v>
      </c>
      <c r="C99" s="74" t="s">
        <v>88</v>
      </c>
      <c r="D99" s="74">
        <v>2026.0</v>
      </c>
      <c r="E99" s="74" t="s">
        <v>89</v>
      </c>
      <c r="F99" s="74" t="s">
        <v>90</v>
      </c>
      <c r="G99" s="74" t="s">
        <v>109</v>
      </c>
      <c r="H99" s="74" t="s">
        <v>91</v>
      </c>
      <c r="I99" s="5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7" t="s">
        <v>92</v>
      </c>
      <c r="C100" s="75" t="s">
        <v>112</v>
      </c>
      <c r="D100" s="76">
        <f t="shared" ref="D100:D105" si="30">F24</f>
        <v>0</v>
      </c>
      <c r="E100" s="76">
        <f t="shared" ref="E100:E105" si="31">F50</f>
        <v>0</v>
      </c>
      <c r="F100" s="76">
        <f t="shared" ref="F100:F105" si="32">E100-D100</f>
        <v>0</v>
      </c>
      <c r="G100" s="76"/>
      <c r="H100" s="75" t="s">
        <v>94</v>
      </c>
      <c r="I100" s="5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7" t="s">
        <v>95</v>
      </c>
      <c r="C101" s="75" t="s">
        <v>112</v>
      </c>
      <c r="D101" s="76">
        <f t="shared" si="30"/>
        <v>0</v>
      </c>
      <c r="E101" s="76">
        <f t="shared" si="31"/>
        <v>0</v>
      </c>
      <c r="F101" s="76">
        <f t="shared" si="32"/>
        <v>0</v>
      </c>
      <c r="G101" s="76"/>
      <c r="H101" s="75" t="s">
        <v>94</v>
      </c>
      <c r="I101" s="5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7" t="s">
        <v>96</v>
      </c>
      <c r="C102" s="75" t="s">
        <v>112</v>
      </c>
      <c r="D102" s="76">
        <f t="shared" si="30"/>
        <v>0</v>
      </c>
      <c r="E102" s="76">
        <f t="shared" si="31"/>
        <v>0</v>
      </c>
      <c r="F102" s="76">
        <f t="shared" si="32"/>
        <v>0</v>
      </c>
      <c r="G102" s="76"/>
      <c r="H102" s="75" t="s">
        <v>94</v>
      </c>
      <c r="I102" s="5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7" t="s">
        <v>97</v>
      </c>
      <c r="C103" s="75" t="s">
        <v>112</v>
      </c>
      <c r="D103" s="76">
        <f t="shared" si="30"/>
        <v>0</v>
      </c>
      <c r="E103" s="76">
        <f t="shared" si="31"/>
        <v>0</v>
      </c>
      <c r="F103" s="76">
        <f t="shared" si="32"/>
        <v>0</v>
      </c>
      <c r="G103" s="76"/>
      <c r="H103" s="75" t="s">
        <v>94</v>
      </c>
      <c r="I103" s="5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7" t="s">
        <v>98</v>
      </c>
      <c r="C104" s="75" t="s">
        <v>112</v>
      </c>
      <c r="D104" s="76">
        <f t="shared" si="30"/>
        <v>0</v>
      </c>
      <c r="E104" s="76">
        <f t="shared" si="31"/>
        <v>0</v>
      </c>
      <c r="F104" s="76">
        <f t="shared" si="32"/>
        <v>0</v>
      </c>
      <c r="G104" s="76"/>
      <c r="H104" s="75" t="s">
        <v>94</v>
      </c>
      <c r="I104" s="5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7" t="s">
        <v>99</v>
      </c>
      <c r="C105" s="75" t="s">
        <v>112</v>
      </c>
      <c r="D105" s="76">
        <f t="shared" si="30"/>
        <v>0</v>
      </c>
      <c r="E105" s="76">
        <f t="shared" si="31"/>
        <v>0</v>
      </c>
      <c r="F105" s="76">
        <f t="shared" si="32"/>
        <v>0</v>
      </c>
      <c r="G105" s="76"/>
      <c r="H105" s="75" t="s">
        <v>94</v>
      </c>
      <c r="I105" s="5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5"/>
      <c r="D106" s="5"/>
      <c r="E106" s="5"/>
      <c r="F106" s="5"/>
      <c r="G106" s="5"/>
      <c r="H106" s="5"/>
      <c r="I106" s="5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73" t="s">
        <v>87</v>
      </c>
      <c r="C107" s="74" t="s">
        <v>88</v>
      </c>
      <c r="D107" s="74">
        <v>2026.0</v>
      </c>
      <c r="E107" s="74" t="s">
        <v>89</v>
      </c>
      <c r="F107" s="74" t="s">
        <v>90</v>
      </c>
      <c r="G107" s="74" t="s">
        <v>109</v>
      </c>
      <c r="H107" s="74" t="s">
        <v>91</v>
      </c>
      <c r="I107" s="5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7" t="s">
        <v>92</v>
      </c>
      <c r="C108" s="75" t="s">
        <v>116</v>
      </c>
      <c r="D108" s="76">
        <f t="shared" ref="D108:D113" si="33">G24</f>
        <v>0.0217</v>
      </c>
      <c r="E108" s="76">
        <f t="shared" ref="E108:E113" si="34">G50</f>
        <v>0.0217</v>
      </c>
      <c r="F108" s="76">
        <f t="shared" ref="F108:F113" si="35">E108-D108</f>
        <v>0</v>
      </c>
      <c r="G108" s="76"/>
      <c r="H108" s="75" t="s">
        <v>94</v>
      </c>
      <c r="I108" s="5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7" t="s">
        <v>95</v>
      </c>
      <c r="C109" s="75" t="s">
        <v>116</v>
      </c>
      <c r="D109" s="76">
        <f t="shared" si="33"/>
        <v>0.028475</v>
      </c>
      <c r="E109" s="76">
        <f t="shared" si="34"/>
        <v>0.028475</v>
      </c>
      <c r="F109" s="76">
        <f t="shared" si="35"/>
        <v>0</v>
      </c>
      <c r="G109" s="76"/>
      <c r="H109" s="75" t="s">
        <v>94</v>
      </c>
      <c r="I109" s="5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7" t="s">
        <v>96</v>
      </c>
      <c r="C110" s="75" t="s">
        <v>116</v>
      </c>
      <c r="D110" s="76">
        <f t="shared" si="33"/>
        <v>0.0344375</v>
      </c>
      <c r="E110" s="76">
        <f t="shared" si="34"/>
        <v>0.0344375</v>
      </c>
      <c r="F110" s="76">
        <f t="shared" si="35"/>
        <v>0</v>
      </c>
      <c r="G110" s="76"/>
      <c r="H110" s="75" t="s">
        <v>94</v>
      </c>
      <c r="I110" s="5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7" t="s">
        <v>97</v>
      </c>
      <c r="C111" s="75" t="s">
        <v>116</v>
      </c>
      <c r="D111" s="76">
        <f t="shared" si="33"/>
        <v>0.041055</v>
      </c>
      <c r="E111" s="76">
        <f t="shared" si="34"/>
        <v>0.041055</v>
      </c>
      <c r="F111" s="76">
        <f t="shared" si="35"/>
        <v>0</v>
      </c>
      <c r="G111" s="76"/>
      <c r="H111" s="75" t="s">
        <v>94</v>
      </c>
      <c r="I111" s="5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7" t="s">
        <v>98</v>
      </c>
      <c r="C112" s="75" t="s">
        <v>116</v>
      </c>
      <c r="D112" s="76">
        <f t="shared" si="33"/>
        <v>0.04999625</v>
      </c>
      <c r="E112" s="76">
        <f t="shared" si="34"/>
        <v>0.04999625</v>
      </c>
      <c r="F112" s="76">
        <f t="shared" si="35"/>
        <v>0</v>
      </c>
      <c r="G112" s="76"/>
      <c r="H112" s="75" t="s">
        <v>94</v>
      </c>
      <c r="I112" s="5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7" t="s">
        <v>99</v>
      </c>
      <c r="C113" s="75" t="s">
        <v>116</v>
      </c>
      <c r="D113" s="76">
        <f t="shared" si="33"/>
        <v>0</v>
      </c>
      <c r="E113" s="76">
        <f t="shared" si="34"/>
        <v>0</v>
      </c>
      <c r="F113" s="78">
        <f t="shared" si="35"/>
        <v>0</v>
      </c>
      <c r="G113" s="76"/>
      <c r="H113" s="75" t="s">
        <v>94</v>
      </c>
      <c r="I113" s="5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5"/>
      <c r="D114" s="5"/>
      <c r="E114" s="5"/>
      <c r="F114" s="5"/>
      <c r="G114" s="5"/>
      <c r="H114" s="5"/>
      <c r="I114" s="5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5"/>
      <c r="D115" s="5"/>
      <c r="E115" s="5"/>
      <c r="F115" s="5"/>
      <c r="G115" s="5"/>
      <c r="H115" s="5"/>
      <c r="I115" s="5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5"/>
      <c r="D116" s="5"/>
      <c r="E116" s="5"/>
      <c r="F116" s="5"/>
      <c r="G116" s="5"/>
      <c r="H116" s="5"/>
      <c r="I116" s="5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5"/>
      <c r="D117" s="5"/>
      <c r="E117" s="5"/>
      <c r="F117" s="5"/>
      <c r="G117" s="5"/>
      <c r="H117" s="5"/>
      <c r="I117" s="5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5"/>
      <c r="D118" s="5"/>
      <c r="E118" s="5"/>
      <c r="F118" s="5"/>
      <c r="G118" s="5"/>
      <c r="H118" s="5"/>
      <c r="I118" s="5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5"/>
      <c r="D119" s="5"/>
      <c r="E119" s="5"/>
      <c r="F119" s="5"/>
      <c r="G119" s="5"/>
      <c r="H119" s="5"/>
      <c r="I119" s="5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5"/>
      <c r="D120" s="5"/>
      <c r="E120" s="5"/>
      <c r="F120" s="5"/>
      <c r="G120" s="5"/>
      <c r="H120" s="5"/>
      <c r="I120" s="5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5"/>
      <c r="D121" s="5"/>
      <c r="E121" s="5"/>
      <c r="F121" s="5"/>
      <c r="G121" s="5"/>
      <c r="H121" s="5"/>
      <c r="I121" s="5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5"/>
      <c r="D122" s="5"/>
      <c r="E122" s="5"/>
      <c r="F122" s="5"/>
      <c r="G122" s="5"/>
      <c r="H122" s="5"/>
      <c r="I122" s="5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5"/>
      <c r="D123" s="5"/>
      <c r="E123" s="5"/>
      <c r="F123" s="5"/>
      <c r="G123" s="5"/>
      <c r="H123" s="5"/>
      <c r="I123" s="5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5"/>
      <c r="D124" s="5"/>
      <c r="E124" s="5"/>
      <c r="F124" s="5"/>
      <c r="G124" s="5"/>
      <c r="H124" s="5"/>
      <c r="I124" s="5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5"/>
      <c r="D125" s="5"/>
      <c r="E125" s="5"/>
      <c r="F125" s="5"/>
      <c r="G125" s="5"/>
      <c r="H125" s="5"/>
      <c r="I125" s="5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5"/>
      <c r="D126" s="5"/>
      <c r="E126" s="5"/>
      <c r="F126" s="5"/>
      <c r="G126" s="5"/>
      <c r="H126" s="5"/>
      <c r="I126" s="5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5"/>
      <c r="D127" s="5"/>
      <c r="E127" s="5"/>
      <c r="F127" s="5"/>
      <c r="G127" s="5"/>
      <c r="H127" s="5"/>
      <c r="I127" s="5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5"/>
      <c r="D128" s="5"/>
      <c r="E128" s="5"/>
      <c r="F128" s="5"/>
      <c r="G128" s="5"/>
      <c r="H128" s="5"/>
      <c r="I128" s="5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5"/>
      <c r="D129" s="5"/>
      <c r="E129" s="5"/>
      <c r="F129" s="5"/>
      <c r="G129" s="5"/>
      <c r="H129" s="5"/>
      <c r="I129" s="5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5"/>
      <c r="D130" s="5"/>
      <c r="E130" s="5"/>
      <c r="F130" s="5"/>
      <c r="G130" s="5"/>
      <c r="H130" s="5"/>
      <c r="I130" s="5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5"/>
      <c r="D131" s="5"/>
      <c r="E131" s="5"/>
      <c r="F131" s="5"/>
      <c r="G131" s="5"/>
      <c r="H131" s="5"/>
      <c r="I131" s="5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5"/>
      <c r="D132" s="5"/>
      <c r="E132" s="5"/>
      <c r="F132" s="5"/>
      <c r="G132" s="5"/>
      <c r="H132" s="5"/>
      <c r="I132" s="5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5"/>
      <c r="D133" s="5"/>
      <c r="E133" s="5"/>
      <c r="F133" s="5"/>
      <c r="G133" s="5"/>
      <c r="H133" s="5"/>
      <c r="I133" s="5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5"/>
      <c r="D134" s="5"/>
      <c r="E134" s="5"/>
      <c r="F134" s="5"/>
      <c r="G134" s="5"/>
      <c r="H134" s="5"/>
      <c r="I134" s="5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5"/>
      <c r="D135" s="5"/>
      <c r="E135" s="5"/>
      <c r="F135" s="5"/>
      <c r="G135" s="5"/>
      <c r="H135" s="5"/>
      <c r="I135" s="5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5"/>
      <c r="D136" s="5"/>
      <c r="E136" s="5"/>
      <c r="F136" s="5"/>
      <c r="G136" s="5"/>
      <c r="H136" s="5"/>
      <c r="I136" s="5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5"/>
      <c r="D137" s="5"/>
      <c r="E137" s="5"/>
      <c r="F137" s="5"/>
      <c r="G137" s="5"/>
      <c r="H137" s="5"/>
      <c r="I137" s="5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5"/>
      <c r="D138" s="5"/>
      <c r="E138" s="5"/>
      <c r="F138" s="5"/>
      <c r="G138" s="5"/>
      <c r="H138" s="5"/>
      <c r="I138" s="5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5"/>
      <c r="D139" s="5"/>
      <c r="E139" s="5"/>
      <c r="F139" s="5"/>
      <c r="G139" s="5"/>
      <c r="H139" s="5"/>
      <c r="I139" s="5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5"/>
      <c r="D140" s="5"/>
      <c r="E140" s="5"/>
      <c r="F140" s="5"/>
      <c r="G140" s="5"/>
      <c r="H140" s="5"/>
      <c r="I140" s="5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5"/>
      <c r="D141" s="5"/>
      <c r="E141" s="5"/>
      <c r="F141" s="5"/>
      <c r="G141" s="5"/>
      <c r="H141" s="5"/>
      <c r="I141" s="5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5"/>
      <c r="D142" s="5"/>
      <c r="E142" s="5"/>
      <c r="F142" s="5"/>
      <c r="G142" s="5"/>
      <c r="H142" s="5"/>
      <c r="I142" s="5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5"/>
      <c r="D143" s="5"/>
      <c r="E143" s="5"/>
      <c r="F143" s="5"/>
      <c r="G143" s="5"/>
      <c r="H143" s="5"/>
      <c r="I143" s="5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5"/>
      <c r="D144" s="5"/>
      <c r="E144" s="5"/>
      <c r="F144" s="5"/>
      <c r="G144" s="5"/>
      <c r="H144" s="5"/>
      <c r="I144" s="5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5"/>
      <c r="D145" s="5"/>
      <c r="E145" s="5"/>
      <c r="F145" s="5"/>
      <c r="G145" s="5"/>
      <c r="H145" s="5"/>
      <c r="I145" s="5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5"/>
      <c r="D146" s="5"/>
      <c r="E146" s="5"/>
      <c r="F146" s="5"/>
      <c r="G146" s="5"/>
      <c r="H146" s="5"/>
      <c r="I146" s="5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5"/>
      <c r="D147" s="5"/>
      <c r="E147" s="5"/>
      <c r="F147" s="5"/>
      <c r="G147" s="5"/>
      <c r="H147" s="5"/>
      <c r="I147" s="5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5"/>
      <c r="D148" s="5"/>
      <c r="E148" s="5"/>
      <c r="F148" s="5"/>
      <c r="G148" s="5"/>
      <c r="H148" s="5"/>
      <c r="I148" s="5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5"/>
      <c r="D149" s="5"/>
      <c r="E149" s="5"/>
      <c r="F149" s="5"/>
      <c r="G149" s="5"/>
      <c r="H149" s="5"/>
      <c r="I149" s="5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5"/>
      <c r="D150" s="5"/>
      <c r="E150" s="5"/>
      <c r="F150" s="5"/>
      <c r="G150" s="5"/>
      <c r="H150" s="5"/>
      <c r="I150" s="5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5"/>
      <c r="D151" s="5"/>
      <c r="E151" s="5"/>
      <c r="F151" s="5"/>
      <c r="G151" s="5"/>
      <c r="H151" s="5"/>
      <c r="I151" s="5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5"/>
      <c r="D152" s="5"/>
      <c r="E152" s="5"/>
      <c r="F152" s="5"/>
      <c r="G152" s="5"/>
      <c r="H152" s="5"/>
      <c r="I152" s="5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5"/>
      <c r="D153" s="5"/>
      <c r="E153" s="5"/>
      <c r="F153" s="5"/>
      <c r="G153" s="5"/>
      <c r="H153" s="5"/>
      <c r="I153" s="5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5"/>
      <c r="D154" s="5"/>
      <c r="E154" s="5"/>
      <c r="F154" s="5"/>
      <c r="G154" s="5"/>
      <c r="H154" s="5"/>
      <c r="I154" s="5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5"/>
      <c r="D155" s="5"/>
      <c r="E155" s="5"/>
      <c r="F155" s="5"/>
      <c r="G155" s="5"/>
      <c r="H155" s="5"/>
      <c r="I155" s="5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5"/>
      <c r="D156" s="5"/>
      <c r="E156" s="5"/>
      <c r="F156" s="5"/>
      <c r="G156" s="5"/>
      <c r="H156" s="5"/>
      <c r="I156" s="5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5"/>
      <c r="D157" s="5"/>
      <c r="E157" s="5"/>
      <c r="F157" s="5"/>
      <c r="G157" s="5"/>
      <c r="H157" s="5"/>
      <c r="I157" s="5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5"/>
      <c r="D158" s="5"/>
      <c r="E158" s="5"/>
      <c r="F158" s="5"/>
      <c r="G158" s="5"/>
      <c r="H158" s="5"/>
      <c r="I158" s="5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5"/>
      <c r="D159" s="5"/>
      <c r="E159" s="5"/>
      <c r="F159" s="5"/>
      <c r="G159" s="5"/>
      <c r="H159" s="5"/>
      <c r="I159" s="5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5"/>
      <c r="D160" s="5"/>
      <c r="E160" s="5"/>
      <c r="F160" s="5"/>
      <c r="G160" s="5"/>
      <c r="H160" s="5"/>
      <c r="I160" s="5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5"/>
      <c r="D161" s="5"/>
      <c r="E161" s="5"/>
      <c r="F161" s="5"/>
      <c r="G161" s="5"/>
      <c r="H161" s="5"/>
      <c r="I161" s="5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5"/>
      <c r="D162" s="5"/>
      <c r="E162" s="5"/>
      <c r="F162" s="5"/>
      <c r="G162" s="5"/>
      <c r="H162" s="5"/>
      <c r="I162" s="5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5"/>
      <c r="D163" s="5"/>
      <c r="E163" s="5"/>
      <c r="F163" s="5"/>
      <c r="G163" s="5"/>
      <c r="H163" s="5"/>
      <c r="I163" s="5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5"/>
      <c r="D164" s="5"/>
      <c r="E164" s="5"/>
      <c r="F164" s="5"/>
      <c r="G164" s="5"/>
      <c r="H164" s="5"/>
      <c r="I164" s="5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5"/>
      <c r="D165" s="5"/>
      <c r="E165" s="5"/>
      <c r="F165" s="5"/>
      <c r="G165" s="5"/>
      <c r="H165" s="5"/>
      <c r="I165" s="5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5"/>
      <c r="D166" s="5"/>
      <c r="E166" s="5"/>
      <c r="F166" s="5"/>
      <c r="G166" s="5"/>
      <c r="H166" s="5"/>
      <c r="I166" s="5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5"/>
      <c r="D167" s="5"/>
      <c r="E167" s="5"/>
      <c r="F167" s="5"/>
      <c r="G167" s="5"/>
      <c r="H167" s="5"/>
      <c r="I167" s="5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5"/>
      <c r="D168" s="5"/>
      <c r="E168" s="5"/>
      <c r="F168" s="5"/>
      <c r="G168" s="5"/>
      <c r="H168" s="5"/>
      <c r="I168" s="5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5"/>
      <c r="D169" s="5"/>
      <c r="E169" s="5"/>
      <c r="F169" s="5"/>
      <c r="G169" s="5"/>
      <c r="H169" s="5"/>
      <c r="I169" s="5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5"/>
      <c r="D170" s="5"/>
      <c r="E170" s="5"/>
      <c r="F170" s="5"/>
      <c r="G170" s="5"/>
      <c r="H170" s="5"/>
      <c r="I170" s="5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5"/>
      <c r="D171" s="5"/>
      <c r="E171" s="5"/>
      <c r="F171" s="5"/>
      <c r="G171" s="5"/>
      <c r="H171" s="5"/>
      <c r="I171" s="5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5"/>
      <c r="D172" s="5"/>
      <c r="E172" s="5"/>
      <c r="F172" s="5"/>
      <c r="G172" s="5"/>
      <c r="H172" s="5"/>
      <c r="I172" s="5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5"/>
      <c r="D173" s="5"/>
      <c r="E173" s="5"/>
      <c r="F173" s="5"/>
      <c r="G173" s="5"/>
      <c r="H173" s="5"/>
      <c r="I173" s="5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5"/>
      <c r="D174" s="5"/>
      <c r="E174" s="5"/>
      <c r="F174" s="5"/>
      <c r="G174" s="5"/>
      <c r="H174" s="5"/>
      <c r="I174" s="5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5"/>
      <c r="D175" s="5"/>
      <c r="E175" s="5"/>
      <c r="F175" s="5"/>
      <c r="G175" s="5"/>
      <c r="H175" s="5"/>
      <c r="I175" s="5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5"/>
      <c r="D176" s="5"/>
      <c r="E176" s="5"/>
      <c r="F176" s="5"/>
      <c r="G176" s="5"/>
      <c r="H176" s="5"/>
      <c r="I176" s="5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5"/>
      <c r="D177" s="5"/>
      <c r="E177" s="5"/>
      <c r="F177" s="5"/>
      <c r="G177" s="5"/>
      <c r="H177" s="5"/>
      <c r="I177" s="5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5"/>
      <c r="D178" s="5"/>
      <c r="E178" s="5"/>
      <c r="F178" s="5"/>
      <c r="G178" s="5"/>
      <c r="H178" s="5"/>
      <c r="I178" s="5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5"/>
      <c r="D179" s="5"/>
      <c r="E179" s="5"/>
      <c r="F179" s="5"/>
      <c r="G179" s="5"/>
      <c r="H179" s="5"/>
      <c r="I179" s="5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5"/>
      <c r="D180" s="5"/>
      <c r="E180" s="5"/>
      <c r="F180" s="5"/>
      <c r="G180" s="5"/>
      <c r="H180" s="5"/>
      <c r="I180" s="5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5"/>
      <c r="D181" s="5"/>
      <c r="E181" s="5"/>
      <c r="F181" s="5"/>
      <c r="G181" s="5"/>
      <c r="H181" s="5"/>
      <c r="I181" s="5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5"/>
      <c r="D182" s="5"/>
      <c r="E182" s="5"/>
      <c r="F182" s="5"/>
      <c r="G182" s="5"/>
      <c r="H182" s="5"/>
      <c r="I182" s="5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5"/>
      <c r="D183" s="5"/>
      <c r="E183" s="5"/>
      <c r="F183" s="5"/>
      <c r="G183" s="5"/>
      <c r="H183" s="5"/>
      <c r="I183" s="5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5"/>
      <c r="D184" s="5"/>
      <c r="E184" s="5"/>
      <c r="F184" s="5"/>
      <c r="G184" s="5"/>
      <c r="H184" s="5"/>
      <c r="I184" s="5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5"/>
      <c r="D185" s="5"/>
      <c r="E185" s="5"/>
      <c r="F185" s="5"/>
      <c r="G185" s="5"/>
      <c r="H185" s="5"/>
      <c r="I185" s="5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5"/>
      <c r="D186" s="5"/>
      <c r="E186" s="5"/>
      <c r="F186" s="5"/>
      <c r="G186" s="5"/>
      <c r="H186" s="5"/>
      <c r="I186" s="5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5"/>
      <c r="D187" s="5"/>
      <c r="E187" s="5"/>
      <c r="F187" s="5"/>
      <c r="G187" s="5"/>
      <c r="H187" s="5"/>
      <c r="I187" s="5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5"/>
      <c r="D188" s="5"/>
      <c r="E188" s="5"/>
      <c r="F188" s="5"/>
      <c r="G188" s="5"/>
      <c r="H188" s="5"/>
      <c r="I188" s="5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5"/>
      <c r="D189" s="5"/>
      <c r="E189" s="5"/>
      <c r="F189" s="5"/>
      <c r="G189" s="5"/>
      <c r="H189" s="5"/>
      <c r="I189" s="5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5"/>
      <c r="D190" s="5"/>
      <c r="E190" s="5"/>
      <c r="F190" s="5"/>
      <c r="G190" s="5"/>
      <c r="H190" s="5"/>
      <c r="I190" s="5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5"/>
      <c r="D191" s="5"/>
      <c r="E191" s="5"/>
      <c r="F191" s="5"/>
      <c r="G191" s="5"/>
      <c r="H191" s="5"/>
      <c r="I191" s="5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5"/>
      <c r="D192" s="5"/>
      <c r="E192" s="5"/>
      <c r="F192" s="5"/>
      <c r="G192" s="5"/>
      <c r="H192" s="5"/>
      <c r="I192" s="5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5"/>
      <c r="D193" s="5"/>
      <c r="E193" s="5"/>
      <c r="F193" s="5"/>
      <c r="G193" s="5"/>
      <c r="H193" s="5"/>
      <c r="I193" s="5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5"/>
      <c r="D194" s="5"/>
      <c r="E194" s="5"/>
      <c r="F194" s="5"/>
      <c r="G194" s="5"/>
      <c r="H194" s="5"/>
      <c r="I194" s="5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5"/>
      <c r="D195" s="5"/>
      <c r="E195" s="5"/>
      <c r="F195" s="5"/>
      <c r="G195" s="5"/>
      <c r="H195" s="5"/>
      <c r="I195" s="5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5"/>
      <c r="D196" s="5"/>
      <c r="E196" s="5"/>
      <c r="F196" s="5"/>
      <c r="G196" s="5"/>
      <c r="H196" s="5"/>
      <c r="I196" s="5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5"/>
      <c r="D197" s="5"/>
      <c r="E197" s="5"/>
      <c r="F197" s="5"/>
      <c r="G197" s="5"/>
      <c r="H197" s="5"/>
      <c r="I197" s="5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5"/>
      <c r="D198" s="5"/>
      <c r="E198" s="5"/>
      <c r="F198" s="5"/>
      <c r="G198" s="5"/>
      <c r="H198" s="5"/>
      <c r="I198" s="5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5"/>
      <c r="D199" s="5"/>
      <c r="E199" s="5"/>
      <c r="F199" s="5"/>
      <c r="G199" s="5"/>
      <c r="H199" s="5"/>
      <c r="I199" s="5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5"/>
      <c r="D200" s="5"/>
      <c r="E200" s="5"/>
      <c r="F200" s="5"/>
      <c r="G200" s="5"/>
      <c r="H200" s="5"/>
      <c r="I200" s="5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5"/>
      <c r="D201" s="5"/>
      <c r="E201" s="5"/>
      <c r="F201" s="5"/>
      <c r="G201" s="5"/>
      <c r="H201" s="5"/>
      <c r="I201" s="5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5"/>
      <c r="D202" s="5"/>
      <c r="E202" s="5"/>
      <c r="F202" s="5"/>
      <c r="G202" s="5"/>
      <c r="H202" s="5"/>
      <c r="I202" s="5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5"/>
      <c r="D203" s="5"/>
      <c r="E203" s="5"/>
      <c r="F203" s="5"/>
      <c r="G203" s="5"/>
      <c r="H203" s="5"/>
      <c r="I203" s="5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5"/>
      <c r="D204" s="5"/>
      <c r="E204" s="5"/>
      <c r="F204" s="5"/>
      <c r="G204" s="5"/>
      <c r="H204" s="5"/>
      <c r="I204" s="5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5"/>
      <c r="D205" s="5"/>
      <c r="E205" s="5"/>
      <c r="F205" s="5"/>
      <c r="G205" s="5"/>
      <c r="H205" s="5"/>
      <c r="I205" s="5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5"/>
      <c r="D206" s="5"/>
      <c r="E206" s="5"/>
      <c r="F206" s="5"/>
      <c r="G206" s="5"/>
      <c r="H206" s="5"/>
      <c r="I206" s="5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5"/>
      <c r="D207" s="5"/>
      <c r="E207" s="5"/>
      <c r="F207" s="5"/>
      <c r="G207" s="5"/>
      <c r="H207" s="5"/>
      <c r="I207" s="5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5"/>
      <c r="D208" s="5"/>
      <c r="E208" s="5"/>
      <c r="F208" s="5"/>
      <c r="G208" s="5"/>
      <c r="H208" s="5"/>
      <c r="I208" s="5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5"/>
      <c r="D209" s="5"/>
      <c r="E209" s="5"/>
      <c r="F209" s="5"/>
      <c r="G209" s="5"/>
      <c r="H209" s="5"/>
      <c r="I209" s="5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5"/>
      <c r="D210" s="5"/>
      <c r="E210" s="5"/>
      <c r="F210" s="5"/>
      <c r="G210" s="5"/>
      <c r="H210" s="5"/>
      <c r="I210" s="5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5"/>
      <c r="D211" s="5"/>
      <c r="E211" s="5"/>
      <c r="F211" s="5"/>
      <c r="G211" s="5"/>
      <c r="H211" s="5"/>
      <c r="I211" s="5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5"/>
      <c r="D212" s="5"/>
      <c r="E212" s="5"/>
      <c r="F212" s="5"/>
      <c r="G212" s="5"/>
      <c r="H212" s="5"/>
      <c r="I212" s="5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5"/>
      <c r="D213" s="5"/>
      <c r="E213" s="5"/>
      <c r="F213" s="5"/>
      <c r="G213" s="5"/>
      <c r="H213" s="5"/>
      <c r="I213" s="5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5"/>
      <c r="D214" s="5"/>
      <c r="E214" s="5"/>
      <c r="F214" s="5"/>
      <c r="G214" s="5"/>
      <c r="H214" s="5"/>
      <c r="I214" s="5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5"/>
      <c r="D215" s="5"/>
      <c r="E215" s="5"/>
      <c r="F215" s="5"/>
      <c r="G215" s="5"/>
      <c r="H215" s="5"/>
      <c r="I215" s="5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5"/>
      <c r="D216" s="5"/>
      <c r="E216" s="5"/>
      <c r="F216" s="5"/>
      <c r="G216" s="5"/>
      <c r="H216" s="5"/>
      <c r="I216" s="5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5"/>
      <c r="D217" s="5"/>
      <c r="E217" s="5"/>
      <c r="F217" s="5"/>
      <c r="G217" s="5"/>
      <c r="H217" s="5"/>
      <c r="I217" s="5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5"/>
      <c r="D218" s="5"/>
      <c r="E218" s="5"/>
      <c r="F218" s="5"/>
      <c r="G218" s="5"/>
      <c r="H218" s="5"/>
      <c r="I218" s="5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5"/>
      <c r="D219" s="5"/>
      <c r="E219" s="5"/>
      <c r="F219" s="5"/>
      <c r="G219" s="5"/>
      <c r="H219" s="5"/>
      <c r="I219" s="5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5"/>
      <c r="D220" s="5"/>
      <c r="E220" s="5"/>
      <c r="F220" s="5"/>
      <c r="G220" s="5"/>
      <c r="H220" s="5"/>
      <c r="I220" s="5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/>
      <c r="C221" s="5"/>
      <c r="D221" s="5"/>
      <c r="E221" s="5"/>
      <c r="F221" s="5"/>
      <c r="G221" s="5"/>
      <c r="H221" s="5"/>
      <c r="I221" s="5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/>
      <c r="C222" s="5"/>
      <c r="D222" s="5"/>
      <c r="E222" s="5"/>
      <c r="F222" s="5"/>
      <c r="G222" s="5"/>
      <c r="H222" s="5"/>
      <c r="I222" s="5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/>
      <c r="C223" s="5"/>
      <c r="D223" s="5"/>
      <c r="E223" s="5"/>
      <c r="F223" s="5"/>
      <c r="G223" s="5"/>
      <c r="H223" s="5"/>
      <c r="I223" s="5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4"/>
      <c r="C224" s="5"/>
      <c r="D224" s="5"/>
      <c r="E224" s="5"/>
      <c r="F224" s="5"/>
      <c r="G224" s="5"/>
      <c r="H224" s="5"/>
      <c r="I224" s="5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4"/>
      <c r="C225" s="5"/>
      <c r="D225" s="5"/>
      <c r="E225" s="5"/>
      <c r="F225" s="5"/>
      <c r="G225" s="5"/>
      <c r="H225" s="5"/>
      <c r="I225" s="5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4"/>
      <c r="C226" s="5"/>
      <c r="D226" s="5"/>
      <c r="E226" s="5"/>
      <c r="F226" s="5"/>
      <c r="G226" s="5"/>
      <c r="H226" s="5"/>
      <c r="I226" s="5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/>
      <c r="C227" s="5"/>
      <c r="D227" s="5"/>
      <c r="E227" s="5"/>
      <c r="F227" s="5"/>
      <c r="G227" s="5"/>
      <c r="H227" s="5"/>
      <c r="I227" s="5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/>
      <c r="C228" s="5"/>
      <c r="D228" s="5"/>
      <c r="E228" s="5"/>
      <c r="F228" s="5"/>
      <c r="G228" s="5"/>
      <c r="H228" s="5"/>
      <c r="I228" s="5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/>
      <c r="C229" s="5"/>
      <c r="D229" s="5"/>
      <c r="E229" s="5"/>
      <c r="F229" s="5"/>
      <c r="G229" s="5"/>
      <c r="H229" s="5"/>
      <c r="I229" s="5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/>
      <c r="C230" s="5"/>
      <c r="D230" s="5"/>
      <c r="E230" s="5"/>
      <c r="F230" s="5"/>
      <c r="G230" s="5"/>
      <c r="H230" s="5"/>
      <c r="I230" s="5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/>
      <c r="C231" s="5"/>
      <c r="D231" s="5"/>
      <c r="E231" s="5"/>
      <c r="F231" s="5"/>
      <c r="G231" s="5"/>
      <c r="H231" s="5"/>
      <c r="I231" s="5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/>
      <c r="C232" s="5"/>
      <c r="D232" s="5"/>
      <c r="E232" s="5"/>
      <c r="F232" s="5"/>
      <c r="G232" s="5"/>
      <c r="H232" s="5"/>
      <c r="I232" s="5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/>
      <c r="C233" s="5"/>
      <c r="D233" s="5"/>
      <c r="E233" s="5"/>
      <c r="F233" s="5"/>
      <c r="G233" s="5"/>
      <c r="H233" s="5"/>
      <c r="I233" s="5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4"/>
      <c r="B234" s="4"/>
      <c r="C234" s="5"/>
      <c r="D234" s="5"/>
      <c r="E234" s="5"/>
      <c r="F234" s="5"/>
      <c r="G234" s="5"/>
      <c r="H234" s="5"/>
      <c r="I234" s="5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4"/>
      <c r="B235" s="4"/>
      <c r="C235" s="5"/>
      <c r="D235" s="5"/>
      <c r="E235" s="5"/>
      <c r="F235" s="5"/>
      <c r="G235" s="5"/>
      <c r="H235" s="5"/>
      <c r="I235" s="5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4"/>
      <c r="B236" s="4"/>
      <c r="C236" s="5"/>
      <c r="D236" s="5"/>
      <c r="E236" s="5"/>
      <c r="F236" s="5"/>
      <c r="G236" s="5"/>
      <c r="H236" s="5"/>
      <c r="I236" s="5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4"/>
      <c r="B237" s="4"/>
      <c r="C237" s="5"/>
      <c r="D237" s="5"/>
      <c r="E237" s="5"/>
      <c r="F237" s="5"/>
      <c r="G237" s="5"/>
      <c r="H237" s="5"/>
      <c r="I237" s="5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4"/>
      <c r="B238" s="4"/>
      <c r="C238" s="5"/>
      <c r="D238" s="5"/>
      <c r="E238" s="5"/>
      <c r="F238" s="5"/>
      <c r="G238" s="5"/>
      <c r="H238" s="5"/>
      <c r="I238" s="5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4"/>
      <c r="B239" s="4"/>
      <c r="C239" s="5"/>
      <c r="D239" s="5"/>
      <c r="E239" s="5"/>
      <c r="F239" s="5"/>
      <c r="G239" s="5"/>
      <c r="H239" s="5"/>
      <c r="I239" s="5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4"/>
      <c r="B240" s="4"/>
      <c r="C240" s="5"/>
      <c r="D240" s="5"/>
      <c r="E240" s="5"/>
      <c r="F240" s="5"/>
      <c r="G240" s="5"/>
      <c r="H240" s="5"/>
      <c r="I240" s="5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4"/>
      <c r="B241" s="4"/>
      <c r="C241" s="5"/>
      <c r="D241" s="5"/>
      <c r="E241" s="5"/>
      <c r="F241" s="5"/>
      <c r="G241" s="5"/>
      <c r="H241" s="5"/>
      <c r="I241" s="5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4"/>
      <c r="B242" s="4"/>
      <c r="C242" s="5"/>
      <c r="D242" s="5"/>
      <c r="E242" s="5"/>
      <c r="F242" s="5"/>
      <c r="G242" s="5"/>
      <c r="H242" s="5"/>
      <c r="I242" s="5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4"/>
      <c r="B243" s="4"/>
      <c r="C243" s="5"/>
      <c r="D243" s="5"/>
      <c r="E243" s="5"/>
      <c r="F243" s="5"/>
      <c r="G243" s="5"/>
      <c r="H243" s="5"/>
      <c r="I243" s="5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4"/>
      <c r="B244" s="4"/>
      <c r="C244" s="5"/>
      <c r="D244" s="5"/>
      <c r="E244" s="5"/>
      <c r="F244" s="5"/>
      <c r="G244" s="5"/>
      <c r="H244" s="5"/>
      <c r="I244" s="5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4"/>
      <c r="B245" s="4"/>
      <c r="C245" s="5"/>
      <c r="D245" s="5"/>
      <c r="E245" s="5"/>
      <c r="F245" s="5"/>
      <c r="G245" s="5"/>
      <c r="H245" s="5"/>
      <c r="I245" s="5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4"/>
      <c r="B246" s="4"/>
      <c r="C246" s="5"/>
      <c r="D246" s="5"/>
      <c r="E246" s="5"/>
      <c r="F246" s="5"/>
      <c r="G246" s="5"/>
      <c r="H246" s="5"/>
      <c r="I246" s="5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4"/>
      <c r="B247" s="4"/>
      <c r="C247" s="5"/>
      <c r="D247" s="5"/>
      <c r="E247" s="5"/>
      <c r="F247" s="5"/>
      <c r="G247" s="5"/>
      <c r="H247" s="5"/>
      <c r="I247" s="5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4"/>
      <c r="B248" s="4"/>
      <c r="C248" s="5"/>
      <c r="D248" s="5"/>
      <c r="E248" s="5"/>
      <c r="F248" s="5"/>
      <c r="G248" s="5"/>
      <c r="H248" s="5"/>
      <c r="I248" s="5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4"/>
      <c r="B249" s="4"/>
      <c r="C249" s="5"/>
      <c r="D249" s="5"/>
      <c r="E249" s="5"/>
      <c r="F249" s="5"/>
      <c r="G249" s="5"/>
      <c r="H249" s="5"/>
      <c r="I249" s="5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4"/>
      <c r="B250" s="4"/>
      <c r="C250" s="5"/>
      <c r="D250" s="5"/>
      <c r="E250" s="5"/>
      <c r="F250" s="5"/>
      <c r="G250" s="5"/>
      <c r="H250" s="5"/>
      <c r="I250" s="5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4"/>
      <c r="B251" s="4"/>
      <c r="C251" s="5"/>
      <c r="D251" s="5"/>
      <c r="E251" s="5"/>
      <c r="F251" s="5"/>
      <c r="G251" s="5"/>
      <c r="H251" s="5"/>
      <c r="I251" s="5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4"/>
      <c r="B252" s="4"/>
      <c r="C252" s="5"/>
      <c r="D252" s="5"/>
      <c r="E252" s="5"/>
      <c r="F252" s="5"/>
      <c r="G252" s="5"/>
      <c r="H252" s="5"/>
      <c r="I252" s="5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4"/>
      <c r="B253" s="4"/>
      <c r="C253" s="5"/>
      <c r="D253" s="5"/>
      <c r="E253" s="5"/>
      <c r="F253" s="5"/>
      <c r="G253" s="5"/>
      <c r="H253" s="5"/>
      <c r="I253" s="5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4"/>
      <c r="B254" s="4"/>
      <c r="C254" s="5"/>
      <c r="D254" s="5"/>
      <c r="E254" s="5"/>
      <c r="F254" s="5"/>
      <c r="G254" s="5"/>
      <c r="H254" s="5"/>
      <c r="I254" s="5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4"/>
      <c r="B255" s="4"/>
      <c r="C255" s="5"/>
      <c r="D255" s="5"/>
      <c r="E255" s="5"/>
      <c r="F255" s="5"/>
      <c r="G255" s="5"/>
      <c r="H255" s="5"/>
      <c r="I255" s="5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4"/>
      <c r="B256" s="4"/>
      <c r="C256" s="5"/>
      <c r="D256" s="5"/>
      <c r="E256" s="5"/>
      <c r="F256" s="5"/>
      <c r="G256" s="5"/>
      <c r="H256" s="5"/>
      <c r="I256" s="5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4"/>
      <c r="B257" s="4"/>
      <c r="C257" s="5"/>
      <c r="D257" s="5"/>
      <c r="E257" s="5"/>
      <c r="F257" s="5"/>
      <c r="G257" s="5"/>
      <c r="H257" s="5"/>
      <c r="I257" s="5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4"/>
      <c r="B258" s="4"/>
      <c r="C258" s="5"/>
      <c r="D258" s="5"/>
      <c r="E258" s="5"/>
      <c r="F258" s="5"/>
      <c r="G258" s="5"/>
      <c r="H258" s="5"/>
      <c r="I258" s="5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4"/>
      <c r="B259" s="4"/>
      <c r="C259" s="5"/>
      <c r="D259" s="5"/>
      <c r="E259" s="5"/>
      <c r="F259" s="5"/>
      <c r="G259" s="5"/>
      <c r="H259" s="5"/>
      <c r="I259" s="5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4"/>
      <c r="B260" s="4"/>
      <c r="C260" s="5"/>
      <c r="D260" s="5"/>
      <c r="E260" s="5"/>
      <c r="F260" s="5"/>
      <c r="G260" s="5"/>
      <c r="H260" s="5"/>
      <c r="I260" s="5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4"/>
      <c r="B261" s="4"/>
      <c r="C261" s="5"/>
      <c r="D261" s="5"/>
      <c r="E261" s="5"/>
      <c r="F261" s="5"/>
      <c r="G261" s="5"/>
      <c r="H261" s="5"/>
      <c r="I261" s="5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4"/>
      <c r="B262" s="4"/>
      <c r="C262" s="5"/>
      <c r="D262" s="5"/>
      <c r="E262" s="5"/>
      <c r="F262" s="5"/>
      <c r="G262" s="5"/>
      <c r="H262" s="5"/>
      <c r="I262" s="5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4"/>
      <c r="B263" s="4"/>
      <c r="C263" s="5"/>
      <c r="D263" s="5"/>
      <c r="E263" s="5"/>
      <c r="F263" s="5"/>
      <c r="G263" s="5"/>
      <c r="H263" s="5"/>
      <c r="I263" s="5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4"/>
      <c r="B264" s="4"/>
      <c r="C264" s="5"/>
      <c r="D264" s="5"/>
      <c r="E264" s="5"/>
      <c r="F264" s="5"/>
      <c r="G264" s="5"/>
      <c r="H264" s="5"/>
      <c r="I264" s="5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4"/>
      <c r="B265" s="4"/>
      <c r="C265" s="5"/>
      <c r="D265" s="5"/>
      <c r="E265" s="5"/>
      <c r="F265" s="5"/>
      <c r="G265" s="5"/>
      <c r="H265" s="5"/>
      <c r="I265" s="5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4"/>
      <c r="B266" s="4"/>
      <c r="C266" s="5"/>
      <c r="D266" s="5"/>
      <c r="E266" s="5"/>
      <c r="F266" s="5"/>
      <c r="G266" s="5"/>
      <c r="H266" s="5"/>
      <c r="I266" s="5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4"/>
      <c r="B267" s="4"/>
      <c r="C267" s="5"/>
      <c r="D267" s="5"/>
      <c r="E267" s="5"/>
      <c r="F267" s="5"/>
      <c r="G267" s="5"/>
      <c r="H267" s="5"/>
      <c r="I267" s="5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4"/>
      <c r="B268" s="4"/>
      <c r="C268" s="5"/>
      <c r="D268" s="5"/>
      <c r="E268" s="5"/>
      <c r="F268" s="5"/>
      <c r="G268" s="5"/>
      <c r="H268" s="5"/>
      <c r="I268" s="5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4"/>
      <c r="B269" s="4"/>
      <c r="C269" s="5"/>
      <c r="D269" s="5"/>
      <c r="E269" s="5"/>
      <c r="F269" s="5"/>
      <c r="G269" s="5"/>
      <c r="H269" s="5"/>
      <c r="I269" s="5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4"/>
      <c r="B270" s="4"/>
      <c r="C270" s="5"/>
      <c r="D270" s="5"/>
      <c r="E270" s="5"/>
      <c r="F270" s="5"/>
      <c r="G270" s="5"/>
      <c r="H270" s="5"/>
      <c r="I270" s="5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4"/>
      <c r="B271" s="4"/>
      <c r="C271" s="5"/>
      <c r="D271" s="5"/>
      <c r="E271" s="5"/>
      <c r="F271" s="5"/>
      <c r="G271" s="5"/>
      <c r="H271" s="5"/>
      <c r="I271" s="5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4"/>
      <c r="B272" s="4"/>
      <c r="C272" s="5"/>
      <c r="D272" s="5"/>
      <c r="E272" s="5"/>
      <c r="F272" s="5"/>
      <c r="G272" s="5"/>
      <c r="H272" s="5"/>
      <c r="I272" s="5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4"/>
      <c r="B273" s="4"/>
      <c r="C273" s="5"/>
      <c r="D273" s="5"/>
      <c r="E273" s="5"/>
      <c r="F273" s="5"/>
      <c r="G273" s="5"/>
      <c r="H273" s="5"/>
      <c r="I273" s="5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4"/>
      <c r="B274" s="4"/>
      <c r="C274" s="5"/>
      <c r="D274" s="5"/>
      <c r="E274" s="5"/>
      <c r="F274" s="5"/>
      <c r="G274" s="5"/>
      <c r="H274" s="5"/>
      <c r="I274" s="5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4"/>
      <c r="B275" s="4"/>
      <c r="C275" s="5"/>
      <c r="D275" s="5"/>
      <c r="E275" s="5"/>
      <c r="F275" s="5"/>
      <c r="G275" s="5"/>
      <c r="H275" s="5"/>
      <c r="I275" s="5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4"/>
      <c r="B276" s="4"/>
      <c r="C276" s="5"/>
      <c r="D276" s="5"/>
      <c r="E276" s="5"/>
      <c r="F276" s="5"/>
      <c r="G276" s="5"/>
      <c r="H276" s="5"/>
      <c r="I276" s="5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4"/>
      <c r="B277" s="4"/>
      <c r="C277" s="5"/>
      <c r="D277" s="5"/>
      <c r="E277" s="5"/>
      <c r="F277" s="5"/>
      <c r="G277" s="5"/>
      <c r="H277" s="5"/>
      <c r="I277" s="5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4"/>
      <c r="B278" s="4"/>
      <c r="C278" s="5"/>
      <c r="D278" s="5"/>
      <c r="E278" s="5"/>
      <c r="F278" s="5"/>
      <c r="G278" s="5"/>
      <c r="H278" s="5"/>
      <c r="I278" s="5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4"/>
      <c r="B279" s="4"/>
      <c r="C279" s="5"/>
      <c r="D279" s="5"/>
      <c r="E279" s="5"/>
      <c r="F279" s="5"/>
      <c r="G279" s="5"/>
      <c r="H279" s="5"/>
      <c r="I279" s="5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4"/>
      <c r="B280" s="4"/>
      <c r="C280" s="5"/>
      <c r="D280" s="5"/>
      <c r="E280" s="5"/>
      <c r="F280" s="5"/>
      <c r="G280" s="5"/>
      <c r="H280" s="5"/>
      <c r="I280" s="5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4"/>
      <c r="B281" s="4"/>
      <c r="C281" s="5"/>
      <c r="D281" s="5"/>
      <c r="E281" s="5"/>
      <c r="F281" s="5"/>
      <c r="G281" s="5"/>
      <c r="H281" s="5"/>
      <c r="I281" s="5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4"/>
      <c r="B282" s="4"/>
      <c r="C282" s="5"/>
      <c r="D282" s="5"/>
      <c r="E282" s="5"/>
      <c r="F282" s="5"/>
      <c r="G282" s="5"/>
      <c r="H282" s="5"/>
      <c r="I282" s="5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4"/>
      <c r="B283" s="4"/>
      <c r="C283" s="5"/>
      <c r="D283" s="5"/>
      <c r="E283" s="5"/>
      <c r="F283" s="5"/>
      <c r="G283" s="5"/>
      <c r="H283" s="5"/>
      <c r="I283" s="5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4"/>
      <c r="B284" s="4"/>
      <c r="C284" s="5"/>
      <c r="D284" s="5"/>
      <c r="E284" s="5"/>
      <c r="F284" s="5"/>
      <c r="G284" s="5"/>
      <c r="H284" s="5"/>
      <c r="I284" s="5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4"/>
      <c r="B285" s="4"/>
      <c r="C285" s="5"/>
      <c r="D285" s="5"/>
      <c r="E285" s="5"/>
      <c r="F285" s="5"/>
      <c r="G285" s="5"/>
      <c r="H285" s="5"/>
      <c r="I285" s="5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4"/>
      <c r="B286" s="4"/>
      <c r="C286" s="5"/>
      <c r="D286" s="5"/>
      <c r="E286" s="5"/>
      <c r="F286" s="5"/>
      <c r="G286" s="5"/>
      <c r="H286" s="5"/>
      <c r="I286" s="5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4"/>
      <c r="B287" s="4"/>
      <c r="C287" s="5"/>
      <c r="D287" s="5"/>
      <c r="E287" s="5"/>
      <c r="F287" s="5"/>
      <c r="G287" s="5"/>
      <c r="H287" s="5"/>
      <c r="I287" s="5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4"/>
      <c r="B288" s="4"/>
      <c r="C288" s="5"/>
      <c r="D288" s="5"/>
      <c r="E288" s="5"/>
      <c r="F288" s="5"/>
      <c r="G288" s="5"/>
      <c r="H288" s="5"/>
      <c r="I288" s="5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4"/>
      <c r="B289" s="4"/>
      <c r="C289" s="5"/>
      <c r="D289" s="5"/>
      <c r="E289" s="5"/>
      <c r="F289" s="5"/>
      <c r="G289" s="5"/>
      <c r="H289" s="5"/>
      <c r="I289" s="5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4"/>
      <c r="B290" s="4"/>
      <c r="C290" s="5"/>
      <c r="D290" s="5"/>
      <c r="E290" s="5"/>
      <c r="F290" s="5"/>
      <c r="G290" s="5"/>
      <c r="H290" s="5"/>
      <c r="I290" s="5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4"/>
      <c r="B291" s="4"/>
      <c r="C291" s="5"/>
      <c r="D291" s="5"/>
      <c r="E291" s="5"/>
      <c r="F291" s="5"/>
      <c r="G291" s="5"/>
      <c r="H291" s="5"/>
      <c r="I291" s="5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4"/>
      <c r="B292" s="4"/>
      <c r="C292" s="5"/>
      <c r="D292" s="5"/>
      <c r="E292" s="5"/>
      <c r="F292" s="5"/>
      <c r="G292" s="5"/>
      <c r="H292" s="5"/>
      <c r="I292" s="5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4"/>
      <c r="B293" s="4"/>
      <c r="C293" s="5"/>
      <c r="D293" s="5"/>
      <c r="E293" s="5"/>
      <c r="F293" s="5"/>
      <c r="G293" s="5"/>
      <c r="H293" s="5"/>
      <c r="I293" s="5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4"/>
      <c r="B294" s="4"/>
      <c r="C294" s="5"/>
      <c r="D294" s="5"/>
      <c r="E294" s="5"/>
      <c r="F294" s="5"/>
      <c r="G294" s="5"/>
      <c r="H294" s="5"/>
      <c r="I294" s="5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4"/>
      <c r="B295" s="4"/>
      <c r="C295" s="5"/>
      <c r="D295" s="5"/>
      <c r="E295" s="5"/>
      <c r="F295" s="5"/>
      <c r="G295" s="5"/>
      <c r="H295" s="5"/>
      <c r="I295" s="5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4"/>
      <c r="B296" s="4"/>
      <c r="C296" s="5"/>
      <c r="D296" s="5"/>
      <c r="E296" s="5"/>
      <c r="F296" s="5"/>
      <c r="G296" s="5"/>
      <c r="H296" s="5"/>
      <c r="I296" s="5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4"/>
      <c r="B297" s="4"/>
      <c r="C297" s="5"/>
      <c r="D297" s="5"/>
      <c r="E297" s="5"/>
      <c r="F297" s="5"/>
      <c r="G297" s="5"/>
      <c r="H297" s="5"/>
      <c r="I297" s="5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4"/>
      <c r="B298" s="4"/>
      <c r="C298" s="5"/>
      <c r="D298" s="5"/>
      <c r="E298" s="5"/>
      <c r="F298" s="5"/>
      <c r="G298" s="5"/>
      <c r="H298" s="5"/>
      <c r="I298" s="5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4"/>
      <c r="B299" s="4"/>
      <c r="C299" s="5"/>
      <c r="D299" s="5"/>
      <c r="E299" s="5"/>
      <c r="F299" s="5"/>
      <c r="G299" s="5"/>
      <c r="H299" s="5"/>
      <c r="I299" s="5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4"/>
      <c r="B300" s="4"/>
      <c r="C300" s="5"/>
      <c r="D300" s="5"/>
      <c r="E300" s="5"/>
      <c r="F300" s="5"/>
      <c r="G300" s="5"/>
      <c r="H300" s="5"/>
      <c r="I300" s="5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4"/>
      <c r="B301" s="4"/>
      <c r="C301" s="5"/>
      <c r="D301" s="5"/>
      <c r="E301" s="5"/>
      <c r="F301" s="5"/>
      <c r="G301" s="5"/>
      <c r="H301" s="5"/>
      <c r="I301" s="5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4"/>
      <c r="B302" s="4"/>
      <c r="C302" s="5"/>
      <c r="D302" s="5"/>
      <c r="E302" s="5"/>
      <c r="F302" s="5"/>
      <c r="G302" s="5"/>
      <c r="H302" s="5"/>
      <c r="I302" s="5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4"/>
      <c r="B303" s="4"/>
      <c r="C303" s="5"/>
      <c r="D303" s="5"/>
      <c r="E303" s="5"/>
      <c r="F303" s="5"/>
      <c r="G303" s="5"/>
      <c r="H303" s="5"/>
      <c r="I303" s="5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4"/>
      <c r="B304" s="4"/>
      <c r="C304" s="5"/>
      <c r="D304" s="5"/>
      <c r="E304" s="5"/>
      <c r="F304" s="5"/>
      <c r="G304" s="5"/>
      <c r="H304" s="5"/>
      <c r="I304" s="5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4"/>
      <c r="B305" s="4"/>
      <c r="C305" s="5"/>
      <c r="D305" s="5"/>
      <c r="E305" s="5"/>
      <c r="F305" s="5"/>
      <c r="G305" s="5"/>
      <c r="H305" s="5"/>
      <c r="I305" s="5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4"/>
      <c r="B306" s="4"/>
      <c r="C306" s="5"/>
      <c r="D306" s="5"/>
      <c r="E306" s="5"/>
      <c r="F306" s="5"/>
      <c r="G306" s="5"/>
      <c r="H306" s="5"/>
      <c r="I306" s="5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4"/>
      <c r="B307" s="4"/>
      <c r="C307" s="5"/>
      <c r="D307" s="5"/>
      <c r="E307" s="5"/>
      <c r="F307" s="5"/>
      <c r="G307" s="5"/>
      <c r="H307" s="5"/>
      <c r="I307" s="5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4"/>
      <c r="B308" s="4"/>
      <c r="C308" s="5"/>
      <c r="D308" s="5"/>
      <c r="E308" s="5"/>
      <c r="F308" s="5"/>
      <c r="G308" s="5"/>
      <c r="H308" s="5"/>
      <c r="I308" s="5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4"/>
      <c r="B309" s="4"/>
      <c r="C309" s="5"/>
      <c r="D309" s="5"/>
      <c r="E309" s="5"/>
      <c r="F309" s="5"/>
      <c r="G309" s="5"/>
      <c r="H309" s="5"/>
      <c r="I309" s="5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4"/>
      <c r="B310" s="4"/>
      <c r="C310" s="5"/>
      <c r="D310" s="5"/>
      <c r="E310" s="5"/>
      <c r="F310" s="5"/>
      <c r="G310" s="5"/>
      <c r="H310" s="5"/>
      <c r="I310" s="5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4"/>
      <c r="B311" s="4"/>
      <c r="C311" s="5"/>
      <c r="D311" s="5"/>
      <c r="E311" s="5"/>
      <c r="F311" s="5"/>
      <c r="G311" s="5"/>
      <c r="H311" s="5"/>
      <c r="I311" s="5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4"/>
      <c r="B312" s="4"/>
      <c r="C312" s="5"/>
      <c r="D312" s="5"/>
      <c r="E312" s="5"/>
      <c r="F312" s="5"/>
      <c r="G312" s="5"/>
      <c r="H312" s="5"/>
      <c r="I312" s="5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4"/>
      <c r="B313" s="4"/>
      <c r="C313" s="5"/>
      <c r="D313" s="5"/>
      <c r="E313" s="5"/>
      <c r="F313" s="5"/>
      <c r="G313" s="5"/>
      <c r="H313" s="5"/>
      <c r="I313" s="5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4"/>
      <c r="B314" s="4"/>
      <c r="C314" s="5"/>
      <c r="D314" s="5"/>
      <c r="E314" s="5"/>
      <c r="F314" s="5"/>
      <c r="G314" s="5"/>
      <c r="H314" s="5"/>
      <c r="I314" s="5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4"/>
      <c r="B315" s="4"/>
      <c r="C315" s="5"/>
      <c r="D315" s="5"/>
      <c r="E315" s="5"/>
      <c r="F315" s="5"/>
      <c r="G315" s="5"/>
      <c r="H315" s="5"/>
      <c r="I315" s="5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4"/>
      <c r="B316" s="4"/>
      <c r="C316" s="5"/>
      <c r="D316" s="5"/>
      <c r="E316" s="5"/>
      <c r="F316" s="5"/>
      <c r="G316" s="5"/>
      <c r="H316" s="5"/>
      <c r="I316" s="5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4"/>
      <c r="B317" s="4"/>
      <c r="C317" s="5"/>
      <c r="D317" s="5"/>
      <c r="E317" s="5"/>
      <c r="F317" s="5"/>
      <c r="G317" s="5"/>
      <c r="H317" s="5"/>
      <c r="I317" s="5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4"/>
      <c r="B318" s="4"/>
      <c r="C318" s="5"/>
      <c r="D318" s="5"/>
      <c r="E318" s="5"/>
      <c r="F318" s="5"/>
      <c r="G318" s="5"/>
      <c r="H318" s="5"/>
      <c r="I318" s="5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4"/>
      <c r="B319" s="4"/>
      <c r="C319" s="5"/>
      <c r="D319" s="5"/>
      <c r="E319" s="5"/>
      <c r="F319" s="5"/>
      <c r="G319" s="5"/>
      <c r="H319" s="5"/>
      <c r="I319" s="5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4"/>
      <c r="B320" s="4"/>
      <c r="C320" s="5"/>
      <c r="D320" s="5"/>
      <c r="E320" s="5"/>
      <c r="F320" s="5"/>
      <c r="G320" s="5"/>
      <c r="H320" s="5"/>
      <c r="I320" s="5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4"/>
      <c r="B321" s="4"/>
      <c r="C321" s="5"/>
      <c r="D321" s="5"/>
      <c r="E321" s="5"/>
      <c r="F321" s="5"/>
      <c r="G321" s="5"/>
      <c r="H321" s="5"/>
      <c r="I321" s="5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4"/>
      <c r="B322" s="4"/>
      <c r="C322" s="5"/>
      <c r="D322" s="5"/>
      <c r="E322" s="5"/>
      <c r="F322" s="5"/>
      <c r="G322" s="5"/>
      <c r="H322" s="5"/>
      <c r="I322" s="5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4"/>
      <c r="B323" s="4"/>
      <c r="C323" s="5"/>
      <c r="D323" s="5"/>
      <c r="E323" s="5"/>
      <c r="F323" s="5"/>
      <c r="G323" s="5"/>
      <c r="H323" s="5"/>
      <c r="I323" s="5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4"/>
      <c r="B324" s="4"/>
      <c r="C324" s="5"/>
      <c r="D324" s="5"/>
      <c r="E324" s="5"/>
      <c r="F324" s="5"/>
      <c r="G324" s="5"/>
      <c r="H324" s="5"/>
      <c r="I324" s="5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4"/>
      <c r="B325" s="4"/>
      <c r="C325" s="5"/>
      <c r="D325" s="5"/>
      <c r="E325" s="5"/>
      <c r="F325" s="5"/>
      <c r="G325" s="5"/>
      <c r="H325" s="5"/>
      <c r="I325" s="5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4"/>
      <c r="B326" s="4"/>
      <c r="C326" s="5"/>
      <c r="D326" s="5"/>
      <c r="E326" s="5"/>
      <c r="F326" s="5"/>
      <c r="G326" s="5"/>
      <c r="H326" s="5"/>
      <c r="I326" s="5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4"/>
      <c r="B327" s="4"/>
      <c r="C327" s="5"/>
      <c r="D327" s="5"/>
      <c r="E327" s="5"/>
      <c r="F327" s="5"/>
      <c r="G327" s="5"/>
      <c r="H327" s="5"/>
      <c r="I327" s="5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4"/>
      <c r="B328" s="4"/>
      <c r="C328" s="5"/>
      <c r="D328" s="5"/>
      <c r="E328" s="5"/>
      <c r="F328" s="5"/>
      <c r="G328" s="5"/>
      <c r="H328" s="5"/>
      <c r="I328" s="5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4"/>
      <c r="B329" s="4"/>
      <c r="C329" s="5"/>
      <c r="D329" s="5"/>
      <c r="E329" s="5"/>
      <c r="F329" s="5"/>
      <c r="G329" s="5"/>
      <c r="H329" s="5"/>
      <c r="I329" s="5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4"/>
      <c r="B330" s="4"/>
      <c r="C330" s="5"/>
      <c r="D330" s="5"/>
      <c r="E330" s="5"/>
      <c r="F330" s="5"/>
      <c r="G330" s="5"/>
      <c r="H330" s="5"/>
      <c r="I330" s="5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4"/>
      <c r="B331" s="4"/>
      <c r="C331" s="5"/>
      <c r="D331" s="5"/>
      <c r="E331" s="5"/>
      <c r="F331" s="5"/>
      <c r="G331" s="5"/>
      <c r="H331" s="5"/>
      <c r="I331" s="5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4"/>
      <c r="B332" s="4"/>
      <c r="C332" s="5"/>
      <c r="D332" s="5"/>
      <c r="E332" s="5"/>
      <c r="F332" s="5"/>
      <c r="G332" s="5"/>
      <c r="H332" s="5"/>
      <c r="I332" s="5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4"/>
      <c r="B333" s="4"/>
      <c r="C333" s="5"/>
      <c r="D333" s="5"/>
      <c r="E333" s="5"/>
      <c r="F333" s="5"/>
      <c r="G333" s="5"/>
      <c r="H333" s="5"/>
      <c r="I333" s="5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4"/>
      <c r="B334" s="4"/>
      <c r="C334" s="5"/>
      <c r="D334" s="5"/>
      <c r="E334" s="5"/>
      <c r="F334" s="5"/>
      <c r="G334" s="5"/>
      <c r="H334" s="5"/>
      <c r="I334" s="5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4"/>
      <c r="B335" s="4"/>
      <c r="C335" s="5"/>
      <c r="D335" s="5"/>
      <c r="E335" s="5"/>
      <c r="F335" s="5"/>
      <c r="G335" s="5"/>
      <c r="H335" s="5"/>
      <c r="I335" s="5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4"/>
      <c r="B336" s="4"/>
      <c r="C336" s="5"/>
      <c r="D336" s="5"/>
      <c r="E336" s="5"/>
      <c r="F336" s="5"/>
      <c r="G336" s="5"/>
      <c r="H336" s="5"/>
      <c r="I336" s="5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4"/>
      <c r="B337" s="4"/>
      <c r="C337" s="5"/>
      <c r="D337" s="5"/>
      <c r="E337" s="5"/>
      <c r="F337" s="5"/>
      <c r="G337" s="5"/>
      <c r="H337" s="5"/>
      <c r="I337" s="5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4"/>
      <c r="B338" s="4"/>
      <c r="C338" s="5"/>
      <c r="D338" s="5"/>
      <c r="E338" s="5"/>
      <c r="F338" s="5"/>
      <c r="G338" s="5"/>
      <c r="H338" s="5"/>
      <c r="I338" s="5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4"/>
      <c r="B339" s="4"/>
      <c r="C339" s="5"/>
      <c r="D339" s="5"/>
      <c r="E339" s="5"/>
      <c r="F339" s="5"/>
      <c r="G339" s="5"/>
      <c r="H339" s="5"/>
      <c r="I339" s="5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4"/>
      <c r="B340" s="4"/>
      <c r="C340" s="5"/>
      <c r="D340" s="5"/>
      <c r="E340" s="5"/>
      <c r="F340" s="5"/>
      <c r="G340" s="5"/>
      <c r="H340" s="5"/>
      <c r="I340" s="5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4"/>
      <c r="B341" s="4"/>
      <c r="C341" s="5"/>
      <c r="D341" s="5"/>
      <c r="E341" s="5"/>
      <c r="F341" s="5"/>
      <c r="G341" s="5"/>
      <c r="H341" s="5"/>
      <c r="I341" s="5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4"/>
      <c r="B342" s="4"/>
      <c r="C342" s="5"/>
      <c r="D342" s="5"/>
      <c r="E342" s="5"/>
      <c r="F342" s="5"/>
      <c r="G342" s="5"/>
      <c r="H342" s="5"/>
      <c r="I342" s="5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4"/>
      <c r="B343" s="4"/>
      <c r="C343" s="5"/>
      <c r="D343" s="5"/>
      <c r="E343" s="5"/>
      <c r="F343" s="5"/>
      <c r="G343" s="5"/>
      <c r="H343" s="5"/>
      <c r="I343" s="5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4"/>
      <c r="B344" s="4"/>
      <c r="C344" s="5"/>
      <c r="D344" s="5"/>
      <c r="E344" s="5"/>
      <c r="F344" s="5"/>
      <c r="G344" s="5"/>
      <c r="H344" s="5"/>
      <c r="I344" s="5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4"/>
      <c r="B345" s="4"/>
      <c r="C345" s="5"/>
      <c r="D345" s="5"/>
      <c r="E345" s="5"/>
      <c r="F345" s="5"/>
      <c r="G345" s="5"/>
      <c r="H345" s="5"/>
      <c r="I345" s="5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4"/>
      <c r="B346" s="4"/>
      <c r="C346" s="5"/>
      <c r="D346" s="5"/>
      <c r="E346" s="5"/>
      <c r="F346" s="5"/>
      <c r="G346" s="5"/>
      <c r="H346" s="5"/>
      <c r="I346" s="5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4"/>
      <c r="B347" s="4"/>
      <c r="C347" s="5"/>
      <c r="D347" s="5"/>
      <c r="E347" s="5"/>
      <c r="F347" s="5"/>
      <c r="G347" s="5"/>
      <c r="H347" s="5"/>
      <c r="I347" s="5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4"/>
      <c r="B348" s="4"/>
      <c r="C348" s="5"/>
      <c r="D348" s="5"/>
      <c r="E348" s="5"/>
      <c r="F348" s="5"/>
      <c r="G348" s="5"/>
      <c r="H348" s="5"/>
      <c r="I348" s="5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4"/>
      <c r="B349" s="4"/>
      <c r="C349" s="5"/>
      <c r="D349" s="5"/>
      <c r="E349" s="5"/>
      <c r="F349" s="5"/>
      <c r="G349" s="5"/>
      <c r="H349" s="5"/>
      <c r="I349" s="5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4"/>
      <c r="B350" s="4"/>
      <c r="C350" s="5"/>
      <c r="D350" s="5"/>
      <c r="E350" s="5"/>
      <c r="F350" s="5"/>
      <c r="G350" s="5"/>
      <c r="H350" s="5"/>
      <c r="I350" s="5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4"/>
      <c r="B351" s="4"/>
      <c r="C351" s="5"/>
      <c r="D351" s="5"/>
      <c r="E351" s="5"/>
      <c r="F351" s="5"/>
      <c r="G351" s="5"/>
      <c r="H351" s="5"/>
      <c r="I351" s="5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4"/>
      <c r="B352" s="4"/>
      <c r="C352" s="5"/>
      <c r="D352" s="5"/>
      <c r="E352" s="5"/>
      <c r="F352" s="5"/>
      <c r="G352" s="5"/>
      <c r="H352" s="5"/>
      <c r="I352" s="5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4"/>
      <c r="B353" s="4"/>
      <c r="C353" s="5"/>
      <c r="D353" s="5"/>
      <c r="E353" s="5"/>
      <c r="F353" s="5"/>
      <c r="G353" s="5"/>
      <c r="H353" s="5"/>
      <c r="I353" s="5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4"/>
      <c r="B354" s="4"/>
      <c r="C354" s="5"/>
      <c r="D354" s="5"/>
      <c r="E354" s="5"/>
      <c r="F354" s="5"/>
      <c r="G354" s="5"/>
      <c r="H354" s="5"/>
      <c r="I354" s="5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4"/>
      <c r="B355" s="4"/>
      <c r="C355" s="5"/>
      <c r="D355" s="5"/>
      <c r="E355" s="5"/>
      <c r="F355" s="5"/>
      <c r="G355" s="5"/>
      <c r="H355" s="5"/>
      <c r="I355" s="5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4"/>
      <c r="B356" s="4"/>
      <c r="C356" s="5"/>
      <c r="D356" s="5"/>
      <c r="E356" s="5"/>
      <c r="F356" s="5"/>
      <c r="G356" s="5"/>
      <c r="H356" s="5"/>
      <c r="I356" s="5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4"/>
      <c r="B357" s="4"/>
      <c r="C357" s="5"/>
      <c r="D357" s="5"/>
      <c r="E357" s="5"/>
      <c r="F357" s="5"/>
      <c r="G357" s="5"/>
      <c r="H357" s="5"/>
      <c r="I357" s="5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4"/>
      <c r="B358" s="4"/>
      <c r="C358" s="5"/>
      <c r="D358" s="5"/>
      <c r="E358" s="5"/>
      <c r="F358" s="5"/>
      <c r="G358" s="5"/>
      <c r="H358" s="5"/>
      <c r="I358" s="5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4"/>
      <c r="B359" s="4"/>
      <c r="C359" s="5"/>
      <c r="D359" s="5"/>
      <c r="E359" s="5"/>
      <c r="F359" s="5"/>
      <c r="G359" s="5"/>
      <c r="H359" s="5"/>
      <c r="I359" s="5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4"/>
      <c r="B360" s="4"/>
      <c r="C360" s="5"/>
      <c r="D360" s="5"/>
      <c r="E360" s="5"/>
      <c r="F360" s="5"/>
      <c r="G360" s="5"/>
      <c r="H360" s="5"/>
      <c r="I360" s="5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4"/>
      <c r="B361" s="4"/>
      <c r="C361" s="5"/>
      <c r="D361" s="5"/>
      <c r="E361" s="5"/>
      <c r="F361" s="5"/>
      <c r="G361" s="5"/>
      <c r="H361" s="5"/>
      <c r="I361" s="5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4"/>
      <c r="B362" s="4"/>
      <c r="C362" s="5"/>
      <c r="D362" s="5"/>
      <c r="E362" s="5"/>
      <c r="F362" s="5"/>
      <c r="G362" s="5"/>
      <c r="H362" s="5"/>
      <c r="I362" s="5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4"/>
      <c r="B363" s="4"/>
      <c r="C363" s="5"/>
      <c r="D363" s="5"/>
      <c r="E363" s="5"/>
      <c r="F363" s="5"/>
      <c r="G363" s="5"/>
      <c r="H363" s="5"/>
      <c r="I363" s="5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4"/>
      <c r="B364" s="4"/>
      <c r="C364" s="5"/>
      <c r="D364" s="5"/>
      <c r="E364" s="5"/>
      <c r="F364" s="5"/>
      <c r="G364" s="5"/>
      <c r="H364" s="5"/>
      <c r="I364" s="5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4"/>
      <c r="B365" s="4"/>
      <c r="C365" s="5"/>
      <c r="D365" s="5"/>
      <c r="E365" s="5"/>
      <c r="F365" s="5"/>
      <c r="G365" s="5"/>
      <c r="H365" s="5"/>
      <c r="I365" s="5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4"/>
      <c r="B366" s="4"/>
      <c r="C366" s="5"/>
      <c r="D366" s="5"/>
      <c r="E366" s="5"/>
      <c r="F366" s="5"/>
      <c r="G366" s="5"/>
      <c r="H366" s="5"/>
      <c r="I366" s="5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4"/>
      <c r="B367" s="4"/>
      <c r="C367" s="5"/>
      <c r="D367" s="5"/>
      <c r="E367" s="5"/>
      <c r="F367" s="5"/>
      <c r="G367" s="5"/>
      <c r="H367" s="5"/>
      <c r="I367" s="5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4"/>
      <c r="B368" s="4"/>
      <c r="C368" s="5"/>
      <c r="D368" s="5"/>
      <c r="E368" s="5"/>
      <c r="F368" s="5"/>
      <c r="G368" s="5"/>
      <c r="H368" s="5"/>
      <c r="I368" s="5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4"/>
      <c r="B369" s="4"/>
      <c r="C369" s="5"/>
      <c r="D369" s="5"/>
      <c r="E369" s="5"/>
      <c r="F369" s="5"/>
      <c r="G369" s="5"/>
      <c r="H369" s="5"/>
      <c r="I369" s="5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4"/>
      <c r="B370" s="4"/>
      <c r="C370" s="5"/>
      <c r="D370" s="5"/>
      <c r="E370" s="5"/>
      <c r="F370" s="5"/>
      <c r="G370" s="5"/>
      <c r="H370" s="5"/>
      <c r="I370" s="5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4"/>
      <c r="B371" s="4"/>
      <c r="C371" s="5"/>
      <c r="D371" s="5"/>
      <c r="E371" s="5"/>
      <c r="F371" s="5"/>
      <c r="G371" s="5"/>
      <c r="H371" s="5"/>
      <c r="I371" s="5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4"/>
      <c r="B372" s="4"/>
      <c r="C372" s="5"/>
      <c r="D372" s="5"/>
      <c r="E372" s="5"/>
      <c r="F372" s="5"/>
      <c r="G372" s="5"/>
      <c r="H372" s="5"/>
      <c r="I372" s="5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4"/>
      <c r="B373" s="4"/>
      <c r="C373" s="5"/>
      <c r="D373" s="5"/>
      <c r="E373" s="5"/>
      <c r="F373" s="5"/>
      <c r="G373" s="5"/>
      <c r="H373" s="5"/>
      <c r="I373" s="5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4"/>
      <c r="B374" s="4"/>
      <c r="C374" s="5"/>
      <c r="D374" s="5"/>
      <c r="E374" s="5"/>
      <c r="F374" s="5"/>
      <c r="G374" s="5"/>
      <c r="H374" s="5"/>
      <c r="I374" s="5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4"/>
      <c r="B375" s="4"/>
      <c r="C375" s="5"/>
      <c r="D375" s="5"/>
      <c r="E375" s="5"/>
      <c r="F375" s="5"/>
      <c r="G375" s="5"/>
      <c r="H375" s="5"/>
      <c r="I375" s="5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4"/>
      <c r="B376" s="4"/>
      <c r="C376" s="5"/>
      <c r="D376" s="5"/>
      <c r="E376" s="5"/>
      <c r="F376" s="5"/>
      <c r="G376" s="5"/>
      <c r="H376" s="5"/>
      <c r="I376" s="5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4"/>
      <c r="B377" s="4"/>
      <c r="C377" s="5"/>
      <c r="D377" s="5"/>
      <c r="E377" s="5"/>
      <c r="F377" s="5"/>
      <c r="G377" s="5"/>
      <c r="H377" s="5"/>
      <c r="I377" s="5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4"/>
      <c r="B378" s="4"/>
      <c r="C378" s="5"/>
      <c r="D378" s="5"/>
      <c r="E378" s="5"/>
      <c r="F378" s="5"/>
      <c r="G378" s="5"/>
      <c r="H378" s="5"/>
      <c r="I378" s="5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4"/>
      <c r="B379" s="4"/>
      <c r="C379" s="5"/>
      <c r="D379" s="5"/>
      <c r="E379" s="5"/>
      <c r="F379" s="5"/>
      <c r="G379" s="5"/>
      <c r="H379" s="5"/>
      <c r="I379" s="5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4"/>
      <c r="B380" s="4"/>
      <c r="C380" s="5"/>
      <c r="D380" s="5"/>
      <c r="E380" s="5"/>
      <c r="F380" s="5"/>
      <c r="G380" s="5"/>
      <c r="H380" s="5"/>
      <c r="I380" s="5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4"/>
      <c r="B381" s="4"/>
      <c r="C381" s="5"/>
      <c r="D381" s="5"/>
      <c r="E381" s="5"/>
      <c r="F381" s="5"/>
      <c r="G381" s="5"/>
      <c r="H381" s="5"/>
      <c r="I381" s="5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4"/>
      <c r="B382" s="4"/>
      <c r="C382" s="5"/>
      <c r="D382" s="5"/>
      <c r="E382" s="5"/>
      <c r="F382" s="5"/>
      <c r="G382" s="5"/>
      <c r="H382" s="5"/>
      <c r="I382" s="5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4"/>
      <c r="B383" s="4"/>
      <c r="C383" s="5"/>
      <c r="D383" s="5"/>
      <c r="E383" s="5"/>
      <c r="F383" s="5"/>
      <c r="G383" s="5"/>
      <c r="H383" s="5"/>
      <c r="I383" s="5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4"/>
      <c r="B384" s="4"/>
      <c r="C384" s="5"/>
      <c r="D384" s="5"/>
      <c r="E384" s="5"/>
      <c r="F384" s="5"/>
      <c r="G384" s="5"/>
      <c r="H384" s="5"/>
      <c r="I384" s="5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4"/>
      <c r="B385" s="4"/>
      <c r="C385" s="5"/>
      <c r="D385" s="5"/>
      <c r="E385" s="5"/>
      <c r="F385" s="5"/>
      <c r="G385" s="5"/>
      <c r="H385" s="5"/>
      <c r="I385" s="5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4"/>
      <c r="B386" s="4"/>
      <c r="C386" s="5"/>
      <c r="D386" s="5"/>
      <c r="E386" s="5"/>
      <c r="F386" s="5"/>
      <c r="G386" s="5"/>
      <c r="H386" s="5"/>
      <c r="I386" s="5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4"/>
      <c r="B387" s="4"/>
      <c r="C387" s="5"/>
      <c r="D387" s="5"/>
      <c r="E387" s="5"/>
      <c r="F387" s="5"/>
      <c r="G387" s="5"/>
      <c r="H387" s="5"/>
      <c r="I387" s="5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4"/>
      <c r="B388" s="4"/>
      <c r="C388" s="5"/>
      <c r="D388" s="5"/>
      <c r="E388" s="5"/>
      <c r="F388" s="5"/>
      <c r="G388" s="5"/>
      <c r="H388" s="5"/>
      <c r="I388" s="5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4"/>
      <c r="B389" s="4"/>
      <c r="C389" s="5"/>
      <c r="D389" s="5"/>
      <c r="E389" s="5"/>
      <c r="F389" s="5"/>
      <c r="G389" s="5"/>
      <c r="H389" s="5"/>
      <c r="I389" s="5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4"/>
      <c r="B390" s="4"/>
      <c r="C390" s="5"/>
      <c r="D390" s="5"/>
      <c r="E390" s="5"/>
      <c r="F390" s="5"/>
      <c r="G390" s="5"/>
      <c r="H390" s="5"/>
      <c r="I390" s="5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4"/>
      <c r="B391" s="4"/>
      <c r="C391" s="5"/>
      <c r="D391" s="5"/>
      <c r="E391" s="5"/>
      <c r="F391" s="5"/>
      <c r="G391" s="5"/>
      <c r="H391" s="5"/>
      <c r="I391" s="5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4"/>
      <c r="B392" s="4"/>
      <c r="C392" s="5"/>
      <c r="D392" s="5"/>
      <c r="E392" s="5"/>
      <c r="F392" s="5"/>
      <c r="G392" s="5"/>
      <c r="H392" s="5"/>
      <c r="I392" s="5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4"/>
      <c r="B393" s="4"/>
      <c r="C393" s="5"/>
      <c r="D393" s="5"/>
      <c r="E393" s="5"/>
      <c r="F393" s="5"/>
      <c r="G393" s="5"/>
      <c r="H393" s="5"/>
      <c r="I393" s="5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4"/>
      <c r="B394" s="4"/>
      <c r="C394" s="5"/>
      <c r="D394" s="5"/>
      <c r="E394" s="5"/>
      <c r="F394" s="5"/>
      <c r="G394" s="5"/>
      <c r="H394" s="5"/>
      <c r="I394" s="5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4"/>
      <c r="B395" s="4"/>
      <c r="C395" s="5"/>
      <c r="D395" s="5"/>
      <c r="E395" s="5"/>
      <c r="F395" s="5"/>
      <c r="G395" s="5"/>
      <c r="H395" s="5"/>
      <c r="I395" s="5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4"/>
      <c r="B396" s="4"/>
      <c r="C396" s="5"/>
      <c r="D396" s="5"/>
      <c r="E396" s="5"/>
      <c r="F396" s="5"/>
      <c r="G396" s="5"/>
      <c r="H396" s="5"/>
      <c r="I396" s="5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4"/>
      <c r="B397" s="4"/>
      <c r="C397" s="5"/>
      <c r="D397" s="5"/>
      <c r="E397" s="5"/>
      <c r="F397" s="5"/>
      <c r="G397" s="5"/>
      <c r="H397" s="5"/>
      <c r="I397" s="5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4"/>
      <c r="B398" s="4"/>
      <c r="C398" s="5"/>
      <c r="D398" s="5"/>
      <c r="E398" s="5"/>
      <c r="F398" s="5"/>
      <c r="G398" s="5"/>
      <c r="H398" s="5"/>
      <c r="I398" s="5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4"/>
      <c r="B399" s="4"/>
      <c r="C399" s="5"/>
      <c r="D399" s="5"/>
      <c r="E399" s="5"/>
      <c r="F399" s="5"/>
      <c r="G399" s="5"/>
      <c r="H399" s="5"/>
      <c r="I399" s="5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4"/>
      <c r="B400" s="4"/>
      <c r="C400" s="5"/>
      <c r="D400" s="5"/>
      <c r="E400" s="5"/>
      <c r="F400" s="5"/>
      <c r="G400" s="5"/>
      <c r="H400" s="5"/>
      <c r="I400" s="5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4"/>
      <c r="B401" s="4"/>
      <c r="C401" s="5"/>
      <c r="D401" s="5"/>
      <c r="E401" s="5"/>
      <c r="F401" s="5"/>
      <c r="G401" s="5"/>
      <c r="H401" s="5"/>
      <c r="I401" s="5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4"/>
      <c r="B402" s="4"/>
      <c r="C402" s="5"/>
      <c r="D402" s="5"/>
      <c r="E402" s="5"/>
      <c r="F402" s="5"/>
      <c r="G402" s="5"/>
      <c r="H402" s="5"/>
      <c r="I402" s="5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4"/>
      <c r="B403" s="4"/>
      <c r="C403" s="5"/>
      <c r="D403" s="5"/>
      <c r="E403" s="5"/>
      <c r="F403" s="5"/>
      <c r="G403" s="5"/>
      <c r="H403" s="5"/>
      <c r="I403" s="5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4"/>
      <c r="B404" s="4"/>
      <c r="C404" s="5"/>
      <c r="D404" s="5"/>
      <c r="E404" s="5"/>
      <c r="F404" s="5"/>
      <c r="G404" s="5"/>
      <c r="H404" s="5"/>
      <c r="I404" s="5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4"/>
      <c r="B405" s="4"/>
      <c r="C405" s="5"/>
      <c r="D405" s="5"/>
      <c r="E405" s="5"/>
      <c r="F405" s="5"/>
      <c r="G405" s="5"/>
      <c r="H405" s="5"/>
      <c r="I405" s="5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4"/>
      <c r="B406" s="4"/>
      <c r="C406" s="5"/>
      <c r="D406" s="5"/>
      <c r="E406" s="5"/>
      <c r="F406" s="5"/>
      <c r="G406" s="5"/>
      <c r="H406" s="5"/>
      <c r="I406" s="5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4"/>
      <c r="B407" s="4"/>
      <c r="C407" s="5"/>
      <c r="D407" s="5"/>
      <c r="E407" s="5"/>
      <c r="F407" s="5"/>
      <c r="G407" s="5"/>
      <c r="H407" s="5"/>
      <c r="I407" s="5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4"/>
      <c r="B408" s="4"/>
      <c r="C408" s="5"/>
      <c r="D408" s="5"/>
      <c r="E408" s="5"/>
      <c r="F408" s="5"/>
      <c r="G408" s="5"/>
      <c r="H408" s="5"/>
      <c r="I408" s="5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4"/>
      <c r="B409" s="4"/>
      <c r="C409" s="5"/>
      <c r="D409" s="5"/>
      <c r="E409" s="5"/>
      <c r="F409" s="5"/>
      <c r="G409" s="5"/>
      <c r="H409" s="5"/>
      <c r="I409" s="5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4"/>
      <c r="B410" s="4"/>
      <c r="C410" s="5"/>
      <c r="D410" s="5"/>
      <c r="E410" s="5"/>
      <c r="F410" s="5"/>
      <c r="G410" s="5"/>
      <c r="H410" s="5"/>
      <c r="I410" s="5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4"/>
      <c r="B411" s="4"/>
      <c r="C411" s="5"/>
      <c r="D411" s="5"/>
      <c r="E411" s="5"/>
      <c r="F411" s="5"/>
      <c r="G411" s="5"/>
      <c r="H411" s="5"/>
      <c r="I411" s="5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4"/>
      <c r="B412" s="4"/>
      <c r="C412" s="5"/>
      <c r="D412" s="5"/>
      <c r="E412" s="5"/>
      <c r="F412" s="5"/>
      <c r="G412" s="5"/>
      <c r="H412" s="5"/>
      <c r="I412" s="5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4"/>
      <c r="B413" s="4"/>
      <c r="C413" s="5"/>
      <c r="D413" s="5"/>
      <c r="E413" s="5"/>
      <c r="F413" s="5"/>
      <c r="G413" s="5"/>
      <c r="H413" s="5"/>
      <c r="I413" s="5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4"/>
      <c r="B414" s="4"/>
      <c r="C414" s="5"/>
      <c r="D414" s="5"/>
      <c r="E414" s="5"/>
      <c r="F414" s="5"/>
      <c r="G414" s="5"/>
      <c r="H414" s="5"/>
      <c r="I414" s="5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4"/>
      <c r="B415" s="4"/>
      <c r="C415" s="5"/>
      <c r="D415" s="5"/>
      <c r="E415" s="5"/>
      <c r="F415" s="5"/>
      <c r="G415" s="5"/>
      <c r="H415" s="5"/>
      <c r="I415" s="5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4"/>
      <c r="B416" s="4"/>
      <c r="C416" s="5"/>
      <c r="D416" s="5"/>
      <c r="E416" s="5"/>
      <c r="F416" s="5"/>
      <c r="G416" s="5"/>
      <c r="H416" s="5"/>
      <c r="I416" s="5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4"/>
      <c r="B417" s="4"/>
      <c r="C417" s="5"/>
      <c r="D417" s="5"/>
      <c r="E417" s="5"/>
      <c r="F417" s="5"/>
      <c r="G417" s="5"/>
      <c r="H417" s="5"/>
      <c r="I417" s="5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4"/>
      <c r="B418" s="4"/>
      <c r="C418" s="5"/>
      <c r="D418" s="5"/>
      <c r="E418" s="5"/>
      <c r="F418" s="5"/>
      <c r="G418" s="5"/>
      <c r="H418" s="5"/>
      <c r="I418" s="5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4"/>
      <c r="B419" s="4"/>
      <c r="C419" s="5"/>
      <c r="D419" s="5"/>
      <c r="E419" s="5"/>
      <c r="F419" s="5"/>
      <c r="G419" s="5"/>
      <c r="H419" s="5"/>
      <c r="I419" s="5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4"/>
      <c r="B420" s="4"/>
      <c r="C420" s="5"/>
      <c r="D420" s="5"/>
      <c r="E420" s="5"/>
      <c r="F420" s="5"/>
      <c r="G420" s="5"/>
      <c r="H420" s="5"/>
      <c r="I420" s="5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4"/>
      <c r="B421" s="4"/>
      <c r="C421" s="5"/>
      <c r="D421" s="5"/>
      <c r="E421" s="5"/>
      <c r="F421" s="5"/>
      <c r="G421" s="5"/>
      <c r="H421" s="5"/>
      <c r="I421" s="5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4"/>
      <c r="B422" s="4"/>
      <c r="C422" s="5"/>
      <c r="D422" s="5"/>
      <c r="E422" s="5"/>
      <c r="F422" s="5"/>
      <c r="G422" s="5"/>
      <c r="H422" s="5"/>
      <c r="I422" s="5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4"/>
      <c r="B423" s="4"/>
      <c r="C423" s="5"/>
      <c r="D423" s="5"/>
      <c r="E423" s="5"/>
      <c r="F423" s="5"/>
      <c r="G423" s="5"/>
      <c r="H423" s="5"/>
      <c r="I423" s="5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4"/>
      <c r="B424" s="4"/>
      <c r="C424" s="5"/>
      <c r="D424" s="5"/>
      <c r="E424" s="5"/>
      <c r="F424" s="5"/>
      <c r="G424" s="5"/>
      <c r="H424" s="5"/>
      <c r="I424" s="5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4"/>
      <c r="B425" s="4"/>
      <c r="C425" s="5"/>
      <c r="D425" s="5"/>
      <c r="E425" s="5"/>
      <c r="F425" s="5"/>
      <c r="G425" s="5"/>
      <c r="H425" s="5"/>
      <c r="I425" s="5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4"/>
      <c r="B426" s="4"/>
      <c r="C426" s="5"/>
      <c r="D426" s="5"/>
      <c r="E426" s="5"/>
      <c r="F426" s="5"/>
      <c r="G426" s="5"/>
      <c r="H426" s="5"/>
      <c r="I426" s="5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4"/>
      <c r="B427" s="4"/>
      <c r="C427" s="5"/>
      <c r="D427" s="5"/>
      <c r="E427" s="5"/>
      <c r="F427" s="5"/>
      <c r="G427" s="5"/>
      <c r="H427" s="5"/>
      <c r="I427" s="5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4"/>
      <c r="B428" s="4"/>
      <c r="C428" s="5"/>
      <c r="D428" s="5"/>
      <c r="E428" s="5"/>
      <c r="F428" s="5"/>
      <c r="G428" s="5"/>
      <c r="H428" s="5"/>
      <c r="I428" s="5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4"/>
      <c r="B429" s="4"/>
      <c r="C429" s="5"/>
      <c r="D429" s="5"/>
      <c r="E429" s="5"/>
      <c r="F429" s="5"/>
      <c r="G429" s="5"/>
      <c r="H429" s="5"/>
      <c r="I429" s="5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4"/>
      <c r="B430" s="4"/>
      <c r="C430" s="5"/>
      <c r="D430" s="5"/>
      <c r="E430" s="5"/>
      <c r="F430" s="5"/>
      <c r="G430" s="5"/>
      <c r="H430" s="5"/>
      <c r="I430" s="5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4"/>
      <c r="B431" s="4"/>
      <c r="C431" s="5"/>
      <c r="D431" s="5"/>
      <c r="E431" s="5"/>
      <c r="F431" s="5"/>
      <c r="G431" s="5"/>
      <c r="H431" s="5"/>
      <c r="I431" s="5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4"/>
      <c r="B432" s="4"/>
      <c r="C432" s="5"/>
      <c r="D432" s="5"/>
      <c r="E432" s="5"/>
      <c r="F432" s="5"/>
      <c r="G432" s="5"/>
      <c r="H432" s="5"/>
      <c r="I432" s="5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4"/>
      <c r="B433" s="4"/>
      <c r="C433" s="5"/>
      <c r="D433" s="5"/>
      <c r="E433" s="5"/>
      <c r="F433" s="5"/>
      <c r="G433" s="5"/>
      <c r="H433" s="5"/>
      <c r="I433" s="5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4"/>
      <c r="B434" s="4"/>
      <c r="C434" s="5"/>
      <c r="D434" s="5"/>
      <c r="E434" s="5"/>
      <c r="F434" s="5"/>
      <c r="G434" s="5"/>
      <c r="H434" s="5"/>
      <c r="I434" s="5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4"/>
      <c r="B435" s="4"/>
      <c r="C435" s="5"/>
      <c r="D435" s="5"/>
      <c r="E435" s="5"/>
      <c r="F435" s="5"/>
      <c r="G435" s="5"/>
      <c r="H435" s="5"/>
      <c r="I435" s="5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4"/>
      <c r="B436" s="4"/>
      <c r="C436" s="5"/>
      <c r="D436" s="5"/>
      <c r="E436" s="5"/>
      <c r="F436" s="5"/>
      <c r="G436" s="5"/>
      <c r="H436" s="5"/>
      <c r="I436" s="5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4"/>
      <c r="B437" s="4"/>
      <c r="C437" s="5"/>
      <c r="D437" s="5"/>
      <c r="E437" s="5"/>
      <c r="F437" s="5"/>
      <c r="G437" s="5"/>
      <c r="H437" s="5"/>
      <c r="I437" s="5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4"/>
      <c r="B438" s="4"/>
      <c r="C438" s="5"/>
      <c r="D438" s="5"/>
      <c r="E438" s="5"/>
      <c r="F438" s="5"/>
      <c r="G438" s="5"/>
      <c r="H438" s="5"/>
      <c r="I438" s="5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4"/>
      <c r="B439" s="4"/>
      <c r="C439" s="5"/>
      <c r="D439" s="5"/>
      <c r="E439" s="5"/>
      <c r="F439" s="5"/>
      <c r="G439" s="5"/>
      <c r="H439" s="5"/>
      <c r="I439" s="5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4"/>
      <c r="B440" s="4"/>
      <c r="C440" s="5"/>
      <c r="D440" s="5"/>
      <c r="E440" s="5"/>
      <c r="F440" s="5"/>
      <c r="G440" s="5"/>
      <c r="H440" s="5"/>
      <c r="I440" s="5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4"/>
      <c r="B441" s="4"/>
      <c r="C441" s="5"/>
      <c r="D441" s="5"/>
      <c r="E441" s="5"/>
      <c r="F441" s="5"/>
      <c r="G441" s="5"/>
      <c r="H441" s="5"/>
      <c r="I441" s="5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4"/>
      <c r="B442" s="4"/>
      <c r="C442" s="5"/>
      <c r="D442" s="5"/>
      <c r="E442" s="5"/>
      <c r="F442" s="5"/>
      <c r="G442" s="5"/>
      <c r="H442" s="5"/>
      <c r="I442" s="5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4"/>
      <c r="B443" s="4"/>
      <c r="C443" s="5"/>
      <c r="D443" s="5"/>
      <c r="E443" s="5"/>
      <c r="F443" s="5"/>
      <c r="G443" s="5"/>
      <c r="H443" s="5"/>
      <c r="I443" s="5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4"/>
      <c r="B444" s="4"/>
      <c r="C444" s="5"/>
      <c r="D444" s="5"/>
      <c r="E444" s="5"/>
      <c r="F444" s="5"/>
      <c r="G444" s="5"/>
      <c r="H444" s="5"/>
      <c r="I444" s="5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4"/>
      <c r="B445" s="4"/>
      <c r="C445" s="5"/>
      <c r="D445" s="5"/>
      <c r="E445" s="5"/>
      <c r="F445" s="5"/>
      <c r="G445" s="5"/>
      <c r="H445" s="5"/>
      <c r="I445" s="5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4"/>
      <c r="B446" s="4"/>
      <c r="C446" s="5"/>
      <c r="D446" s="5"/>
      <c r="E446" s="5"/>
      <c r="F446" s="5"/>
      <c r="G446" s="5"/>
      <c r="H446" s="5"/>
      <c r="I446" s="5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4"/>
      <c r="B447" s="4"/>
      <c r="C447" s="5"/>
      <c r="D447" s="5"/>
      <c r="E447" s="5"/>
      <c r="F447" s="5"/>
      <c r="G447" s="5"/>
      <c r="H447" s="5"/>
      <c r="I447" s="5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4"/>
      <c r="B448" s="4"/>
      <c r="C448" s="5"/>
      <c r="D448" s="5"/>
      <c r="E448" s="5"/>
      <c r="F448" s="5"/>
      <c r="G448" s="5"/>
      <c r="H448" s="5"/>
      <c r="I448" s="5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4"/>
      <c r="B449" s="4"/>
      <c r="C449" s="5"/>
      <c r="D449" s="5"/>
      <c r="E449" s="5"/>
      <c r="F449" s="5"/>
      <c r="G449" s="5"/>
      <c r="H449" s="5"/>
      <c r="I449" s="5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4"/>
      <c r="B450" s="4"/>
      <c r="C450" s="5"/>
      <c r="D450" s="5"/>
      <c r="E450" s="5"/>
      <c r="F450" s="5"/>
      <c r="G450" s="5"/>
      <c r="H450" s="5"/>
      <c r="I450" s="5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4"/>
      <c r="B451" s="4"/>
      <c r="C451" s="5"/>
      <c r="D451" s="5"/>
      <c r="E451" s="5"/>
      <c r="F451" s="5"/>
      <c r="G451" s="5"/>
      <c r="H451" s="5"/>
      <c r="I451" s="5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4"/>
      <c r="B452" s="4"/>
      <c r="C452" s="5"/>
      <c r="D452" s="5"/>
      <c r="E452" s="5"/>
      <c r="F452" s="5"/>
      <c r="G452" s="5"/>
      <c r="H452" s="5"/>
      <c r="I452" s="5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4"/>
      <c r="B453" s="4"/>
      <c r="C453" s="5"/>
      <c r="D453" s="5"/>
      <c r="E453" s="5"/>
      <c r="F453" s="5"/>
      <c r="G453" s="5"/>
      <c r="H453" s="5"/>
      <c r="I453" s="5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4"/>
      <c r="B454" s="4"/>
      <c r="C454" s="5"/>
      <c r="D454" s="5"/>
      <c r="E454" s="5"/>
      <c r="F454" s="5"/>
      <c r="G454" s="5"/>
      <c r="H454" s="5"/>
      <c r="I454" s="5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4"/>
      <c r="B455" s="4"/>
      <c r="C455" s="5"/>
      <c r="D455" s="5"/>
      <c r="E455" s="5"/>
      <c r="F455" s="5"/>
      <c r="G455" s="5"/>
      <c r="H455" s="5"/>
      <c r="I455" s="5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4"/>
      <c r="B456" s="4"/>
      <c r="C456" s="5"/>
      <c r="D456" s="5"/>
      <c r="E456" s="5"/>
      <c r="F456" s="5"/>
      <c r="G456" s="5"/>
      <c r="H456" s="5"/>
      <c r="I456" s="5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4"/>
      <c r="B457" s="4"/>
      <c r="C457" s="5"/>
      <c r="D457" s="5"/>
      <c r="E457" s="5"/>
      <c r="F457" s="5"/>
      <c r="G457" s="5"/>
      <c r="H457" s="5"/>
      <c r="I457" s="5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4"/>
      <c r="B458" s="4"/>
      <c r="C458" s="5"/>
      <c r="D458" s="5"/>
      <c r="E458" s="5"/>
      <c r="F458" s="5"/>
      <c r="G458" s="5"/>
      <c r="H458" s="5"/>
      <c r="I458" s="5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4"/>
      <c r="B459" s="4"/>
      <c r="C459" s="5"/>
      <c r="D459" s="5"/>
      <c r="E459" s="5"/>
      <c r="F459" s="5"/>
      <c r="G459" s="5"/>
      <c r="H459" s="5"/>
      <c r="I459" s="5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4"/>
      <c r="B460" s="4"/>
      <c r="C460" s="5"/>
      <c r="D460" s="5"/>
      <c r="E460" s="5"/>
      <c r="F460" s="5"/>
      <c r="G460" s="5"/>
      <c r="H460" s="5"/>
      <c r="I460" s="5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4"/>
      <c r="B461" s="4"/>
      <c r="C461" s="5"/>
      <c r="D461" s="5"/>
      <c r="E461" s="5"/>
      <c r="F461" s="5"/>
      <c r="G461" s="5"/>
      <c r="H461" s="5"/>
      <c r="I461" s="5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4"/>
      <c r="B462" s="4"/>
      <c r="C462" s="5"/>
      <c r="D462" s="5"/>
      <c r="E462" s="5"/>
      <c r="F462" s="5"/>
      <c r="G462" s="5"/>
      <c r="H462" s="5"/>
      <c r="I462" s="5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4"/>
      <c r="B463" s="4"/>
      <c r="C463" s="5"/>
      <c r="D463" s="5"/>
      <c r="E463" s="5"/>
      <c r="F463" s="5"/>
      <c r="G463" s="5"/>
      <c r="H463" s="5"/>
      <c r="I463" s="5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4"/>
      <c r="B464" s="4"/>
      <c r="C464" s="5"/>
      <c r="D464" s="5"/>
      <c r="E464" s="5"/>
      <c r="F464" s="5"/>
      <c r="G464" s="5"/>
      <c r="H464" s="5"/>
      <c r="I464" s="5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4"/>
      <c r="B465" s="4"/>
      <c r="C465" s="5"/>
      <c r="D465" s="5"/>
      <c r="E465" s="5"/>
      <c r="F465" s="5"/>
      <c r="G465" s="5"/>
      <c r="H465" s="5"/>
      <c r="I465" s="5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4"/>
      <c r="B466" s="4"/>
      <c r="C466" s="5"/>
      <c r="D466" s="5"/>
      <c r="E466" s="5"/>
      <c r="F466" s="5"/>
      <c r="G466" s="5"/>
      <c r="H466" s="5"/>
      <c r="I466" s="5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4"/>
      <c r="B467" s="4"/>
      <c r="C467" s="5"/>
      <c r="D467" s="5"/>
      <c r="E467" s="5"/>
      <c r="F467" s="5"/>
      <c r="G467" s="5"/>
      <c r="H467" s="5"/>
      <c r="I467" s="5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4"/>
      <c r="B468" s="4"/>
      <c r="C468" s="5"/>
      <c r="D468" s="5"/>
      <c r="E468" s="5"/>
      <c r="F468" s="5"/>
      <c r="G468" s="5"/>
      <c r="H468" s="5"/>
      <c r="I468" s="5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4"/>
      <c r="B469" s="4"/>
      <c r="C469" s="5"/>
      <c r="D469" s="5"/>
      <c r="E469" s="5"/>
      <c r="F469" s="5"/>
      <c r="G469" s="5"/>
      <c r="H469" s="5"/>
      <c r="I469" s="5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4"/>
      <c r="B470" s="4"/>
      <c r="C470" s="5"/>
      <c r="D470" s="5"/>
      <c r="E470" s="5"/>
      <c r="F470" s="5"/>
      <c r="G470" s="5"/>
      <c r="H470" s="5"/>
      <c r="I470" s="5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4"/>
      <c r="B471" s="4"/>
      <c r="C471" s="5"/>
      <c r="D471" s="5"/>
      <c r="E471" s="5"/>
      <c r="F471" s="5"/>
      <c r="G471" s="5"/>
      <c r="H471" s="5"/>
      <c r="I471" s="5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4"/>
      <c r="B472" s="4"/>
      <c r="C472" s="5"/>
      <c r="D472" s="5"/>
      <c r="E472" s="5"/>
      <c r="F472" s="5"/>
      <c r="G472" s="5"/>
      <c r="H472" s="5"/>
      <c r="I472" s="5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4"/>
      <c r="B473" s="4"/>
      <c r="C473" s="5"/>
      <c r="D473" s="5"/>
      <c r="E473" s="5"/>
      <c r="F473" s="5"/>
      <c r="G473" s="5"/>
      <c r="H473" s="5"/>
      <c r="I473" s="5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4"/>
      <c r="B474" s="4"/>
      <c r="C474" s="5"/>
      <c r="D474" s="5"/>
      <c r="E474" s="5"/>
      <c r="F474" s="5"/>
      <c r="G474" s="5"/>
      <c r="H474" s="5"/>
      <c r="I474" s="5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4"/>
      <c r="B475" s="4"/>
      <c r="C475" s="5"/>
      <c r="D475" s="5"/>
      <c r="E475" s="5"/>
      <c r="F475" s="5"/>
      <c r="G475" s="5"/>
      <c r="H475" s="5"/>
      <c r="I475" s="5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4"/>
      <c r="B476" s="4"/>
      <c r="C476" s="5"/>
      <c r="D476" s="5"/>
      <c r="E476" s="5"/>
      <c r="F476" s="5"/>
      <c r="G476" s="5"/>
      <c r="H476" s="5"/>
      <c r="I476" s="5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4"/>
      <c r="B477" s="4"/>
      <c r="C477" s="5"/>
      <c r="D477" s="5"/>
      <c r="E477" s="5"/>
      <c r="F477" s="5"/>
      <c r="G477" s="5"/>
      <c r="H477" s="5"/>
      <c r="I477" s="5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4"/>
      <c r="B478" s="4"/>
      <c r="C478" s="5"/>
      <c r="D478" s="5"/>
      <c r="E478" s="5"/>
      <c r="F478" s="5"/>
      <c r="G478" s="5"/>
      <c r="H478" s="5"/>
      <c r="I478" s="5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4"/>
      <c r="B479" s="4"/>
      <c r="C479" s="5"/>
      <c r="D479" s="5"/>
      <c r="E479" s="5"/>
      <c r="F479" s="5"/>
      <c r="G479" s="5"/>
      <c r="H479" s="5"/>
      <c r="I479" s="5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4"/>
      <c r="B480" s="4"/>
      <c r="C480" s="5"/>
      <c r="D480" s="5"/>
      <c r="E480" s="5"/>
      <c r="F480" s="5"/>
      <c r="G480" s="5"/>
      <c r="H480" s="5"/>
      <c r="I480" s="5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4"/>
      <c r="B481" s="4"/>
      <c r="C481" s="5"/>
      <c r="D481" s="5"/>
      <c r="E481" s="5"/>
      <c r="F481" s="5"/>
      <c r="G481" s="5"/>
      <c r="H481" s="5"/>
      <c r="I481" s="5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4"/>
      <c r="B482" s="4"/>
      <c r="C482" s="5"/>
      <c r="D482" s="5"/>
      <c r="E482" s="5"/>
      <c r="F482" s="5"/>
      <c r="G482" s="5"/>
      <c r="H482" s="5"/>
      <c r="I482" s="5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4"/>
      <c r="B483" s="4"/>
      <c r="C483" s="5"/>
      <c r="D483" s="5"/>
      <c r="E483" s="5"/>
      <c r="F483" s="5"/>
      <c r="G483" s="5"/>
      <c r="H483" s="5"/>
      <c r="I483" s="5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4"/>
      <c r="B484" s="4"/>
      <c r="C484" s="5"/>
      <c r="D484" s="5"/>
      <c r="E484" s="5"/>
      <c r="F484" s="5"/>
      <c r="G484" s="5"/>
      <c r="H484" s="5"/>
      <c r="I484" s="5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4"/>
      <c r="B485" s="4"/>
      <c r="C485" s="5"/>
      <c r="D485" s="5"/>
      <c r="E485" s="5"/>
      <c r="F485" s="5"/>
      <c r="G485" s="5"/>
      <c r="H485" s="5"/>
      <c r="I485" s="5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4"/>
      <c r="B486" s="4"/>
      <c r="C486" s="5"/>
      <c r="D486" s="5"/>
      <c r="E486" s="5"/>
      <c r="F486" s="5"/>
      <c r="G486" s="5"/>
      <c r="H486" s="5"/>
      <c r="I486" s="5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4"/>
      <c r="B487" s="4"/>
      <c r="C487" s="5"/>
      <c r="D487" s="5"/>
      <c r="E487" s="5"/>
      <c r="F487" s="5"/>
      <c r="G487" s="5"/>
      <c r="H487" s="5"/>
      <c r="I487" s="5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4"/>
      <c r="B488" s="4"/>
      <c r="C488" s="5"/>
      <c r="D488" s="5"/>
      <c r="E488" s="5"/>
      <c r="F488" s="5"/>
      <c r="G488" s="5"/>
      <c r="H488" s="5"/>
      <c r="I488" s="5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4"/>
      <c r="B489" s="4"/>
      <c r="C489" s="5"/>
      <c r="D489" s="5"/>
      <c r="E489" s="5"/>
      <c r="F489" s="5"/>
      <c r="G489" s="5"/>
      <c r="H489" s="5"/>
      <c r="I489" s="5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4"/>
      <c r="B490" s="4"/>
      <c r="C490" s="5"/>
      <c r="D490" s="5"/>
      <c r="E490" s="5"/>
      <c r="F490" s="5"/>
      <c r="G490" s="5"/>
      <c r="H490" s="5"/>
      <c r="I490" s="5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4"/>
      <c r="B491" s="4"/>
      <c r="C491" s="5"/>
      <c r="D491" s="5"/>
      <c r="E491" s="5"/>
      <c r="F491" s="5"/>
      <c r="G491" s="5"/>
      <c r="H491" s="5"/>
      <c r="I491" s="5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4"/>
      <c r="B492" s="4"/>
      <c r="C492" s="5"/>
      <c r="D492" s="5"/>
      <c r="E492" s="5"/>
      <c r="F492" s="5"/>
      <c r="G492" s="5"/>
      <c r="H492" s="5"/>
      <c r="I492" s="5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4"/>
      <c r="B493" s="4"/>
      <c r="C493" s="5"/>
      <c r="D493" s="5"/>
      <c r="E493" s="5"/>
      <c r="F493" s="5"/>
      <c r="G493" s="5"/>
      <c r="H493" s="5"/>
      <c r="I493" s="5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4"/>
      <c r="B494" s="4"/>
      <c r="C494" s="5"/>
      <c r="D494" s="5"/>
      <c r="E494" s="5"/>
      <c r="F494" s="5"/>
      <c r="G494" s="5"/>
      <c r="H494" s="5"/>
      <c r="I494" s="5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4"/>
      <c r="B495" s="4"/>
      <c r="C495" s="5"/>
      <c r="D495" s="5"/>
      <c r="E495" s="5"/>
      <c r="F495" s="5"/>
      <c r="G495" s="5"/>
      <c r="H495" s="5"/>
      <c r="I495" s="5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4"/>
      <c r="B496" s="4"/>
      <c r="C496" s="5"/>
      <c r="D496" s="5"/>
      <c r="E496" s="5"/>
      <c r="F496" s="5"/>
      <c r="G496" s="5"/>
      <c r="H496" s="5"/>
      <c r="I496" s="5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4"/>
      <c r="B497" s="4"/>
      <c r="C497" s="5"/>
      <c r="D497" s="5"/>
      <c r="E497" s="5"/>
      <c r="F497" s="5"/>
      <c r="G497" s="5"/>
      <c r="H497" s="5"/>
      <c r="I497" s="5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4"/>
      <c r="B498" s="4"/>
      <c r="C498" s="5"/>
      <c r="D498" s="5"/>
      <c r="E498" s="5"/>
      <c r="F498" s="5"/>
      <c r="G498" s="5"/>
      <c r="H498" s="5"/>
      <c r="I498" s="5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4"/>
      <c r="B499" s="4"/>
      <c r="C499" s="5"/>
      <c r="D499" s="5"/>
      <c r="E499" s="5"/>
      <c r="F499" s="5"/>
      <c r="G499" s="5"/>
      <c r="H499" s="5"/>
      <c r="I499" s="5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4"/>
      <c r="B500" s="4"/>
      <c r="C500" s="5"/>
      <c r="D500" s="5"/>
      <c r="E500" s="5"/>
      <c r="F500" s="5"/>
      <c r="G500" s="5"/>
      <c r="H500" s="5"/>
      <c r="I500" s="5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4"/>
      <c r="B501" s="4"/>
      <c r="C501" s="5"/>
      <c r="D501" s="5"/>
      <c r="E501" s="5"/>
      <c r="F501" s="5"/>
      <c r="G501" s="5"/>
      <c r="H501" s="5"/>
      <c r="I501" s="5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4"/>
      <c r="B502" s="4"/>
      <c r="C502" s="5"/>
      <c r="D502" s="5"/>
      <c r="E502" s="5"/>
      <c r="F502" s="5"/>
      <c r="G502" s="5"/>
      <c r="H502" s="5"/>
      <c r="I502" s="5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4"/>
      <c r="B503" s="4"/>
      <c r="C503" s="5"/>
      <c r="D503" s="5"/>
      <c r="E503" s="5"/>
      <c r="F503" s="5"/>
      <c r="G503" s="5"/>
      <c r="H503" s="5"/>
      <c r="I503" s="5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4"/>
      <c r="B504" s="4"/>
      <c r="C504" s="5"/>
      <c r="D504" s="5"/>
      <c r="E504" s="5"/>
      <c r="F504" s="5"/>
      <c r="G504" s="5"/>
      <c r="H504" s="5"/>
      <c r="I504" s="5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4"/>
      <c r="B505" s="4"/>
      <c r="C505" s="5"/>
      <c r="D505" s="5"/>
      <c r="E505" s="5"/>
      <c r="F505" s="5"/>
      <c r="G505" s="5"/>
      <c r="H505" s="5"/>
      <c r="I505" s="5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4"/>
      <c r="B506" s="4"/>
      <c r="C506" s="5"/>
      <c r="D506" s="5"/>
      <c r="E506" s="5"/>
      <c r="F506" s="5"/>
      <c r="G506" s="5"/>
      <c r="H506" s="5"/>
      <c r="I506" s="5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4"/>
      <c r="B507" s="4"/>
      <c r="C507" s="5"/>
      <c r="D507" s="5"/>
      <c r="E507" s="5"/>
      <c r="F507" s="5"/>
      <c r="G507" s="5"/>
      <c r="H507" s="5"/>
      <c r="I507" s="5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4"/>
      <c r="B508" s="4"/>
      <c r="C508" s="5"/>
      <c r="D508" s="5"/>
      <c r="E508" s="5"/>
      <c r="F508" s="5"/>
      <c r="G508" s="5"/>
      <c r="H508" s="5"/>
      <c r="I508" s="5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4"/>
      <c r="B509" s="4"/>
      <c r="C509" s="5"/>
      <c r="D509" s="5"/>
      <c r="E509" s="5"/>
      <c r="F509" s="5"/>
      <c r="G509" s="5"/>
      <c r="H509" s="5"/>
      <c r="I509" s="5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4"/>
      <c r="B510" s="4"/>
      <c r="C510" s="5"/>
      <c r="D510" s="5"/>
      <c r="E510" s="5"/>
      <c r="F510" s="5"/>
      <c r="G510" s="5"/>
      <c r="H510" s="5"/>
      <c r="I510" s="5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4"/>
      <c r="B511" s="4"/>
      <c r="C511" s="5"/>
      <c r="D511" s="5"/>
      <c r="E511" s="5"/>
      <c r="F511" s="5"/>
      <c r="G511" s="5"/>
      <c r="H511" s="5"/>
      <c r="I511" s="5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4"/>
      <c r="B512" s="4"/>
      <c r="C512" s="5"/>
      <c r="D512" s="5"/>
      <c r="E512" s="5"/>
      <c r="F512" s="5"/>
      <c r="G512" s="5"/>
      <c r="H512" s="5"/>
      <c r="I512" s="5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4"/>
      <c r="B513" s="4"/>
      <c r="C513" s="5"/>
      <c r="D513" s="5"/>
      <c r="E513" s="5"/>
      <c r="F513" s="5"/>
      <c r="G513" s="5"/>
      <c r="H513" s="5"/>
      <c r="I513" s="5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4"/>
      <c r="B514" s="4"/>
      <c r="C514" s="5"/>
      <c r="D514" s="5"/>
      <c r="E514" s="5"/>
      <c r="F514" s="5"/>
      <c r="G514" s="5"/>
      <c r="H514" s="5"/>
      <c r="I514" s="5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4"/>
      <c r="B515" s="4"/>
      <c r="C515" s="5"/>
      <c r="D515" s="5"/>
      <c r="E515" s="5"/>
      <c r="F515" s="5"/>
      <c r="G515" s="5"/>
      <c r="H515" s="5"/>
      <c r="I515" s="5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4"/>
      <c r="B516" s="4"/>
      <c r="C516" s="5"/>
      <c r="D516" s="5"/>
      <c r="E516" s="5"/>
      <c r="F516" s="5"/>
      <c r="G516" s="5"/>
      <c r="H516" s="5"/>
      <c r="I516" s="5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4"/>
      <c r="B517" s="4"/>
      <c r="C517" s="5"/>
      <c r="D517" s="5"/>
      <c r="E517" s="5"/>
      <c r="F517" s="5"/>
      <c r="G517" s="5"/>
      <c r="H517" s="5"/>
      <c r="I517" s="5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4"/>
      <c r="B518" s="4"/>
      <c r="C518" s="5"/>
      <c r="D518" s="5"/>
      <c r="E518" s="5"/>
      <c r="F518" s="5"/>
      <c r="G518" s="5"/>
      <c r="H518" s="5"/>
      <c r="I518" s="5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4"/>
      <c r="B519" s="4"/>
      <c r="C519" s="5"/>
      <c r="D519" s="5"/>
      <c r="E519" s="5"/>
      <c r="F519" s="5"/>
      <c r="G519" s="5"/>
      <c r="H519" s="5"/>
      <c r="I519" s="5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4"/>
      <c r="B520" s="4"/>
      <c r="C520" s="5"/>
      <c r="D520" s="5"/>
      <c r="E520" s="5"/>
      <c r="F520" s="5"/>
      <c r="G520" s="5"/>
      <c r="H520" s="5"/>
      <c r="I520" s="5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4"/>
      <c r="B521" s="4"/>
      <c r="C521" s="5"/>
      <c r="D521" s="5"/>
      <c r="E521" s="5"/>
      <c r="F521" s="5"/>
      <c r="G521" s="5"/>
      <c r="H521" s="5"/>
      <c r="I521" s="5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4"/>
      <c r="B522" s="4"/>
      <c r="C522" s="5"/>
      <c r="D522" s="5"/>
      <c r="E522" s="5"/>
      <c r="F522" s="5"/>
      <c r="G522" s="5"/>
      <c r="H522" s="5"/>
      <c r="I522" s="5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4"/>
      <c r="B523" s="4"/>
      <c r="C523" s="5"/>
      <c r="D523" s="5"/>
      <c r="E523" s="5"/>
      <c r="F523" s="5"/>
      <c r="G523" s="5"/>
      <c r="H523" s="5"/>
      <c r="I523" s="5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4"/>
      <c r="B524" s="4"/>
      <c r="C524" s="5"/>
      <c r="D524" s="5"/>
      <c r="E524" s="5"/>
      <c r="F524" s="5"/>
      <c r="G524" s="5"/>
      <c r="H524" s="5"/>
      <c r="I524" s="5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4"/>
      <c r="B525" s="4"/>
      <c r="C525" s="5"/>
      <c r="D525" s="5"/>
      <c r="E525" s="5"/>
      <c r="F525" s="5"/>
      <c r="G525" s="5"/>
      <c r="H525" s="5"/>
      <c r="I525" s="5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4"/>
      <c r="B526" s="4"/>
      <c r="C526" s="5"/>
      <c r="D526" s="5"/>
      <c r="E526" s="5"/>
      <c r="F526" s="5"/>
      <c r="G526" s="5"/>
      <c r="H526" s="5"/>
      <c r="I526" s="5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4"/>
      <c r="B527" s="4"/>
      <c r="C527" s="5"/>
      <c r="D527" s="5"/>
      <c r="E527" s="5"/>
      <c r="F527" s="5"/>
      <c r="G527" s="5"/>
      <c r="H527" s="5"/>
      <c r="I527" s="5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4"/>
      <c r="B528" s="4"/>
      <c r="C528" s="5"/>
      <c r="D528" s="5"/>
      <c r="E528" s="5"/>
      <c r="F528" s="5"/>
      <c r="G528" s="5"/>
      <c r="H528" s="5"/>
      <c r="I528" s="5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4"/>
      <c r="B529" s="4"/>
      <c r="C529" s="5"/>
      <c r="D529" s="5"/>
      <c r="E529" s="5"/>
      <c r="F529" s="5"/>
      <c r="G529" s="5"/>
      <c r="H529" s="5"/>
      <c r="I529" s="5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4"/>
      <c r="B530" s="4"/>
      <c r="C530" s="5"/>
      <c r="D530" s="5"/>
      <c r="E530" s="5"/>
      <c r="F530" s="5"/>
      <c r="G530" s="5"/>
      <c r="H530" s="5"/>
      <c r="I530" s="5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4"/>
      <c r="B531" s="4"/>
      <c r="C531" s="5"/>
      <c r="D531" s="5"/>
      <c r="E531" s="5"/>
      <c r="F531" s="5"/>
      <c r="G531" s="5"/>
      <c r="H531" s="5"/>
      <c r="I531" s="5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4"/>
      <c r="B532" s="4"/>
      <c r="C532" s="5"/>
      <c r="D532" s="5"/>
      <c r="E532" s="5"/>
      <c r="F532" s="5"/>
      <c r="G532" s="5"/>
      <c r="H532" s="5"/>
      <c r="I532" s="5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4"/>
      <c r="B533" s="4"/>
      <c r="C533" s="5"/>
      <c r="D533" s="5"/>
      <c r="E533" s="5"/>
      <c r="F533" s="5"/>
      <c r="G533" s="5"/>
      <c r="H533" s="5"/>
      <c r="I533" s="5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4"/>
      <c r="B534" s="4"/>
      <c r="C534" s="5"/>
      <c r="D534" s="5"/>
      <c r="E534" s="5"/>
      <c r="F534" s="5"/>
      <c r="G534" s="5"/>
      <c r="H534" s="5"/>
      <c r="I534" s="5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4"/>
      <c r="B535" s="4"/>
      <c r="C535" s="5"/>
      <c r="D535" s="5"/>
      <c r="E535" s="5"/>
      <c r="F535" s="5"/>
      <c r="G535" s="5"/>
      <c r="H535" s="5"/>
      <c r="I535" s="5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4"/>
      <c r="B536" s="4"/>
      <c r="C536" s="5"/>
      <c r="D536" s="5"/>
      <c r="E536" s="5"/>
      <c r="F536" s="5"/>
      <c r="G536" s="5"/>
      <c r="H536" s="5"/>
      <c r="I536" s="5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4"/>
      <c r="B537" s="4"/>
      <c r="C537" s="5"/>
      <c r="D537" s="5"/>
      <c r="E537" s="5"/>
      <c r="F537" s="5"/>
      <c r="G537" s="5"/>
      <c r="H537" s="5"/>
      <c r="I537" s="5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4"/>
      <c r="B538" s="4"/>
      <c r="C538" s="5"/>
      <c r="D538" s="5"/>
      <c r="E538" s="5"/>
      <c r="F538" s="5"/>
      <c r="G538" s="5"/>
      <c r="H538" s="5"/>
      <c r="I538" s="5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4"/>
      <c r="B539" s="4"/>
      <c r="C539" s="5"/>
      <c r="D539" s="5"/>
      <c r="E539" s="5"/>
      <c r="F539" s="5"/>
      <c r="G539" s="5"/>
      <c r="H539" s="5"/>
      <c r="I539" s="5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4"/>
      <c r="B540" s="4"/>
      <c r="C540" s="5"/>
      <c r="D540" s="5"/>
      <c r="E540" s="5"/>
      <c r="F540" s="5"/>
      <c r="G540" s="5"/>
      <c r="H540" s="5"/>
      <c r="I540" s="5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4"/>
      <c r="B541" s="4"/>
      <c r="C541" s="5"/>
      <c r="D541" s="5"/>
      <c r="E541" s="5"/>
      <c r="F541" s="5"/>
      <c r="G541" s="5"/>
      <c r="H541" s="5"/>
      <c r="I541" s="5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4"/>
      <c r="B542" s="4"/>
      <c r="C542" s="5"/>
      <c r="D542" s="5"/>
      <c r="E542" s="5"/>
      <c r="F542" s="5"/>
      <c r="G542" s="5"/>
      <c r="H542" s="5"/>
      <c r="I542" s="5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4"/>
      <c r="B543" s="4"/>
      <c r="C543" s="5"/>
      <c r="D543" s="5"/>
      <c r="E543" s="5"/>
      <c r="F543" s="5"/>
      <c r="G543" s="5"/>
      <c r="H543" s="5"/>
      <c r="I543" s="5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4"/>
      <c r="B544" s="4"/>
      <c r="C544" s="5"/>
      <c r="D544" s="5"/>
      <c r="E544" s="5"/>
      <c r="F544" s="5"/>
      <c r="G544" s="5"/>
      <c r="H544" s="5"/>
      <c r="I544" s="5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4"/>
      <c r="B545" s="4"/>
      <c r="C545" s="5"/>
      <c r="D545" s="5"/>
      <c r="E545" s="5"/>
      <c r="F545" s="5"/>
      <c r="G545" s="5"/>
      <c r="H545" s="5"/>
      <c r="I545" s="5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4"/>
      <c r="B546" s="4"/>
      <c r="C546" s="5"/>
      <c r="D546" s="5"/>
      <c r="E546" s="5"/>
      <c r="F546" s="5"/>
      <c r="G546" s="5"/>
      <c r="H546" s="5"/>
      <c r="I546" s="5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4"/>
      <c r="B547" s="4"/>
      <c r="C547" s="5"/>
      <c r="D547" s="5"/>
      <c r="E547" s="5"/>
      <c r="F547" s="5"/>
      <c r="G547" s="5"/>
      <c r="H547" s="5"/>
      <c r="I547" s="5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4"/>
      <c r="B548" s="4"/>
      <c r="C548" s="5"/>
      <c r="D548" s="5"/>
      <c r="E548" s="5"/>
      <c r="F548" s="5"/>
      <c r="G548" s="5"/>
      <c r="H548" s="5"/>
      <c r="I548" s="5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4"/>
      <c r="B549" s="4"/>
      <c r="C549" s="5"/>
      <c r="D549" s="5"/>
      <c r="E549" s="5"/>
      <c r="F549" s="5"/>
      <c r="G549" s="5"/>
      <c r="H549" s="5"/>
      <c r="I549" s="5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4"/>
      <c r="B550" s="4"/>
      <c r="C550" s="5"/>
      <c r="D550" s="5"/>
      <c r="E550" s="5"/>
      <c r="F550" s="5"/>
      <c r="G550" s="5"/>
      <c r="H550" s="5"/>
      <c r="I550" s="5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4"/>
      <c r="B551" s="4"/>
      <c r="C551" s="5"/>
      <c r="D551" s="5"/>
      <c r="E551" s="5"/>
      <c r="F551" s="5"/>
      <c r="G551" s="5"/>
      <c r="H551" s="5"/>
      <c r="I551" s="5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4"/>
      <c r="B552" s="4"/>
      <c r="C552" s="5"/>
      <c r="D552" s="5"/>
      <c r="E552" s="5"/>
      <c r="F552" s="5"/>
      <c r="G552" s="5"/>
      <c r="H552" s="5"/>
      <c r="I552" s="5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4"/>
      <c r="B553" s="4"/>
      <c r="C553" s="5"/>
      <c r="D553" s="5"/>
      <c r="E553" s="5"/>
      <c r="F553" s="5"/>
      <c r="G553" s="5"/>
      <c r="H553" s="5"/>
      <c r="I553" s="5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4"/>
      <c r="B554" s="4"/>
      <c r="C554" s="5"/>
      <c r="D554" s="5"/>
      <c r="E554" s="5"/>
      <c r="F554" s="5"/>
      <c r="G554" s="5"/>
      <c r="H554" s="5"/>
      <c r="I554" s="5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4"/>
      <c r="B555" s="4"/>
      <c r="C555" s="5"/>
      <c r="D555" s="5"/>
      <c r="E555" s="5"/>
      <c r="F555" s="5"/>
      <c r="G555" s="5"/>
      <c r="H555" s="5"/>
      <c r="I555" s="5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4"/>
      <c r="B556" s="4"/>
      <c r="C556" s="5"/>
      <c r="D556" s="5"/>
      <c r="E556" s="5"/>
      <c r="F556" s="5"/>
      <c r="G556" s="5"/>
      <c r="H556" s="5"/>
      <c r="I556" s="5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4"/>
      <c r="B557" s="4"/>
      <c r="C557" s="5"/>
      <c r="D557" s="5"/>
      <c r="E557" s="5"/>
      <c r="F557" s="5"/>
      <c r="G557" s="5"/>
      <c r="H557" s="5"/>
      <c r="I557" s="5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4"/>
      <c r="B558" s="4"/>
      <c r="C558" s="5"/>
      <c r="D558" s="5"/>
      <c r="E558" s="5"/>
      <c r="F558" s="5"/>
      <c r="G558" s="5"/>
      <c r="H558" s="5"/>
      <c r="I558" s="5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4"/>
      <c r="B559" s="4"/>
      <c r="C559" s="5"/>
      <c r="D559" s="5"/>
      <c r="E559" s="5"/>
      <c r="F559" s="5"/>
      <c r="G559" s="5"/>
      <c r="H559" s="5"/>
      <c r="I559" s="5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4"/>
      <c r="B560" s="4"/>
      <c r="C560" s="5"/>
      <c r="D560" s="5"/>
      <c r="E560" s="5"/>
      <c r="F560" s="5"/>
      <c r="G560" s="5"/>
      <c r="H560" s="5"/>
      <c r="I560" s="5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4"/>
      <c r="B561" s="4"/>
      <c r="C561" s="5"/>
      <c r="D561" s="5"/>
      <c r="E561" s="5"/>
      <c r="F561" s="5"/>
      <c r="G561" s="5"/>
      <c r="H561" s="5"/>
      <c r="I561" s="5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4"/>
      <c r="B562" s="4"/>
      <c r="C562" s="5"/>
      <c r="D562" s="5"/>
      <c r="E562" s="5"/>
      <c r="F562" s="5"/>
      <c r="G562" s="5"/>
      <c r="H562" s="5"/>
      <c r="I562" s="5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4"/>
      <c r="B563" s="4"/>
      <c r="C563" s="5"/>
      <c r="D563" s="5"/>
      <c r="E563" s="5"/>
      <c r="F563" s="5"/>
      <c r="G563" s="5"/>
      <c r="H563" s="5"/>
      <c r="I563" s="5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4"/>
      <c r="B564" s="4"/>
      <c r="C564" s="5"/>
      <c r="D564" s="5"/>
      <c r="E564" s="5"/>
      <c r="F564" s="5"/>
      <c r="G564" s="5"/>
      <c r="H564" s="5"/>
      <c r="I564" s="5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4"/>
      <c r="B565" s="4"/>
      <c r="C565" s="5"/>
      <c r="D565" s="5"/>
      <c r="E565" s="5"/>
      <c r="F565" s="5"/>
      <c r="G565" s="5"/>
      <c r="H565" s="5"/>
      <c r="I565" s="5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4"/>
      <c r="B566" s="4"/>
      <c r="C566" s="5"/>
      <c r="D566" s="5"/>
      <c r="E566" s="5"/>
      <c r="F566" s="5"/>
      <c r="G566" s="5"/>
      <c r="H566" s="5"/>
      <c r="I566" s="5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4"/>
      <c r="B567" s="4"/>
      <c r="C567" s="5"/>
      <c r="D567" s="5"/>
      <c r="E567" s="5"/>
      <c r="F567" s="5"/>
      <c r="G567" s="5"/>
      <c r="H567" s="5"/>
      <c r="I567" s="5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4"/>
      <c r="B568" s="4"/>
      <c r="C568" s="5"/>
      <c r="D568" s="5"/>
      <c r="E568" s="5"/>
      <c r="F568" s="5"/>
      <c r="G568" s="5"/>
      <c r="H568" s="5"/>
      <c r="I568" s="5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4"/>
      <c r="B569" s="4"/>
      <c r="C569" s="5"/>
      <c r="D569" s="5"/>
      <c r="E569" s="5"/>
      <c r="F569" s="5"/>
      <c r="G569" s="5"/>
      <c r="H569" s="5"/>
      <c r="I569" s="5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4"/>
      <c r="B570" s="4"/>
      <c r="C570" s="5"/>
      <c r="D570" s="5"/>
      <c r="E570" s="5"/>
      <c r="F570" s="5"/>
      <c r="G570" s="5"/>
      <c r="H570" s="5"/>
      <c r="I570" s="5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4"/>
      <c r="B571" s="4"/>
      <c r="C571" s="5"/>
      <c r="D571" s="5"/>
      <c r="E571" s="5"/>
      <c r="F571" s="5"/>
      <c r="G571" s="5"/>
      <c r="H571" s="5"/>
      <c r="I571" s="5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4"/>
      <c r="B572" s="4"/>
      <c r="C572" s="5"/>
      <c r="D572" s="5"/>
      <c r="E572" s="5"/>
      <c r="F572" s="5"/>
      <c r="G572" s="5"/>
      <c r="H572" s="5"/>
      <c r="I572" s="5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4"/>
      <c r="B573" s="4"/>
      <c r="C573" s="5"/>
      <c r="D573" s="5"/>
      <c r="E573" s="5"/>
      <c r="F573" s="5"/>
      <c r="G573" s="5"/>
      <c r="H573" s="5"/>
      <c r="I573" s="5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4"/>
      <c r="B574" s="4"/>
      <c r="C574" s="5"/>
      <c r="D574" s="5"/>
      <c r="E574" s="5"/>
      <c r="F574" s="5"/>
      <c r="G574" s="5"/>
      <c r="H574" s="5"/>
      <c r="I574" s="5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4"/>
      <c r="B575" s="4"/>
      <c r="C575" s="5"/>
      <c r="D575" s="5"/>
      <c r="E575" s="5"/>
      <c r="F575" s="5"/>
      <c r="G575" s="5"/>
      <c r="H575" s="5"/>
      <c r="I575" s="5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4"/>
      <c r="B576" s="4"/>
      <c r="C576" s="5"/>
      <c r="D576" s="5"/>
      <c r="E576" s="5"/>
      <c r="F576" s="5"/>
      <c r="G576" s="5"/>
      <c r="H576" s="5"/>
      <c r="I576" s="5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4"/>
      <c r="B577" s="4"/>
      <c r="C577" s="5"/>
      <c r="D577" s="5"/>
      <c r="E577" s="5"/>
      <c r="F577" s="5"/>
      <c r="G577" s="5"/>
      <c r="H577" s="5"/>
      <c r="I577" s="5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4"/>
      <c r="B578" s="4"/>
      <c r="C578" s="5"/>
      <c r="D578" s="5"/>
      <c r="E578" s="5"/>
      <c r="F578" s="5"/>
      <c r="G578" s="5"/>
      <c r="H578" s="5"/>
      <c r="I578" s="5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4"/>
      <c r="B579" s="4"/>
      <c r="C579" s="5"/>
      <c r="D579" s="5"/>
      <c r="E579" s="5"/>
      <c r="F579" s="5"/>
      <c r="G579" s="5"/>
      <c r="H579" s="5"/>
      <c r="I579" s="5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4"/>
      <c r="B580" s="4"/>
      <c r="C580" s="5"/>
      <c r="D580" s="5"/>
      <c r="E580" s="5"/>
      <c r="F580" s="5"/>
      <c r="G580" s="5"/>
      <c r="H580" s="5"/>
      <c r="I580" s="5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4"/>
      <c r="B581" s="4"/>
      <c r="C581" s="5"/>
      <c r="D581" s="5"/>
      <c r="E581" s="5"/>
      <c r="F581" s="5"/>
      <c r="G581" s="5"/>
      <c r="H581" s="5"/>
      <c r="I581" s="5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4"/>
      <c r="B582" s="4"/>
      <c r="C582" s="5"/>
      <c r="D582" s="5"/>
      <c r="E582" s="5"/>
      <c r="F582" s="5"/>
      <c r="G582" s="5"/>
      <c r="H582" s="5"/>
      <c r="I582" s="5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4"/>
      <c r="B583" s="4"/>
      <c r="C583" s="5"/>
      <c r="D583" s="5"/>
      <c r="E583" s="5"/>
      <c r="F583" s="5"/>
      <c r="G583" s="5"/>
      <c r="H583" s="5"/>
      <c r="I583" s="5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4"/>
      <c r="B584" s="4"/>
      <c r="C584" s="5"/>
      <c r="D584" s="5"/>
      <c r="E584" s="5"/>
      <c r="F584" s="5"/>
      <c r="G584" s="5"/>
      <c r="H584" s="5"/>
      <c r="I584" s="5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4"/>
      <c r="B585" s="4"/>
      <c r="C585" s="5"/>
      <c r="D585" s="5"/>
      <c r="E585" s="5"/>
      <c r="F585" s="5"/>
      <c r="G585" s="5"/>
      <c r="H585" s="5"/>
      <c r="I585" s="5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4"/>
      <c r="B586" s="4"/>
      <c r="C586" s="5"/>
      <c r="D586" s="5"/>
      <c r="E586" s="5"/>
      <c r="F586" s="5"/>
      <c r="G586" s="5"/>
      <c r="H586" s="5"/>
      <c r="I586" s="5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4"/>
      <c r="B587" s="4"/>
      <c r="C587" s="5"/>
      <c r="D587" s="5"/>
      <c r="E587" s="5"/>
      <c r="F587" s="5"/>
      <c r="G587" s="5"/>
      <c r="H587" s="5"/>
      <c r="I587" s="5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4"/>
      <c r="B588" s="4"/>
      <c r="C588" s="5"/>
      <c r="D588" s="5"/>
      <c r="E588" s="5"/>
      <c r="F588" s="5"/>
      <c r="G588" s="5"/>
      <c r="H588" s="5"/>
      <c r="I588" s="5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4"/>
      <c r="B589" s="4"/>
      <c r="C589" s="5"/>
      <c r="D589" s="5"/>
      <c r="E589" s="5"/>
      <c r="F589" s="5"/>
      <c r="G589" s="5"/>
      <c r="H589" s="5"/>
      <c r="I589" s="5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4"/>
      <c r="B590" s="4"/>
      <c r="C590" s="5"/>
      <c r="D590" s="5"/>
      <c r="E590" s="5"/>
      <c r="F590" s="5"/>
      <c r="G590" s="5"/>
      <c r="H590" s="5"/>
      <c r="I590" s="5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4"/>
      <c r="B591" s="4"/>
      <c r="C591" s="5"/>
      <c r="D591" s="5"/>
      <c r="E591" s="5"/>
      <c r="F591" s="5"/>
      <c r="G591" s="5"/>
      <c r="H591" s="5"/>
      <c r="I591" s="5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4"/>
      <c r="B592" s="4"/>
      <c r="C592" s="5"/>
      <c r="D592" s="5"/>
      <c r="E592" s="5"/>
      <c r="F592" s="5"/>
      <c r="G592" s="5"/>
      <c r="H592" s="5"/>
      <c r="I592" s="5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4"/>
      <c r="B593" s="4"/>
      <c r="C593" s="5"/>
      <c r="D593" s="5"/>
      <c r="E593" s="5"/>
      <c r="F593" s="5"/>
      <c r="G593" s="5"/>
      <c r="H593" s="5"/>
      <c r="I593" s="5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4"/>
      <c r="B594" s="4"/>
      <c r="C594" s="5"/>
      <c r="D594" s="5"/>
      <c r="E594" s="5"/>
      <c r="F594" s="5"/>
      <c r="G594" s="5"/>
      <c r="H594" s="5"/>
      <c r="I594" s="5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4"/>
      <c r="B595" s="4"/>
      <c r="C595" s="5"/>
      <c r="D595" s="5"/>
      <c r="E595" s="5"/>
      <c r="F595" s="5"/>
      <c r="G595" s="5"/>
      <c r="H595" s="5"/>
      <c r="I595" s="5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4"/>
      <c r="B596" s="4"/>
      <c r="C596" s="5"/>
      <c r="D596" s="5"/>
      <c r="E596" s="5"/>
      <c r="F596" s="5"/>
      <c r="G596" s="5"/>
      <c r="H596" s="5"/>
      <c r="I596" s="5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4"/>
      <c r="B597" s="4"/>
      <c r="C597" s="5"/>
      <c r="D597" s="5"/>
      <c r="E597" s="5"/>
      <c r="F597" s="5"/>
      <c r="G597" s="5"/>
      <c r="H597" s="5"/>
      <c r="I597" s="5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4"/>
      <c r="B598" s="4"/>
      <c r="C598" s="5"/>
      <c r="D598" s="5"/>
      <c r="E598" s="5"/>
      <c r="F598" s="5"/>
      <c r="G598" s="5"/>
      <c r="H598" s="5"/>
      <c r="I598" s="5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4"/>
      <c r="B599" s="4"/>
      <c r="C599" s="5"/>
      <c r="D599" s="5"/>
      <c r="E599" s="5"/>
      <c r="F599" s="5"/>
      <c r="G599" s="5"/>
      <c r="H599" s="5"/>
      <c r="I599" s="5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4"/>
      <c r="B600" s="4"/>
      <c r="C600" s="5"/>
      <c r="D600" s="5"/>
      <c r="E600" s="5"/>
      <c r="F600" s="5"/>
      <c r="G600" s="5"/>
      <c r="H600" s="5"/>
      <c r="I600" s="5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4"/>
      <c r="B601" s="4"/>
      <c r="C601" s="5"/>
      <c r="D601" s="5"/>
      <c r="E601" s="5"/>
      <c r="F601" s="5"/>
      <c r="G601" s="5"/>
      <c r="H601" s="5"/>
      <c r="I601" s="5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4"/>
      <c r="B602" s="4"/>
      <c r="C602" s="5"/>
      <c r="D602" s="5"/>
      <c r="E602" s="5"/>
      <c r="F602" s="5"/>
      <c r="G602" s="5"/>
      <c r="H602" s="5"/>
      <c r="I602" s="5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4"/>
      <c r="B603" s="4"/>
      <c r="C603" s="5"/>
      <c r="D603" s="5"/>
      <c r="E603" s="5"/>
      <c r="F603" s="5"/>
      <c r="G603" s="5"/>
      <c r="H603" s="5"/>
      <c r="I603" s="5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4"/>
      <c r="B604" s="4"/>
      <c r="C604" s="5"/>
      <c r="D604" s="5"/>
      <c r="E604" s="5"/>
      <c r="F604" s="5"/>
      <c r="G604" s="5"/>
      <c r="H604" s="5"/>
      <c r="I604" s="5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4"/>
      <c r="B605" s="4"/>
      <c r="C605" s="5"/>
      <c r="D605" s="5"/>
      <c r="E605" s="5"/>
      <c r="F605" s="5"/>
      <c r="G605" s="5"/>
      <c r="H605" s="5"/>
      <c r="I605" s="5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4"/>
      <c r="B606" s="4"/>
      <c r="C606" s="5"/>
      <c r="D606" s="5"/>
      <c r="E606" s="5"/>
      <c r="F606" s="5"/>
      <c r="G606" s="5"/>
      <c r="H606" s="5"/>
      <c r="I606" s="5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4"/>
      <c r="B607" s="4"/>
      <c r="C607" s="5"/>
      <c r="D607" s="5"/>
      <c r="E607" s="5"/>
      <c r="F607" s="5"/>
      <c r="G607" s="5"/>
      <c r="H607" s="5"/>
      <c r="I607" s="5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4"/>
      <c r="B608" s="4"/>
      <c r="C608" s="5"/>
      <c r="D608" s="5"/>
      <c r="E608" s="5"/>
      <c r="F608" s="5"/>
      <c r="G608" s="5"/>
      <c r="H608" s="5"/>
      <c r="I608" s="5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4"/>
      <c r="B609" s="4"/>
      <c r="C609" s="5"/>
      <c r="D609" s="5"/>
      <c r="E609" s="5"/>
      <c r="F609" s="5"/>
      <c r="G609" s="5"/>
      <c r="H609" s="5"/>
      <c r="I609" s="5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4"/>
      <c r="B610" s="4"/>
      <c r="C610" s="5"/>
      <c r="D610" s="5"/>
      <c r="E610" s="5"/>
      <c r="F610" s="5"/>
      <c r="G610" s="5"/>
      <c r="H610" s="5"/>
      <c r="I610" s="5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4"/>
      <c r="B611" s="4"/>
      <c r="C611" s="5"/>
      <c r="D611" s="5"/>
      <c r="E611" s="5"/>
      <c r="F611" s="5"/>
      <c r="G611" s="5"/>
      <c r="H611" s="5"/>
      <c r="I611" s="5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4"/>
      <c r="B612" s="4"/>
      <c r="C612" s="5"/>
      <c r="D612" s="5"/>
      <c r="E612" s="5"/>
      <c r="F612" s="5"/>
      <c r="G612" s="5"/>
      <c r="H612" s="5"/>
      <c r="I612" s="5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4"/>
      <c r="B613" s="4"/>
      <c r="C613" s="5"/>
      <c r="D613" s="5"/>
      <c r="E613" s="5"/>
      <c r="F613" s="5"/>
      <c r="G613" s="5"/>
      <c r="H613" s="5"/>
      <c r="I613" s="5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4"/>
      <c r="B614" s="4"/>
      <c r="C614" s="5"/>
      <c r="D614" s="5"/>
      <c r="E614" s="5"/>
      <c r="F614" s="5"/>
      <c r="G614" s="5"/>
      <c r="H614" s="5"/>
      <c r="I614" s="5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4"/>
      <c r="B615" s="4"/>
      <c r="C615" s="5"/>
      <c r="D615" s="5"/>
      <c r="E615" s="5"/>
      <c r="F615" s="5"/>
      <c r="G615" s="5"/>
      <c r="H615" s="5"/>
      <c r="I615" s="5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4"/>
      <c r="B616" s="4"/>
      <c r="C616" s="5"/>
      <c r="D616" s="5"/>
      <c r="E616" s="5"/>
      <c r="F616" s="5"/>
      <c r="G616" s="5"/>
      <c r="H616" s="5"/>
      <c r="I616" s="5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4"/>
      <c r="B617" s="4"/>
      <c r="C617" s="5"/>
      <c r="D617" s="5"/>
      <c r="E617" s="5"/>
      <c r="F617" s="5"/>
      <c r="G617" s="5"/>
      <c r="H617" s="5"/>
      <c r="I617" s="5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4"/>
      <c r="B618" s="4"/>
      <c r="C618" s="5"/>
      <c r="D618" s="5"/>
      <c r="E618" s="5"/>
      <c r="F618" s="5"/>
      <c r="G618" s="5"/>
      <c r="H618" s="5"/>
      <c r="I618" s="5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4"/>
      <c r="B619" s="4"/>
      <c r="C619" s="5"/>
      <c r="D619" s="5"/>
      <c r="E619" s="5"/>
      <c r="F619" s="5"/>
      <c r="G619" s="5"/>
      <c r="H619" s="5"/>
      <c r="I619" s="5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4"/>
      <c r="B620" s="4"/>
      <c r="C620" s="5"/>
      <c r="D620" s="5"/>
      <c r="E620" s="5"/>
      <c r="F620" s="5"/>
      <c r="G620" s="5"/>
      <c r="H620" s="5"/>
      <c r="I620" s="5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4"/>
      <c r="B621" s="4"/>
      <c r="C621" s="5"/>
      <c r="D621" s="5"/>
      <c r="E621" s="5"/>
      <c r="F621" s="5"/>
      <c r="G621" s="5"/>
      <c r="H621" s="5"/>
      <c r="I621" s="5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4"/>
      <c r="B622" s="4"/>
      <c r="C622" s="5"/>
      <c r="D622" s="5"/>
      <c r="E622" s="5"/>
      <c r="F622" s="5"/>
      <c r="G622" s="5"/>
      <c r="H622" s="5"/>
      <c r="I622" s="5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4"/>
      <c r="B623" s="4"/>
      <c r="C623" s="5"/>
      <c r="D623" s="5"/>
      <c r="E623" s="5"/>
      <c r="F623" s="5"/>
      <c r="G623" s="5"/>
      <c r="H623" s="5"/>
      <c r="I623" s="5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4"/>
      <c r="B624" s="4"/>
      <c r="C624" s="5"/>
      <c r="D624" s="5"/>
      <c r="E624" s="5"/>
      <c r="F624" s="5"/>
      <c r="G624" s="5"/>
      <c r="H624" s="5"/>
      <c r="I624" s="5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4"/>
      <c r="B625" s="4"/>
      <c r="C625" s="5"/>
      <c r="D625" s="5"/>
      <c r="E625" s="5"/>
      <c r="F625" s="5"/>
      <c r="G625" s="5"/>
      <c r="H625" s="5"/>
      <c r="I625" s="5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4"/>
      <c r="B626" s="4"/>
      <c r="C626" s="5"/>
      <c r="D626" s="5"/>
      <c r="E626" s="5"/>
      <c r="F626" s="5"/>
      <c r="G626" s="5"/>
      <c r="H626" s="5"/>
      <c r="I626" s="5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4"/>
      <c r="B627" s="4"/>
      <c r="C627" s="5"/>
      <c r="D627" s="5"/>
      <c r="E627" s="5"/>
      <c r="F627" s="5"/>
      <c r="G627" s="5"/>
      <c r="H627" s="5"/>
      <c r="I627" s="5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4"/>
      <c r="B628" s="4"/>
      <c r="C628" s="5"/>
      <c r="D628" s="5"/>
      <c r="E628" s="5"/>
      <c r="F628" s="5"/>
      <c r="G628" s="5"/>
      <c r="H628" s="5"/>
      <c r="I628" s="5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4"/>
      <c r="B629" s="4"/>
      <c r="C629" s="5"/>
      <c r="D629" s="5"/>
      <c r="E629" s="5"/>
      <c r="F629" s="5"/>
      <c r="G629" s="5"/>
      <c r="H629" s="5"/>
      <c r="I629" s="5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4"/>
      <c r="B630" s="4"/>
      <c r="C630" s="5"/>
      <c r="D630" s="5"/>
      <c r="E630" s="5"/>
      <c r="F630" s="5"/>
      <c r="G630" s="5"/>
      <c r="H630" s="5"/>
      <c r="I630" s="5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4"/>
      <c r="B631" s="4"/>
      <c r="C631" s="5"/>
      <c r="D631" s="5"/>
      <c r="E631" s="5"/>
      <c r="F631" s="5"/>
      <c r="G631" s="5"/>
      <c r="H631" s="5"/>
      <c r="I631" s="5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4"/>
      <c r="B632" s="4"/>
      <c r="C632" s="5"/>
      <c r="D632" s="5"/>
      <c r="E632" s="5"/>
      <c r="F632" s="5"/>
      <c r="G632" s="5"/>
      <c r="H632" s="5"/>
      <c r="I632" s="5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4"/>
      <c r="B633" s="4"/>
      <c r="C633" s="5"/>
      <c r="D633" s="5"/>
      <c r="E633" s="5"/>
      <c r="F633" s="5"/>
      <c r="G633" s="5"/>
      <c r="H633" s="5"/>
      <c r="I633" s="5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4"/>
      <c r="B634" s="4"/>
      <c r="C634" s="5"/>
      <c r="D634" s="5"/>
      <c r="E634" s="5"/>
      <c r="F634" s="5"/>
      <c r="G634" s="5"/>
      <c r="H634" s="5"/>
      <c r="I634" s="5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4"/>
      <c r="B635" s="4"/>
      <c r="C635" s="5"/>
      <c r="D635" s="5"/>
      <c r="E635" s="5"/>
      <c r="F635" s="5"/>
      <c r="G635" s="5"/>
      <c r="H635" s="5"/>
      <c r="I635" s="5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4"/>
      <c r="B636" s="4"/>
      <c r="C636" s="5"/>
      <c r="D636" s="5"/>
      <c r="E636" s="5"/>
      <c r="F636" s="5"/>
      <c r="G636" s="5"/>
      <c r="H636" s="5"/>
      <c r="I636" s="5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4"/>
      <c r="B637" s="4"/>
      <c r="C637" s="5"/>
      <c r="D637" s="5"/>
      <c r="E637" s="5"/>
      <c r="F637" s="5"/>
      <c r="G637" s="5"/>
      <c r="H637" s="5"/>
      <c r="I637" s="5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4"/>
      <c r="B638" s="4"/>
      <c r="C638" s="5"/>
      <c r="D638" s="5"/>
      <c r="E638" s="5"/>
      <c r="F638" s="5"/>
      <c r="G638" s="5"/>
      <c r="H638" s="5"/>
      <c r="I638" s="5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4"/>
      <c r="B639" s="4"/>
      <c r="C639" s="5"/>
      <c r="D639" s="5"/>
      <c r="E639" s="5"/>
      <c r="F639" s="5"/>
      <c r="G639" s="5"/>
      <c r="H639" s="5"/>
      <c r="I639" s="5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4"/>
      <c r="B640" s="4"/>
      <c r="C640" s="5"/>
      <c r="D640" s="5"/>
      <c r="E640" s="5"/>
      <c r="F640" s="5"/>
      <c r="G640" s="5"/>
      <c r="H640" s="5"/>
      <c r="I640" s="5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4"/>
      <c r="B641" s="4"/>
      <c r="C641" s="5"/>
      <c r="D641" s="5"/>
      <c r="E641" s="5"/>
      <c r="F641" s="5"/>
      <c r="G641" s="5"/>
      <c r="H641" s="5"/>
      <c r="I641" s="5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4"/>
      <c r="B642" s="4"/>
      <c r="C642" s="5"/>
      <c r="D642" s="5"/>
      <c r="E642" s="5"/>
      <c r="F642" s="5"/>
      <c r="G642" s="5"/>
      <c r="H642" s="5"/>
      <c r="I642" s="5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4"/>
      <c r="B643" s="4"/>
      <c r="C643" s="5"/>
      <c r="D643" s="5"/>
      <c r="E643" s="5"/>
      <c r="F643" s="5"/>
      <c r="G643" s="5"/>
      <c r="H643" s="5"/>
      <c r="I643" s="5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4"/>
      <c r="B644" s="4"/>
      <c r="C644" s="5"/>
      <c r="D644" s="5"/>
      <c r="E644" s="5"/>
      <c r="F644" s="5"/>
      <c r="G644" s="5"/>
      <c r="H644" s="5"/>
      <c r="I644" s="5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4"/>
      <c r="B645" s="4"/>
      <c r="C645" s="5"/>
      <c r="D645" s="5"/>
      <c r="E645" s="5"/>
      <c r="F645" s="5"/>
      <c r="G645" s="5"/>
      <c r="H645" s="5"/>
      <c r="I645" s="5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4"/>
      <c r="B646" s="4"/>
      <c r="C646" s="5"/>
      <c r="D646" s="5"/>
      <c r="E646" s="5"/>
      <c r="F646" s="5"/>
      <c r="G646" s="5"/>
      <c r="H646" s="5"/>
      <c r="I646" s="5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4"/>
      <c r="B647" s="4"/>
      <c r="C647" s="5"/>
      <c r="D647" s="5"/>
      <c r="E647" s="5"/>
      <c r="F647" s="5"/>
      <c r="G647" s="5"/>
      <c r="H647" s="5"/>
      <c r="I647" s="5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4"/>
      <c r="B648" s="4"/>
      <c r="C648" s="5"/>
      <c r="D648" s="5"/>
      <c r="E648" s="5"/>
      <c r="F648" s="5"/>
      <c r="G648" s="5"/>
      <c r="H648" s="5"/>
      <c r="I648" s="5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4"/>
      <c r="B649" s="4"/>
      <c r="C649" s="5"/>
      <c r="D649" s="5"/>
      <c r="E649" s="5"/>
      <c r="F649" s="5"/>
      <c r="G649" s="5"/>
      <c r="H649" s="5"/>
      <c r="I649" s="5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4"/>
      <c r="B650" s="4"/>
      <c r="C650" s="5"/>
      <c r="D650" s="5"/>
      <c r="E650" s="5"/>
      <c r="F650" s="5"/>
      <c r="G650" s="5"/>
      <c r="H650" s="5"/>
      <c r="I650" s="5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4"/>
      <c r="B651" s="4"/>
      <c r="C651" s="5"/>
      <c r="D651" s="5"/>
      <c r="E651" s="5"/>
      <c r="F651" s="5"/>
      <c r="G651" s="5"/>
      <c r="H651" s="5"/>
      <c r="I651" s="5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4"/>
      <c r="B652" s="4"/>
      <c r="C652" s="5"/>
      <c r="D652" s="5"/>
      <c r="E652" s="5"/>
      <c r="F652" s="5"/>
      <c r="G652" s="5"/>
      <c r="H652" s="5"/>
      <c r="I652" s="5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4"/>
      <c r="B653" s="4"/>
      <c r="C653" s="5"/>
      <c r="D653" s="5"/>
      <c r="E653" s="5"/>
      <c r="F653" s="5"/>
      <c r="G653" s="5"/>
      <c r="H653" s="5"/>
      <c r="I653" s="5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4"/>
      <c r="B654" s="4"/>
      <c r="C654" s="5"/>
      <c r="D654" s="5"/>
      <c r="E654" s="5"/>
      <c r="F654" s="5"/>
      <c r="G654" s="5"/>
      <c r="H654" s="5"/>
      <c r="I654" s="5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4"/>
      <c r="B655" s="4"/>
      <c r="C655" s="5"/>
      <c r="D655" s="5"/>
      <c r="E655" s="5"/>
      <c r="F655" s="5"/>
      <c r="G655" s="5"/>
      <c r="H655" s="5"/>
      <c r="I655" s="5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4"/>
      <c r="B656" s="4"/>
      <c r="C656" s="5"/>
      <c r="D656" s="5"/>
      <c r="E656" s="5"/>
      <c r="F656" s="5"/>
      <c r="G656" s="5"/>
      <c r="H656" s="5"/>
      <c r="I656" s="5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4"/>
      <c r="B657" s="4"/>
      <c r="C657" s="5"/>
      <c r="D657" s="5"/>
      <c r="E657" s="5"/>
      <c r="F657" s="5"/>
      <c r="G657" s="5"/>
      <c r="H657" s="5"/>
      <c r="I657" s="5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4"/>
      <c r="B658" s="4"/>
      <c r="C658" s="5"/>
      <c r="D658" s="5"/>
      <c r="E658" s="5"/>
      <c r="F658" s="5"/>
      <c r="G658" s="5"/>
      <c r="H658" s="5"/>
      <c r="I658" s="5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4"/>
      <c r="B659" s="4"/>
      <c r="C659" s="5"/>
      <c r="D659" s="5"/>
      <c r="E659" s="5"/>
      <c r="F659" s="5"/>
      <c r="G659" s="5"/>
      <c r="H659" s="5"/>
      <c r="I659" s="5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4"/>
      <c r="B660" s="4"/>
      <c r="C660" s="5"/>
      <c r="D660" s="5"/>
      <c r="E660" s="5"/>
      <c r="F660" s="5"/>
      <c r="G660" s="5"/>
      <c r="H660" s="5"/>
      <c r="I660" s="5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4"/>
      <c r="B661" s="4"/>
      <c r="C661" s="5"/>
      <c r="D661" s="5"/>
      <c r="E661" s="5"/>
      <c r="F661" s="5"/>
      <c r="G661" s="5"/>
      <c r="H661" s="5"/>
      <c r="I661" s="5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4"/>
      <c r="B662" s="4"/>
      <c r="C662" s="5"/>
      <c r="D662" s="5"/>
      <c r="E662" s="5"/>
      <c r="F662" s="5"/>
      <c r="G662" s="5"/>
      <c r="H662" s="5"/>
      <c r="I662" s="5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4"/>
      <c r="B663" s="4"/>
      <c r="C663" s="5"/>
      <c r="D663" s="5"/>
      <c r="E663" s="5"/>
      <c r="F663" s="5"/>
      <c r="G663" s="5"/>
      <c r="H663" s="5"/>
      <c r="I663" s="5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4"/>
      <c r="B664" s="4"/>
      <c r="C664" s="5"/>
      <c r="D664" s="5"/>
      <c r="E664" s="5"/>
      <c r="F664" s="5"/>
      <c r="G664" s="5"/>
      <c r="H664" s="5"/>
      <c r="I664" s="5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4"/>
      <c r="B665" s="4"/>
      <c r="C665" s="5"/>
      <c r="D665" s="5"/>
      <c r="E665" s="5"/>
      <c r="F665" s="5"/>
      <c r="G665" s="5"/>
      <c r="H665" s="5"/>
      <c r="I665" s="5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4"/>
      <c r="B666" s="4"/>
      <c r="C666" s="5"/>
      <c r="D666" s="5"/>
      <c r="E666" s="5"/>
      <c r="F666" s="5"/>
      <c r="G666" s="5"/>
      <c r="H666" s="5"/>
      <c r="I666" s="5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4"/>
      <c r="B667" s="4"/>
      <c r="C667" s="5"/>
      <c r="D667" s="5"/>
      <c r="E667" s="5"/>
      <c r="F667" s="5"/>
      <c r="G667" s="5"/>
      <c r="H667" s="5"/>
      <c r="I667" s="5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4"/>
      <c r="B668" s="4"/>
      <c r="C668" s="5"/>
      <c r="D668" s="5"/>
      <c r="E668" s="5"/>
      <c r="F668" s="5"/>
      <c r="G668" s="5"/>
      <c r="H668" s="5"/>
      <c r="I668" s="5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4"/>
      <c r="B669" s="4"/>
      <c r="C669" s="5"/>
      <c r="D669" s="5"/>
      <c r="E669" s="5"/>
      <c r="F669" s="5"/>
      <c r="G669" s="5"/>
      <c r="H669" s="5"/>
      <c r="I669" s="5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4"/>
      <c r="B670" s="4"/>
      <c r="C670" s="5"/>
      <c r="D670" s="5"/>
      <c r="E670" s="5"/>
      <c r="F670" s="5"/>
      <c r="G670" s="5"/>
      <c r="H670" s="5"/>
      <c r="I670" s="5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4"/>
      <c r="B671" s="4"/>
      <c r="C671" s="5"/>
      <c r="D671" s="5"/>
      <c r="E671" s="5"/>
      <c r="F671" s="5"/>
      <c r="G671" s="5"/>
      <c r="H671" s="5"/>
      <c r="I671" s="5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4"/>
      <c r="B672" s="4"/>
      <c r="C672" s="5"/>
      <c r="D672" s="5"/>
      <c r="E672" s="5"/>
      <c r="F672" s="5"/>
      <c r="G672" s="5"/>
      <c r="H672" s="5"/>
      <c r="I672" s="5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4"/>
      <c r="B673" s="4"/>
      <c r="C673" s="5"/>
      <c r="D673" s="5"/>
      <c r="E673" s="5"/>
      <c r="F673" s="5"/>
      <c r="G673" s="5"/>
      <c r="H673" s="5"/>
      <c r="I673" s="5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4"/>
      <c r="B674" s="4"/>
      <c r="C674" s="5"/>
      <c r="D674" s="5"/>
      <c r="E674" s="5"/>
      <c r="F674" s="5"/>
      <c r="G674" s="5"/>
      <c r="H674" s="5"/>
      <c r="I674" s="5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4"/>
      <c r="B675" s="4"/>
      <c r="C675" s="5"/>
      <c r="D675" s="5"/>
      <c r="E675" s="5"/>
      <c r="F675" s="5"/>
      <c r="G675" s="5"/>
      <c r="H675" s="5"/>
      <c r="I675" s="5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4"/>
      <c r="B676" s="4"/>
      <c r="C676" s="5"/>
      <c r="D676" s="5"/>
      <c r="E676" s="5"/>
      <c r="F676" s="5"/>
      <c r="G676" s="5"/>
      <c r="H676" s="5"/>
      <c r="I676" s="5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4"/>
      <c r="B677" s="4"/>
      <c r="C677" s="5"/>
      <c r="D677" s="5"/>
      <c r="E677" s="5"/>
      <c r="F677" s="5"/>
      <c r="G677" s="5"/>
      <c r="H677" s="5"/>
      <c r="I677" s="5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4"/>
      <c r="B678" s="4"/>
      <c r="C678" s="5"/>
      <c r="D678" s="5"/>
      <c r="E678" s="5"/>
      <c r="F678" s="5"/>
      <c r="G678" s="5"/>
      <c r="H678" s="5"/>
      <c r="I678" s="5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4"/>
      <c r="B679" s="4"/>
      <c r="C679" s="5"/>
      <c r="D679" s="5"/>
      <c r="E679" s="5"/>
      <c r="F679" s="5"/>
      <c r="G679" s="5"/>
      <c r="H679" s="5"/>
      <c r="I679" s="5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4"/>
      <c r="B680" s="4"/>
      <c r="C680" s="5"/>
      <c r="D680" s="5"/>
      <c r="E680" s="5"/>
      <c r="F680" s="5"/>
      <c r="G680" s="5"/>
      <c r="H680" s="5"/>
      <c r="I680" s="5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4"/>
      <c r="B681" s="4"/>
      <c r="C681" s="5"/>
      <c r="D681" s="5"/>
      <c r="E681" s="5"/>
      <c r="F681" s="5"/>
      <c r="G681" s="5"/>
      <c r="H681" s="5"/>
      <c r="I681" s="5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4"/>
      <c r="B682" s="4"/>
      <c r="C682" s="5"/>
      <c r="D682" s="5"/>
      <c r="E682" s="5"/>
      <c r="F682" s="5"/>
      <c r="G682" s="5"/>
      <c r="H682" s="5"/>
      <c r="I682" s="5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4"/>
      <c r="B683" s="4"/>
      <c r="C683" s="5"/>
      <c r="D683" s="5"/>
      <c r="E683" s="5"/>
      <c r="F683" s="5"/>
      <c r="G683" s="5"/>
      <c r="H683" s="5"/>
      <c r="I683" s="5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4"/>
      <c r="B684" s="4"/>
      <c r="C684" s="5"/>
      <c r="D684" s="5"/>
      <c r="E684" s="5"/>
      <c r="F684" s="5"/>
      <c r="G684" s="5"/>
      <c r="H684" s="5"/>
      <c r="I684" s="5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4"/>
      <c r="B685" s="4"/>
      <c r="C685" s="5"/>
      <c r="D685" s="5"/>
      <c r="E685" s="5"/>
      <c r="F685" s="5"/>
      <c r="G685" s="5"/>
      <c r="H685" s="5"/>
      <c r="I685" s="5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4"/>
      <c r="B686" s="4"/>
      <c r="C686" s="5"/>
      <c r="D686" s="5"/>
      <c r="E686" s="5"/>
      <c r="F686" s="5"/>
      <c r="G686" s="5"/>
      <c r="H686" s="5"/>
      <c r="I686" s="5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4"/>
      <c r="B687" s="4"/>
      <c r="C687" s="5"/>
      <c r="D687" s="5"/>
      <c r="E687" s="5"/>
      <c r="F687" s="5"/>
      <c r="G687" s="5"/>
      <c r="H687" s="5"/>
      <c r="I687" s="5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4"/>
      <c r="B688" s="4"/>
      <c r="C688" s="5"/>
      <c r="D688" s="5"/>
      <c r="E688" s="5"/>
      <c r="F688" s="5"/>
      <c r="G688" s="5"/>
      <c r="H688" s="5"/>
      <c r="I688" s="5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4"/>
      <c r="B689" s="4"/>
      <c r="C689" s="5"/>
      <c r="D689" s="5"/>
      <c r="E689" s="5"/>
      <c r="F689" s="5"/>
      <c r="G689" s="5"/>
      <c r="H689" s="5"/>
      <c r="I689" s="5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4"/>
      <c r="B690" s="4"/>
      <c r="C690" s="5"/>
      <c r="D690" s="5"/>
      <c r="E690" s="5"/>
      <c r="F690" s="5"/>
      <c r="G690" s="5"/>
      <c r="H690" s="5"/>
      <c r="I690" s="5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4"/>
      <c r="B691" s="4"/>
      <c r="C691" s="5"/>
      <c r="D691" s="5"/>
      <c r="E691" s="5"/>
      <c r="F691" s="5"/>
      <c r="G691" s="5"/>
      <c r="H691" s="5"/>
      <c r="I691" s="5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4"/>
      <c r="B692" s="4"/>
      <c r="C692" s="5"/>
      <c r="D692" s="5"/>
      <c r="E692" s="5"/>
      <c r="F692" s="5"/>
      <c r="G692" s="5"/>
      <c r="H692" s="5"/>
      <c r="I692" s="5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4"/>
      <c r="B693" s="4"/>
      <c r="C693" s="5"/>
      <c r="D693" s="5"/>
      <c r="E693" s="5"/>
      <c r="F693" s="5"/>
      <c r="G693" s="5"/>
      <c r="H693" s="5"/>
      <c r="I693" s="5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4"/>
      <c r="B694" s="4"/>
      <c r="C694" s="5"/>
      <c r="D694" s="5"/>
      <c r="E694" s="5"/>
      <c r="F694" s="5"/>
      <c r="G694" s="5"/>
      <c r="H694" s="5"/>
      <c r="I694" s="5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4"/>
      <c r="B695" s="4"/>
      <c r="C695" s="5"/>
      <c r="D695" s="5"/>
      <c r="E695" s="5"/>
      <c r="F695" s="5"/>
      <c r="G695" s="5"/>
      <c r="H695" s="5"/>
      <c r="I695" s="5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4"/>
      <c r="B696" s="4"/>
      <c r="C696" s="5"/>
      <c r="D696" s="5"/>
      <c r="E696" s="5"/>
      <c r="F696" s="5"/>
      <c r="G696" s="5"/>
      <c r="H696" s="5"/>
      <c r="I696" s="5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4"/>
      <c r="B697" s="4"/>
      <c r="C697" s="5"/>
      <c r="D697" s="5"/>
      <c r="E697" s="5"/>
      <c r="F697" s="5"/>
      <c r="G697" s="5"/>
      <c r="H697" s="5"/>
      <c r="I697" s="5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4"/>
      <c r="B698" s="4"/>
      <c r="C698" s="5"/>
      <c r="D698" s="5"/>
      <c r="E698" s="5"/>
      <c r="F698" s="5"/>
      <c r="G698" s="5"/>
      <c r="H698" s="5"/>
      <c r="I698" s="5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4"/>
      <c r="B699" s="4"/>
      <c r="C699" s="5"/>
      <c r="D699" s="5"/>
      <c r="E699" s="5"/>
      <c r="F699" s="5"/>
      <c r="G699" s="5"/>
      <c r="H699" s="5"/>
      <c r="I699" s="5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4"/>
      <c r="B700" s="4"/>
      <c r="C700" s="5"/>
      <c r="D700" s="5"/>
      <c r="E700" s="5"/>
      <c r="F700" s="5"/>
      <c r="G700" s="5"/>
      <c r="H700" s="5"/>
      <c r="I700" s="5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4"/>
      <c r="B701" s="4"/>
      <c r="C701" s="5"/>
      <c r="D701" s="5"/>
      <c r="E701" s="5"/>
      <c r="F701" s="5"/>
      <c r="G701" s="5"/>
      <c r="H701" s="5"/>
      <c r="I701" s="5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4"/>
      <c r="B702" s="4"/>
      <c r="C702" s="5"/>
      <c r="D702" s="5"/>
      <c r="E702" s="5"/>
      <c r="F702" s="5"/>
      <c r="G702" s="5"/>
      <c r="H702" s="5"/>
      <c r="I702" s="5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4"/>
      <c r="B703" s="4"/>
      <c r="C703" s="5"/>
      <c r="D703" s="5"/>
      <c r="E703" s="5"/>
      <c r="F703" s="5"/>
      <c r="G703" s="5"/>
      <c r="H703" s="5"/>
      <c r="I703" s="5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4"/>
      <c r="B704" s="4"/>
      <c r="C704" s="5"/>
      <c r="D704" s="5"/>
      <c r="E704" s="5"/>
      <c r="F704" s="5"/>
      <c r="G704" s="5"/>
      <c r="H704" s="5"/>
      <c r="I704" s="5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4"/>
      <c r="B705" s="4"/>
      <c r="C705" s="5"/>
      <c r="D705" s="5"/>
      <c r="E705" s="5"/>
      <c r="F705" s="5"/>
      <c r="G705" s="5"/>
      <c r="H705" s="5"/>
      <c r="I705" s="5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4"/>
      <c r="B706" s="4"/>
      <c r="C706" s="5"/>
      <c r="D706" s="5"/>
      <c r="E706" s="5"/>
      <c r="F706" s="5"/>
      <c r="G706" s="5"/>
      <c r="H706" s="5"/>
      <c r="I706" s="5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4"/>
      <c r="B707" s="4"/>
      <c r="C707" s="5"/>
      <c r="D707" s="5"/>
      <c r="E707" s="5"/>
      <c r="F707" s="5"/>
      <c r="G707" s="5"/>
      <c r="H707" s="5"/>
      <c r="I707" s="5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4"/>
      <c r="B708" s="4"/>
      <c r="C708" s="5"/>
      <c r="D708" s="5"/>
      <c r="E708" s="5"/>
      <c r="F708" s="5"/>
      <c r="G708" s="5"/>
      <c r="H708" s="5"/>
      <c r="I708" s="5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4"/>
      <c r="B709" s="4"/>
      <c r="C709" s="5"/>
      <c r="D709" s="5"/>
      <c r="E709" s="5"/>
      <c r="F709" s="5"/>
      <c r="G709" s="5"/>
      <c r="H709" s="5"/>
      <c r="I709" s="5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4"/>
      <c r="B710" s="4"/>
      <c r="C710" s="5"/>
      <c r="D710" s="5"/>
      <c r="E710" s="5"/>
      <c r="F710" s="5"/>
      <c r="G710" s="5"/>
      <c r="H710" s="5"/>
      <c r="I710" s="5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4"/>
      <c r="B711" s="4"/>
      <c r="C711" s="5"/>
      <c r="D711" s="5"/>
      <c r="E711" s="5"/>
      <c r="F711" s="5"/>
      <c r="G711" s="5"/>
      <c r="H711" s="5"/>
      <c r="I711" s="5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4"/>
      <c r="B712" s="4"/>
      <c r="C712" s="5"/>
      <c r="D712" s="5"/>
      <c r="E712" s="5"/>
      <c r="F712" s="5"/>
      <c r="G712" s="5"/>
      <c r="H712" s="5"/>
      <c r="I712" s="5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4"/>
      <c r="B713" s="4"/>
      <c r="C713" s="5"/>
      <c r="D713" s="5"/>
      <c r="E713" s="5"/>
      <c r="F713" s="5"/>
      <c r="G713" s="5"/>
      <c r="H713" s="5"/>
      <c r="I713" s="5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4"/>
      <c r="B714" s="4"/>
      <c r="C714" s="5"/>
      <c r="D714" s="5"/>
      <c r="E714" s="5"/>
      <c r="F714" s="5"/>
      <c r="G714" s="5"/>
      <c r="H714" s="5"/>
      <c r="I714" s="5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4"/>
      <c r="B715" s="4"/>
      <c r="C715" s="5"/>
      <c r="D715" s="5"/>
      <c r="E715" s="5"/>
      <c r="F715" s="5"/>
      <c r="G715" s="5"/>
      <c r="H715" s="5"/>
      <c r="I715" s="5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4"/>
      <c r="B716" s="4"/>
      <c r="C716" s="5"/>
      <c r="D716" s="5"/>
      <c r="E716" s="5"/>
      <c r="F716" s="5"/>
      <c r="G716" s="5"/>
      <c r="H716" s="5"/>
      <c r="I716" s="5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4"/>
      <c r="B717" s="4"/>
      <c r="C717" s="5"/>
      <c r="D717" s="5"/>
      <c r="E717" s="5"/>
      <c r="F717" s="5"/>
      <c r="G717" s="5"/>
      <c r="H717" s="5"/>
      <c r="I717" s="5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4"/>
      <c r="B718" s="4"/>
      <c r="C718" s="5"/>
      <c r="D718" s="5"/>
      <c r="E718" s="5"/>
      <c r="F718" s="5"/>
      <c r="G718" s="5"/>
      <c r="H718" s="5"/>
      <c r="I718" s="5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4"/>
      <c r="B719" s="4"/>
      <c r="C719" s="5"/>
      <c r="D719" s="5"/>
      <c r="E719" s="5"/>
      <c r="F719" s="5"/>
      <c r="G719" s="5"/>
      <c r="H719" s="5"/>
      <c r="I719" s="5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4"/>
      <c r="B720" s="4"/>
      <c r="C720" s="5"/>
      <c r="D720" s="5"/>
      <c r="E720" s="5"/>
      <c r="F720" s="5"/>
      <c r="G720" s="5"/>
      <c r="H720" s="5"/>
      <c r="I720" s="5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4"/>
      <c r="B721" s="4"/>
      <c r="C721" s="5"/>
      <c r="D721" s="5"/>
      <c r="E721" s="5"/>
      <c r="F721" s="5"/>
      <c r="G721" s="5"/>
      <c r="H721" s="5"/>
      <c r="I721" s="5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4"/>
      <c r="B722" s="4"/>
      <c r="C722" s="5"/>
      <c r="D722" s="5"/>
      <c r="E722" s="5"/>
      <c r="F722" s="5"/>
      <c r="G722" s="5"/>
      <c r="H722" s="5"/>
      <c r="I722" s="5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4"/>
      <c r="B723" s="4"/>
      <c r="C723" s="5"/>
      <c r="D723" s="5"/>
      <c r="E723" s="5"/>
      <c r="F723" s="5"/>
      <c r="G723" s="5"/>
      <c r="H723" s="5"/>
      <c r="I723" s="5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4"/>
      <c r="B724" s="4"/>
      <c r="C724" s="5"/>
      <c r="D724" s="5"/>
      <c r="E724" s="5"/>
      <c r="F724" s="5"/>
      <c r="G724" s="5"/>
      <c r="H724" s="5"/>
      <c r="I724" s="5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4"/>
      <c r="B725" s="4"/>
      <c r="C725" s="5"/>
      <c r="D725" s="5"/>
      <c r="E725" s="5"/>
      <c r="F725" s="5"/>
      <c r="G725" s="5"/>
      <c r="H725" s="5"/>
      <c r="I725" s="5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4"/>
      <c r="B726" s="4"/>
      <c r="C726" s="5"/>
      <c r="D726" s="5"/>
      <c r="E726" s="5"/>
      <c r="F726" s="5"/>
      <c r="G726" s="5"/>
      <c r="H726" s="5"/>
      <c r="I726" s="5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4"/>
      <c r="B727" s="4"/>
      <c r="C727" s="5"/>
      <c r="D727" s="5"/>
      <c r="E727" s="5"/>
      <c r="F727" s="5"/>
      <c r="G727" s="5"/>
      <c r="H727" s="5"/>
      <c r="I727" s="5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4"/>
      <c r="B728" s="4"/>
      <c r="C728" s="5"/>
      <c r="D728" s="5"/>
      <c r="E728" s="5"/>
      <c r="F728" s="5"/>
      <c r="G728" s="5"/>
      <c r="H728" s="5"/>
      <c r="I728" s="5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4"/>
      <c r="B729" s="4"/>
      <c r="C729" s="5"/>
      <c r="D729" s="5"/>
      <c r="E729" s="5"/>
      <c r="F729" s="5"/>
      <c r="G729" s="5"/>
      <c r="H729" s="5"/>
      <c r="I729" s="5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4"/>
      <c r="B730" s="4"/>
      <c r="C730" s="5"/>
      <c r="D730" s="5"/>
      <c r="E730" s="5"/>
      <c r="F730" s="5"/>
      <c r="G730" s="5"/>
      <c r="H730" s="5"/>
      <c r="I730" s="5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4"/>
      <c r="B731" s="4"/>
      <c r="C731" s="5"/>
      <c r="D731" s="5"/>
      <c r="E731" s="5"/>
      <c r="F731" s="5"/>
      <c r="G731" s="5"/>
      <c r="H731" s="5"/>
      <c r="I731" s="5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4"/>
      <c r="B732" s="4"/>
      <c r="C732" s="5"/>
      <c r="D732" s="5"/>
      <c r="E732" s="5"/>
      <c r="F732" s="5"/>
      <c r="G732" s="5"/>
      <c r="H732" s="5"/>
      <c r="I732" s="5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4"/>
      <c r="B733" s="4"/>
      <c r="C733" s="5"/>
      <c r="D733" s="5"/>
      <c r="E733" s="5"/>
      <c r="F733" s="5"/>
      <c r="G733" s="5"/>
      <c r="H733" s="5"/>
      <c r="I733" s="5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4"/>
      <c r="B734" s="4"/>
      <c r="C734" s="5"/>
      <c r="D734" s="5"/>
      <c r="E734" s="5"/>
      <c r="F734" s="5"/>
      <c r="G734" s="5"/>
      <c r="H734" s="5"/>
      <c r="I734" s="5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4"/>
      <c r="B735" s="4"/>
      <c r="C735" s="5"/>
      <c r="D735" s="5"/>
      <c r="E735" s="5"/>
      <c r="F735" s="5"/>
      <c r="G735" s="5"/>
      <c r="H735" s="5"/>
      <c r="I735" s="5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4"/>
      <c r="B736" s="4"/>
      <c r="C736" s="5"/>
      <c r="D736" s="5"/>
      <c r="E736" s="5"/>
      <c r="F736" s="5"/>
      <c r="G736" s="5"/>
      <c r="H736" s="5"/>
      <c r="I736" s="5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4"/>
      <c r="B737" s="4"/>
      <c r="C737" s="5"/>
      <c r="D737" s="5"/>
      <c r="E737" s="5"/>
      <c r="F737" s="5"/>
      <c r="G737" s="5"/>
      <c r="H737" s="5"/>
      <c r="I737" s="5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4"/>
      <c r="B738" s="4"/>
      <c r="C738" s="5"/>
      <c r="D738" s="5"/>
      <c r="E738" s="5"/>
      <c r="F738" s="5"/>
      <c r="G738" s="5"/>
      <c r="H738" s="5"/>
      <c r="I738" s="5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4"/>
      <c r="B739" s="4"/>
      <c r="C739" s="5"/>
      <c r="D739" s="5"/>
      <c r="E739" s="5"/>
      <c r="F739" s="5"/>
      <c r="G739" s="5"/>
      <c r="H739" s="5"/>
      <c r="I739" s="5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4"/>
      <c r="B740" s="4"/>
      <c r="C740" s="5"/>
      <c r="D740" s="5"/>
      <c r="E740" s="5"/>
      <c r="F740" s="5"/>
      <c r="G740" s="5"/>
      <c r="H740" s="5"/>
      <c r="I740" s="5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4"/>
      <c r="B741" s="4"/>
      <c r="C741" s="5"/>
      <c r="D741" s="5"/>
      <c r="E741" s="5"/>
      <c r="F741" s="5"/>
      <c r="G741" s="5"/>
      <c r="H741" s="5"/>
      <c r="I741" s="5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4"/>
      <c r="B742" s="4"/>
      <c r="C742" s="5"/>
      <c r="D742" s="5"/>
      <c r="E742" s="5"/>
      <c r="F742" s="5"/>
      <c r="G742" s="5"/>
      <c r="H742" s="5"/>
      <c r="I742" s="5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4"/>
      <c r="B743" s="4"/>
      <c r="C743" s="5"/>
      <c r="D743" s="5"/>
      <c r="E743" s="5"/>
      <c r="F743" s="5"/>
      <c r="G743" s="5"/>
      <c r="H743" s="5"/>
      <c r="I743" s="5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4"/>
      <c r="B744" s="4"/>
      <c r="C744" s="5"/>
      <c r="D744" s="5"/>
      <c r="E744" s="5"/>
      <c r="F744" s="5"/>
      <c r="G744" s="5"/>
      <c r="H744" s="5"/>
      <c r="I744" s="5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4"/>
      <c r="B745" s="4"/>
      <c r="C745" s="5"/>
      <c r="D745" s="5"/>
      <c r="E745" s="5"/>
      <c r="F745" s="5"/>
      <c r="G745" s="5"/>
      <c r="H745" s="5"/>
      <c r="I745" s="5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4"/>
      <c r="B746" s="4"/>
      <c r="C746" s="5"/>
      <c r="D746" s="5"/>
      <c r="E746" s="5"/>
      <c r="F746" s="5"/>
      <c r="G746" s="5"/>
      <c r="H746" s="5"/>
      <c r="I746" s="5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4"/>
      <c r="B747" s="4"/>
      <c r="C747" s="5"/>
      <c r="D747" s="5"/>
      <c r="E747" s="5"/>
      <c r="F747" s="5"/>
      <c r="G747" s="5"/>
      <c r="H747" s="5"/>
      <c r="I747" s="5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4"/>
      <c r="B748" s="4"/>
      <c r="C748" s="5"/>
      <c r="D748" s="5"/>
      <c r="E748" s="5"/>
      <c r="F748" s="5"/>
      <c r="G748" s="5"/>
      <c r="H748" s="5"/>
      <c r="I748" s="5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4"/>
      <c r="B749" s="4"/>
      <c r="C749" s="5"/>
      <c r="D749" s="5"/>
      <c r="E749" s="5"/>
      <c r="F749" s="5"/>
      <c r="G749" s="5"/>
      <c r="H749" s="5"/>
      <c r="I749" s="5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4"/>
      <c r="B750" s="4"/>
      <c r="C750" s="5"/>
      <c r="D750" s="5"/>
      <c r="E750" s="5"/>
      <c r="F750" s="5"/>
      <c r="G750" s="5"/>
      <c r="H750" s="5"/>
      <c r="I750" s="5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4"/>
      <c r="B751" s="4"/>
      <c r="C751" s="5"/>
      <c r="D751" s="5"/>
      <c r="E751" s="5"/>
      <c r="F751" s="5"/>
      <c r="G751" s="5"/>
      <c r="H751" s="5"/>
      <c r="I751" s="5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4"/>
      <c r="B752" s="4"/>
      <c r="C752" s="5"/>
      <c r="D752" s="5"/>
      <c r="E752" s="5"/>
      <c r="F752" s="5"/>
      <c r="G752" s="5"/>
      <c r="H752" s="5"/>
      <c r="I752" s="5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4"/>
      <c r="B753" s="4"/>
      <c r="C753" s="5"/>
      <c r="D753" s="5"/>
      <c r="E753" s="5"/>
      <c r="F753" s="5"/>
      <c r="G753" s="5"/>
      <c r="H753" s="5"/>
      <c r="I753" s="5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4"/>
      <c r="B754" s="4"/>
      <c r="C754" s="5"/>
      <c r="D754" s="5"/>
      <c r="E754" s="5"/>
      <c r="F754" s="5"/>
      <c r="G754" s="5"/>
      <c r="H754" s="5"/>
      <c r="I754" s="5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4"/>
      <c r="B755" s="4"/>
      <c r="C755" s="5"/>
      <c r="D755" s="5"/>
      <c r="E755" s="5"/>
      <c r="F755" s="5"/>
      <c r="G755" s="5"/>
      <c r="H755" s="5"/>
      <c r="I755" s="5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4"/>
      <c r="B756" s="4"/>
      <c r="C756" s="5"/>
      <c r="D756" s="5"/>
      <c r="E756" s="5"/>
      <c r="F756" s="5"/>
      <c r="G756" s="5"/>
      <c r="H756" s="5"/>
      <c r="I756" s="5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4"/>
      <c r="B757" s="4"/>
      <c r="C757" s="5"/>
      <c r="D757" s="5"/>
      <c r="E757" s="5"/>
      <c r="F757" s="5"/>
      <c r="G757" s="5"/>
      <c r="H757" s="5"/>
      <c r="I757" s="5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4"/>
      <c r="B758" s="4"/>
      <c r="C758" s="5"/>
      <c r="D758" s="5"/>
      <c r="E758" s="5"/>
      <c r="F758" s="5"/>
      <c r="G758" s="5"/>
      <c r="H758" s="5"/>
      <c r="I758" s="5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4"/>
      <c r="B759" s="4"/>
      <c r="C759" s="5"/>
      <c r="D759" s="5"/>
      <c r="E759" s="5"/>
      <c r="F759" s="5"/>
      <c r="G759" s="5"/>
      <c r="H759" s="5"/>
      <c r="I759" s="5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4"/>
      <c r="B760" s="4"/>
      <c r="C760" s="5"/>
      <c r="D760" s="5"/>
      <c r="E760" s="5"/>
      <c r="F760" s="5"/>
      <c r="G760" s="5"/>
      <c r="H760" s="5"/>
      <c r="I760" s="5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4"/>
      <c r="B761" s="4"/>
      <c r="C761" s="5"/>
      <c r="D761" s="5"/>
      <c r="E761" s="5"/>
      <c r="F761" s="5"/>
      <c r="G761" s="5"/>
      <c r="H761" s="5"/>
      <c r="I761" s="5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4"/>
      <c r="B762" s="4"/>
      <c r="C762" s="5"/>
      <c r="D762" s="5"/>
      <c r="E762" s="5"/>
      <c r="F762" s="5"/>
      <c r="G762" s="5"/>
      <c r="H762" s="5"/>
      <c r="I762" s="5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4"/>
      <c r="B763" s="4"/>
      <c r="C763" s="5"/>
      <c r="D763" s="5"/>
      <c r="E763" s="5"/>
      <c r="F763" s="5"/>
      <c r="G763" s="5"/>
      <c r="H763" s="5"/>
      <c r="I763" s="5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4"/>
      <c r="B764" s="4"/>
      <c r="C764" s="5"/>
      <c r="D764" s="5"/>
      <c r="E764" s="5"/>
      <c r="F764" s="5"/>
      <c r="G764" s="5"/>
      <c r="H764" s="5"/>
      <c r="I764" s="5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4"/>
      <c r="B765" s="4"/>
      <c r="C765" s="5"/>
      <c r="D765" s="5"/>
      <c r="E765" s="5"/>
      <c r="F765" s="5"/>
      <c r="G765" s="5"/>
      <c r="H765" s="5"/>
      <c r="I765" s="5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4"/>
      <c r="B766" s="4"/>
      <c r="C766" s="5"/>
      <c r="D766" s="5"/>
      <c r="E766" s="5"/>
      <c r="F766" s="5"/>
      <c r="G766" s="5"/>
      <c r="H766" s="5"/>
      <c r="I766" s="5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4"/>
      <c r="B767" s="4"/>
      <c r="C767" s="5"/>
      <c r="D767" s="5"/>
      <c r="E767" s="5"/>
      <c r="F767" s="5"/>
      <c r="G767" s="5"/>
      <c r="H767" s="5"/>
      <c r="I767" s="5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4"/>
      <c r="B768" s="4"/>
      <c r="C768" s="5"/>
      <c r="D768" s="5"/>
      <c r="E768" s="5"/>
      <c r="F768" s="5"/>
      <c r="G768" s="5"/>
      <c r="H768" s="5"/>
      <c r="I768" s="5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4"/>
      <c r="B769" s="4"/>
      <c r="C769" s="5"/>
      <c r="D769" s="5"/>
      <c r="E769" s="5"/>
      <c r="F769" s="5"/>
      <c r="G769" s="5"/>
      <c r="H769" s="5"/>
      <c r="I769" s="5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4"/>
      <c r="B770" s="4"/>
      <c r="C770" s="5"/>
      <c r="D770" s="5"/>
      <c r="E770" s="5"/>
      <c r="F770" s="5"/>
      <c r="G770" s="5"/>
      <c r="H770" s="5"/>
      <c r="I770" s="5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4"/>
      <c r="B771" s="4"/>
      <c r="C771" s="5"/>
      <c r="D771" s="5"/>
      <c r="E771" s="5"/>
      <c r="F771" s="5"/>
      <c r="G771" s="5"/>
      <c r="H771" s="5"/>
      <c r="I771" s="5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4"/>
      <c r="B772" s="4"/>
      <c r="C772" s="5"/>
      <c r="D772" s="5"/>
      <c r="E772" s="5"/>
      <c r="F772" s="5"/>
      <c r="G772" s="5"/>
      <c r="H772" s="5"/>
      <c r="I772" s="5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4"/>
      <c r="B773" s="4"/>
      <c r="C773" s="5"/>
      <c r="D773" s="5"/>
      <c r="E773" s="5"/>
      <c r="F773" s="5"/>
      <c r="G773" s="5"/>
      <c r="H773" s="5"/>
      <c r="I773" s="5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4"/>
      <c r="B774" s="4"/>
      <c r="C774" s="5"/>
      <c r="D774" s="5"/>
      <c r="E774" s="5"/>
      <c r="F774" s="5"/>
      <c r="G774" s="5"/>
      <c r="H774" s="5"/>
      <c r="I774" s="5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4"/>
      <c r="B775" s="4"/>
      <c r="C775" s="5"/>
      <c r="D775" s="5"/>
      <c r="E775" s="5"/>
      <c r="F775" s="5"/>
      <c r="G775" s="5"/>
      <c r="H775" s="5"/>
      <c r="I775" s="5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4"/>
      <c r="B776" s="4"/>
      <c r="C776" s="5"/>
      <c r="D776" s="5"/>
      <c r="E776" s="5"/>
      <c r="F776" s="5"/>
      <c r="G776" s="5"/>
      <c r="H776" s="5"/>
      <c r="I776" s="5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4"/>
      <c r="B777" s="4"/>
      <c r="C777" s="5"/>
      <c r="D777" s="5"/>
      <c r="E777" s="5"/>
      <c r="F777" s="5"/>
      <c r="G777" s="5"/>
      <c r="H777" s="5"/>
      <c r="I777" s="5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4"/>
      <c r="B778" s="4"/>
      <c r="C778" s="5"/>
      <c r="D778" s="5"/>
      <c r="E778" s="5"/>
      <c r="F778" s="5"/>
      <c r="G778" s="5"/>
      <c r="H778" s="5"/>
      <c r="I778" s="5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4"/>
      <c r="B779" s="4"/>
      <c r="C779" s="5"/>
      <c r="D779" s="5"/>
      <c r="E779" s="5"/>
      <c r="F779" s="5"/>
      <c r="G779" s="5"/>
      <c r="H779" s="5"/>
      <c r="I779" s="5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4"/>
      <c r="B780" s="4"/>
      <c r="C780" s="5"/>
      <c r="D780" s="5"/>
      <c r="E780" s="5"/>
      <c r="F780" s="5"/>
      <c r="G780" s="5"/>
      <c r="H780" s="5"/>
      <c r="I780" s="5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4"/>
      <c r="B781" s="4"/>
      <c r="C781" s="5"/>
      <c r="D781" s="5"/>
      <c r="E781" s="5"/>
      <c r="F781" s="5"/>
      <c r="G781" s="5"/>
      <c r="H781" s="5"/>
      <c r="I781" s="5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4"/>
      <c r="B782" s="4"/>
      <c r="C782" s="5"/>
      <c r="D782" s="5"/>
      <c r="E782" s="5"/>
      <c r="F782" s="5"/>
      <c r="G782" s="5"/>
      <c r="H782" s="5"/>
      <c r="I782" s="5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4"/>
      <c r="B783" s="4"/>
      <c r="C783" s="5"/>
      <c r="D783" s="5"/>
      <c r="E783" s="5"/>
      <c r="F783" s="5"/>
      <c r="G783" s="5"/>
      <c r="H783" s="5"/>
      <c r="I783" s="5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4"/>
      <c r="B784" s="4"/>
      <c r="C784" s="5"/>
      <c r="D784" s="5"/>
      <c r="E784" s="5"/>
      <c r="F784" s="5"/>
      <c r="G784" s="5"/>
      <c r="H784" s="5"/>
      <c r="I784" s="5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4"/>
      <c r="B785" s="4"/>
      <c r="C785" s="5"/>
      <c r="D785" s="5"/>
      <c r="E785" s="5"/>
      <c r="F785" s="5"/>
      <c r="G785" s="5"/>
      <c r="H785" s="5"/>
      <c r="I785" s="5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4"/>
      <c r="B786" s="4"/>
      <c r="C786" s="5"/>
      <c r="D786" s="5"/>
      <c r="E786" s="5"/>
      <c r="F786" s="5"/>
      <c r="G786" s="5"/>
      <c r="H786" s="5"/>
      <c r="I786" s="5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4"/>
      <c r="B787" s="4"/>
      <c r="C787" s="5"/>
      <c r="D787" s="5"/>
      <c r="E787" s="5"/>
      <c r="F787" s="5"/>
      <c r="G787" s="5"/>
      <c r="H787" s="5"/>
      <c r="I787" s="5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4"/>
      <c r="B788" s="4"/>
      <c r="C788" s="5"/>
      <c r="D788" s="5"/>
      <c r="E788" s="5"/>
      <c r="F788" s="5"/>
      <c r="G788" s="5"/>
      <c r="H788" s="5"/>
      <c r="I788" s="5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4"/>
      <c r="B789" s="4"/>
      <c r="C789" s="5"/>
      <c r="D789" s="5"/>
      <c r="E789" s="5"/>
      <c r="F789" s="5"/>
      <c r="G789" s="5"/>
      <c r="H789" s="5"/>
      <c r="I789" s="5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4"/>
      <c r="B790" s="4"/>
      <c r="C790" s="5"/>
      <c r="D790" s="5"/>
      <c r="E790" s="5"/>
      <c r="F790" s="5"/>
      <c r="G790" s="5"/>
      <c r="H790" s="5"/>
      <c r="I790" s="5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4"/>
      <c r="B791" s="4"/>
      <c r="C791" s="5"/>
      <c r="D791" s="5"/>
      <c r="E791" s="5"/>
      <c r="F791" s="5"/>
      <c r="G791" s="5"/>
      <c r="H791" s="5"/>
      <c r="I791" s="5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4"/>
      <c r="B792" s="4"/>
      <c r="C792" s="5"/>
      <c r="D792" s="5"/>
      <c r="E792" s="5"/>
      <c r="F792" s="5"/>
      <c r="G792" s="5"/>
      <c r="H792" s="5"/>
      <c r="I792" s="5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4"/>
      <c r="B793" s="4"/>
      <c r="C793" s="5"/>
      <c r="D793" s="5"/>
      <c r="E793" s="5"/>
      <c r="F793" s="5"/>
      <c r="G793" s="5"/>
      <c r="H793" s="5"/>
      <c r="I793" s="5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4"/>
      <c r="B794" s="4"/>
      <c r="C794" s="5"/>
      <c r="D794" s="5"/>
      <c r="E794" s="5"/>
      <c r="F794" s="5"/>
      <c r="G794" s="5"/>
      <c r="H794" s="5"/>
      <c r="I794" s="5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4"/>
      <c r="B795" s="4"/>
      <c r="C795" s="5"/>
      <c r="D795" s="5"/>
      <c r="E795" s="5"/>
      <c r="F795" s="5"/>
      <c r="G795" s="5"/>
      <c r="H795" s="5"/>
      <c r="I795" s="5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4"/>
      <c r="B796" s="4"/>
      <c r="C796" s="5"/>
      <c r="D796" s="5"/>
      <c r="E796" s="5"/>
      <c r="F796" s="5"/>
      <c r="G796" s="5"/>
      <c r="H796" s="5"/>
      <c r="I796" s="5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4"/>
      <c r="B797" s="4"/>
      <c r="C797" s="5"/>
      <c r="D797" s="5"/>
      <c r="E797" s="5"/>
      <c r="F797" s="5"/>
      <c r="G797" s="5"/>
      <c r="H797" s="5"/>
      <c r="I797" s="5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4"/>
      <c r="B798" s="4"/>
      <c r="C798" s="5"/>
      <c r="D798" s="5"/>
      <c r="E798" s="5"/>
      <c r="F798" s="5"/>
      <c r="G798" s="5"/>
      <c r="H798" s="5"/>
      <c r="I798" s="5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4"/>
      <c r="B799" s="4"/>
      <c r="C799" s="5"/>
      <c r="D799" s="5"/>
      <c r="E799" s="5"/>
      <c r="F799" s="5"/>
      <c r="G799" s="5"/>
      <c r="H799" s="5"/>
      <c r="I799" s="5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4"/>
      <c r="B800" s="4"/>
      <c r="C800" s="5"/>
      <c r="D800" s="5"/>
      <c r="E800" s="5"/>
      <c r="F800" s="5"/>
      <c r="G800" s="5"/>
      <c r="H800" s="5"/>
      <c r="I800" s="5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4"/>
      <c r="B801" s="4"/>
      <c r="C801" s="5"/>
      <c r="D801" s="5"/>
      <c r="E801" s="5"/>
      <c r="F801" s="5"/>
      <c r="G801" s="5"/>
      <c r="H801" s="5"/>
      <c r="I801" s="5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4"/>
      <c r="B802" s="4"/>
      <c r="C802" s="5"/>
      <c r="D802" s="5"/>
      <c r="E802" s="5"/>
      <c r="F802" s="5"/>
      <c r="G802" s="5"/>
      <c r="H802" s="5"/>
      <c r="I802" s="5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4"/>
      <c r="B803" s="4"/>
      <c r="C803" s="5"/>
      <c r="D803" s="5"/>
      <c r="E803" s="5"/>
      <c r="F803" s="5"/>
      <c r="G803" s="5"/>
      <c r="H803" s="5"/>
      <c r="I803" s="5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4"/>
      <c r="B804" s="4"/>
      <c r="C804" s="5"/>
      <c r="D804" s="5"/>
      <c r="E804" s="5"/>
      <c r="F804" s="5"/>
      <c r="G804" s="5"/>
      <c r="H804" s="5"/>
      <c r="I804" s="5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4"/>
      <c r="B805" s="4"/>
      <c r="C805" s="5"/>
      <c r="D805" s="5"/>
      <c r="E805" s="5"/>
      <c r="F805" s="5"/>
      <c r="G805" s="5"/>
      <c r="H805" s="5"/>
      <c r="I805" s="5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4"/>
      <c r="B806" s="4"/>
      <c r="C806" s="5"/>
      <c r="D806" s="5"/>
      <c r="E806" s="5"/>
      <c r="F806" s="5"/>
      <c r="G806" s="5"/>
      <c r="H806" s="5"/>
      <c r="I806" s="5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4"/>
      <c r="B807" s="4"/>
      <c r="C807" s="5"/>
      <c r="D807" s="5"/>
      <c r="E807" s="5"/>
      <c r="F807" s="5"/>
      <c r="G807" s="5"/>
      <c r="H807" s="5"/>
      <c r="I807" s="5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4"/>
      <c r="B808" s="4"/>
      <c r="C808" s="5"/>
      <c r="D808" s="5"/>
      <c r="E808" s="5"/>
      <c r="F808" s="5"/>
      <c r="G808" s="5"/>
      <c r="H808" s="5"/>
      <c r="I808" s="5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4"/>
      <c r="B809" s="4"/>
      <c r="C809" s="5"/>
      <c r="D809" s="5"/>
      <c r="E809" s="5"/>
      <c r="F809" s="5"/>
      <c r="G809" s="5"/>
      <c r="H809" s="5"/>
      <c r="I809" s="5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4"/>
      <c r="B810" s="4"/>
      <c r="C810" s="5"/>
      <c r="D810" s="5"/>
      <c r="E810" s="5"/>
      <c r="F810" s="5"/>
      <c r="G810" s="5"/>
      <c r="H810" s="5"/>
      <c r="I810" s="5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4"/>
      <c r="B811" s="4"/>
      <c r="C811" s="5"/>
      <c r="D811" s="5"/>
      <c r="E811" s="5"/>
      <c r="F811" s="5"/>
      <c r="G811" s="5"/>
      <c r="H811" s="5"/>
      <c r="I811" s="5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4"/>
      <c r="B812" s="4"/>
      <c r="C812" s="5"/>
      <c r="D812" s="5"/>
      <c r="E812" s="5"/>
      <c r="F812" s="5"/>
      <c r="G812" s="5"/>
      <c r="H812" s="5"/>
      <c r="I812" s="5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4"/>
      <c r="B813" s="4"/>
      <c r="C813" s="5"/>
      <c r="D813" s="5"/>
      <c r="E813" s="5"/>
      <c r="F813" s="5"/>
      <c r="G813" s="5"/>
      <c r="H813" s="5"/>
      <c r="I813" s="5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4"/>
      <c r="B814" s="4"/>
      <c r="C814" s="5"/>
      <c r="D814" s="5"/>
      <c r="E814" s="5"/>
      <c r="F814" s="5"/>
      <c r="G814" s="5"/>
      <c r="H814" s="5"/>
      <c r="I814" s="5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4"/>
      <c r="B815" s="4"/>
      <c r="C815" s="5"/>
      <c r="D815" s="5"/>
      <c r="E815" s="5"/>
      <c r="F815" s="5"/>
      <c r="G815" s="5"/>
      <c r="H815" s="5"/>
      <c r="I815" s="5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4"/>
      <c r="B816" s="4"/>
      <c r="C816" s="5"/>
      <c r="D816" s="5"/>
      <c r="E816" s="5"/>
      <c r="F816" s="5"/>
      <c r="G816" s="5"/>
      <c r="H816" s="5"/>
      <c r="I816" s="5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4"/>
      <c r="B817" s="4"/>
      <c r="C817" s="5"/>
      <c r="D817" s="5"/>
      <c r="E817" s="5"/>
      <c r="F817" s="5"/>
      <c r="G817" s="5"/>
      <c r="H817" s="5"/>
      <c r="I817" s="5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4"/>
      <c r="B818" s="4"/>
      <c r="C818" s="5"/>
      <c r="D818" s="5"/>
      <c r="E818" s="5"/>
      <c r="F818" s="5"/>
      <c r="G818" s="5"/>
      <c r="H818" s="5"/>
      <c r="I818" s="5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4"/>
      <c r="B819" s="4"/>
      <c r="C819" s="5"/>
      <c r="D819" s="5"/>
      <c r="E819" s="5"/>
      <c r="F819" s="5"/>
      <c r="G819" s="5"/>
      <c r="H819" s="5"/>
      <c r="I819" s="5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4"/>
      <c r="B820" s="4"/>
      <c r="C820" s="5"/>
      <c r="D820" s="5"/>
      <c r="E820" s="5"/>
      <c r="F820" s="5"/>
      <c r="G820" s="5"/>
      <c r="H820" s="5"/>
      <c r="I820" s="5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4"/>
      <c r="B821" s="4"/>
      <c r="C821" s="5"/>
      <c r="D821" s="5"/>
      <c r="E821" s="5"/>
      <c r="F821" s="5"/>
      <c r="G821" s="5"/>
      <c r="H821" s="5"/>
      <c r="I821" s="5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4"/>
      <c r="B822" s="4"/>
      <c r="C822" s="5"/>
      <c r="D822" s="5"/>
      <c r="E822" s="5"/>
      <c r="F822" s="5"/>
      <c r="G822" s="5"/>
      <c r="H822" s="5"/>
      <c r="I822" s="5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4"/>
      <c r="B823" s="4"/>
      <c r="C823" s="5"/>
      <c r="D823" s="5"/>
      <c r="E823" s="5"/>
      <c r="F823" s="5"/>
      <c r="G823" s="5"/>
      <c r="H823" s="5"/>
      <c r="I823" s="5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4"/>
      <c r="B824" s="4"/>
      <c r="C824" s="5"/>
      <c r="D824" s="5"/>
      <c r="E824" s="5"/>
      <c r="F824" s="5"/>
      <c r="G824" s="5"/>
      <c r="H824" s="5"/>
      <c r="I824" s="5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4"/>
      <c r="B825" s="4"/>
      <c r="C825" s="5"/>
      <c r="D825" s="5"/>
      <c r="E825" s="5"/>
      <c r="F825" s="5"/>
      <c r="G825" s="5"/>
      <c r="H825" s="5"/>
      <c r="I825" s="5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4"/>
      <c r="B826" s="4"/>
      <c r="C826" s="5"/>
      <c r="D826" s="5"/>
      <c r="E826" s="5"/>
      <c r="F826" s="5"/>
      <c r="G826" s="5"/>
      <c r="H826" s="5"/>
      <c r="I826" s="5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4"/>
      <c r="B827" s="4"/>
      <c r="C827" s="5"/>
      <c r="D827" s="5"/>
      <c r="E827" s="5"/>
      <c r="F827" s="5"/>
      <c r="G827" s="5"/>
      <c r="H827" s="5"/>
      <c r="I827" s="5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4"/>
      <c r="B828" s="4"/>
      <c r="C828" s="5"/>
      <c r="D828" s="5"/>
      <c r="E828" s="5"/>
      <c r="F828" s="5"/>
      <c r="G828" s="5"/>
      <c r="H828" s="5"/>
      <c r="I828" s="5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4"/>
      <c r="B829" s="4"/>
      <c r="C829" s="5"/>
      <c r="D829" s="5"/>
      <c r="E829" s="5"/>
      <c r="F829" s="5"/>
      <c r="G829" s="5"/>
      <c r="H829" s="5"/>
      <c r="I829" s="5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4"/>
      <c r="B830" s="4"/>
      <c r="C830" s="5"/>
      <c r="D830" s="5"/>
      <c r="E830" s="5"/>
      <c r="F830" s="5"/>
      <c r="G830" s="5"/>
      <c r="H830" s="5"/>
      <c r="I830" s="5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4"/>
      <c r="B831" s="4"/>
      <c r="C831" s="5"/>
      <c r="D831" s="5"/>
      <c r="E831" s="5"/>
      <c r="F831" s="5"/>
      <c r="G831" s="5"/>
      <c r="H831" s="5"/>
      <c r="I831" s="5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4"/>
      <c r="B832" s="4"/>
      <c r="C832" s="5"/>
      <c r="D832" s="5"/>
      <c r="E832" s="5"/>
      <c r="F832" s="5"/>
      <c r="G832" s="5"/>
      <c r="H832" s="5"/>
      <c r="I832" s="5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4"/>
      <c r="B833" s="4"/>
      <c r="C833" s="5"/>
      <c r="D833" s="5"/>
      <c r="E833" s="5"/>
      <c r="F833" s="5"/>
      <c r="G833" s="5"/>
      <c r="H833" s="5"/>
      <c r="I833" s="5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4"/>
      <c r="B834" s="4"/>
      <c r="C834" s="5"/>
      <c r="D834" s="5"/>
      <c r="E834" s="5"/>
      <c r="F834" s="5"/>
      <c r="G834" s="5"/>
      <c r="H834" s="5"/>
      <c r="I834" s="5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4"/>
      <c r="B835" s="4"/>
      <c r="C835" s="5"/>
      <c r="D835" s="5"/>
      <c r="E835" s="5"/>
      <c r="F835" s="5"/>
      <c r="G835" s="5"/>
      <c r="H835" s="5"/>
      <c r="I835" s="5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4"/>
      <c r="B836" s="4"/>
      <c r="C836" s="5"/>
      <c r="D836" s="5"/>
      <c r="E836" s="5"/>
      <c r="F836" s="5"/>
      <c r="G836" s="5"/>
      <c r="H836" s="5"/>
      <c r="I836" s="5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4"/>
      <c r="B837" s="4"/>
      <c r="C837" s="5"/>
      <c r="D837" s="5"/>
      <c r="E837" s="5"/>
      <c r="F837" s="5"/>
      <c r="G837" s="5"/>
      <c r="H837" s="5"/>
      <c r="I837" s="5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4"/>
      <c r="B838" s="4"/>
      <c r="C838" s="5"/>
      <c r="D838" s="5"/>
      <c r="E838" s="5"/>
      <c r="F838" s="5"/>
      <c r="G838" s="5"/>
      <c r="H838" s="5"/>
      <c r="I838" s="5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4"/>
      <c r="B839" s="4"/>
      <c r="C839" s="5"/>
      <c r="D839" s="5"/>
      <c r="E839" s="5"/>
      <c r="F839" s="5"/>
      <c r="G839" s="5"/>
      <c r="H839" s="5"/>
      <c r="I839" s="5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4"/>
      <c r="B840" s="4"/>
      <c r="C840" s="5"/>
      <c r="D840" s="5"/>
      <c r="E840" s="5"/>
      <c r="F840" s="5"/>
      <c r="G840" s="5"/>
      <c r="H840" s="5"/>
      <c r="I840" s="5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4"/>
      <c r="B841" s="4"/>
      <c r="C841" s="5"/>
      <c r="D841" s="5"/>
      <c r="E841" s="5"/>
      <c r="F841" s="5"/>
      <c r="G841" s="5"/>
      <c r="H841" s="5"/>
      <c r="I841" s="5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4"/>
      <c r="B842" s="4"/>
      <c r="C842" s="5"/>
      <c r="D842" s="5"/>
      <c r="E842" s="5"/>
      <c r="F842" s="5"/>
      <c r="G842" s="5"/>
      <c r="H842" s="5"/>
      <c r="I842" s="5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4"/>
      <c r="B843" s="4"/>
      <c r="C843" s="5"/>
      <c r="D843" s="5"/>
      <c r="E843" s="5"/>
      <c r="F843" s="5"/>
      <c r="G843" s="5"/>
      <c r="H843" s="5"/>
      <c r="I843" s="5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4"/>
      <c r="B844" s="4"/>
      <c r="C844" s="5"/>
      <c r="D844" s="5"/>
      <c r="E844" s="5"/>
      <c r="F844" s="5"/>
      <c r="G844" s="5"/>
      <c r="H844" s="5"/>
      <c r="I844" s="5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4"/>
      <c r="B845" s="4"/>
      <c r="C845" s="5"/>
      <c r="D845" s="5"/>
      <c r="E845" s="5"/>
      <c r="F845" s="5"/>
      <c r="G845" s="5"/>
      <c r="H845" s="5"/>
      <c r="I845" s="5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4"/>
      <c r="B846" s="4"/>
      <c r="C846" s="5"/>
      <c r="D846" s="5"/>
      <c r="E846" s="5"/>
      <c r="F846" s="5"/>
      <c r="G846" s="5"/>
      <c r="H846" s="5"/>
      <c r="I846" s="5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4"/>
      <c r="B847" s="4"/>
      <c r="C847" s="5"/>
      <c r="D847" s="5"/>
      <c r="E847" s="5"/>
      <c r="F847" s="5"/>
      <c r="G847" s="5"/>
      <c r="H847" s="5"/>
      <c r="I847" s="5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4"/>
      <c r="B848" s="4"/>
      <c r="C848" s="5"/>
      <c r="D848" s="5"/>
      <c r="E848" s="5"/>
      <c r="F848" s="5"/>
      <c r="G848" s="5"/>
      <c r="H848" s="5"/>
      <c r="I848" s="5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4"/>
      <c r="B849" s="4"/>
      <c r="C849" s="5"/>
      <c r="D849" s="5"/>
      <c r="E849" s="5"/>
      <c r="F849" s="5"/>
      <c r="G849" s="5"/>
      <c r="H849" s="5"/>
      <c r="I849" s="5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4"/>
      <c r="B850" s="4"/>
      <c r="C850" s="5"/>
      <c r="D850" s="5"/>
      <c r="E850" s="5"/>
      <c r="F850" s="5"/>
      <c r="G850" s="5"/>
      <c r="H850" s="5"/>
      <c r="I850" s="5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4"/>
      <c r="B851" s="4"/>
      <c r="C851" s="5"/>
      <c r="D851" s="5"/>
      <c r="E851" s="5"/>
      <c r="F851" s="5"/>
      <c r="G851" s="5"/>
      <c r="H851" s="5"/>
      <c r="I851" s="5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4"/>
      <c r="B852" s="4"/>
      <c r="C852" s="5"/>
      <c r="D852" s="5"/>
      <c r="E852" s="5"/>
      <c r="F852" s="5"/>
      <c r="G852" s="5"/>
      <c r="H852" s="5"/>
      <c r="I852" s="5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4"/>
      <c r="B853" s="4"/>
      <c r="C853" s="5"/>
      <c r="D853" s="5"/>
      <c r="E853" s="5"/>
      <c r="F853" s="5"/>
      <c r="G853" s="5"/>
      <c r="H853" s="5"/>
      <c r="I853" s="5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4"/>
      <c r="B854" s="4"/>
      <c r="C854" s="5"/>
      <c r="D854" s="5"/>
      <c r="E854" s="5"/>
      <c r="F854" s="5"/>
      <c r="G854" s="5"/>
      <c r="H854" s="5"/>
      <c r="I854" s="5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4"/>
      <c r="B855" s="4"/>
      <c r="C855" s="5"/>
      <c r="D855" s="5"/>
      <c r="E855" s="5"/>
      <c r="F855" s="5"/>
      <c r="G855" s="5"/>
      <c r="H855" s="5"/>
      <c r="I855" s="5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4"/>
      <c r="B856" s="4"/>
      <c r="C856" s="5"/>
      <c r="D856" s="5"/>
      <c r="E856" s="5"/>
      <c r="F856" s="5"/>
      <c r="G856" s="5"/>
      <c r="H856" s="5"/>
      <c r="I856" s="5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4"/>
      <c r="B857" s="4"/>
      <c r="C857" s="5"/>
      <c r="D857" s="5"/>
      <c r="E857" s="5"/>
      <c r="F857" s="5"/>
      <c r="G857" s="5"/>
      <c r="H857" s="5"/>
      <c r="I857" s="5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4"/>
      <c r="B858" s="4"/>
      <c r="C858" s="5"/>
      <c r="D858" s="5"/>
      <c r="E858" s="5"/>
      <c r="F858" s="5"/>
      <c r="G858" s="5"/>
      <c r="H858" s="5"/>
      <c r="I858" s="5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4"/>
      <c r="B859" s="4"/>
      <c r="C859" s="5"/>
      <c r="D859" s="5"/>
      <c r="E859" s="5"/>
      <c r="F859" s="5"/>
      <c r="G859" s="5"/>
      <c r="H859" s="5"/>
      <c r="I859" s="5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4"/>
      <c r="B860" s="4"/>
      <c r="C860" s="5"/>
      <c r="D860" s="5"/>
      <c r="E860" s="5"/>
      <c r="F860" s="5"/>
      <c r="G860" s="5"/>
      <c r="H860" s="5"/>
      <c r="I860" s="5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4"/>
      <c r="B861" s="4"/>
      <c r="C861" s="5"/>
      <c r="D861" s="5"/>
      <c r="E861" s="5"/>
      <c r="F861" s="5"/>
      <c r="G861" s="5"/>
      <c r="H861" s="5"/>
      <c r="I861" s="5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4"/>
      <c r="B862" s="4"/>
      <c r="C862" s="5"/>
      <c r="D862" s="5"/>
      <c r="E862" s="5"/>
      <c r="F862" s="5"/>
      <c r="G862" s="5"/>
      <c r="H862" s="5"/>
      <c r="I862" s="5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4"/>
      <c r="B863" s="4"/>
      <c r="C863" s="5"/>
      <c r="D863" s="5"/>
      <c r="E863" s="5"/>
      <c r="F863" s="5"/>
      <c r="G863" s="5"/>
      <c r="H863" s="5"/>
      <c r="I863" s="5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4"/>
      <c r="B864" s="4"/>
      <c r="C864" s="5"/>
      <c r="D864" s="5"/>
      <c r="E864" s="5"/>
      <c r="F864" s="5"/>
      <c r="G864" s="5"/>
      <c r="H864" s="5"/>
      <c r="I864" s="5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4"/>
      <c r="B865" s="4"/>
      <c r="C865" s="5"/>
      <c r="D865" s="5"/>
      <c r="E865" s="5"/>
      <c r="F865" s="5"/>
      <c r="G865" s="5"/>
      <c r="H865" s="5"/>
      <c r="I865" s="5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4"/>
      <c r="B866" s="4"/>
      <c r="C866" s="5"/>
      <c r="D866" s="5"/>
      <c r="E866" s="5"/>
      <c r="F866" s="5"/>
      <c r="G866" s="5"/>
      <c r="H866" s="5"/>
      <c r="I866" s="5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4"/>
      <c r="B867" s="4"/>
      <c r="C867" s="5"/>
      <c r="D867" s="5"/>
      <c r="E867" s="5"/>
      <c r="F867" s="5"/>
      <c r="G867" s="5"/>
      <c r="H867" s="5"/>
      <c r="I867" s="5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4"/>
      <c r="B868" s="4"/>
      <c r="C868" s="5"/>
      <c r="D868" s="5"/>
      <c r="E868" s="5"/>
      <c r="F868" s="5"/>
      <c r="G868" s="5"/>
      <c r="H868" s="5"/>
      <c r="I868" s="5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4"/>
      <c r="B869" s="4"/>
      <c r="C869" s="5"/>
      <c r="D869" s="5"/>
      <c r="E869" s="5"/>
      <c r="F869" s="5"/>
      <c r="G869" s="5"/>
      <c r="H869" s="5"/>
      <c r="I869" s="5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4"/>
      <c r="B870" s="4"/>
      <c r="C870" s="5"/>
      <c r="D870" s="5"/>
      <c r="E870" s="5"/>
      <c r="F870" s="5"/>
      <c r="G870" s="5"/>
      <c r="H870" s="5"/>
      <c r="I870" s="5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4"/>
      <c r="B871" s="4"/>
      <c r="C871" s="5"/>
      <c r="D871" s="5"/>
      <c r="E871" s="5"/>
      <c r="F871" s="5"/>
      <c r="G871" s="5"/>
      <c r="H871" s="5"/>
      <c r="I871" s="5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4"/>
      <c r="B872" s="4"/>
      <c r="C872" s="5"/>
      <c r="D872" s="5"/>
      <c r="E872" s="5"/>
      <c r="F872" s="5"/>
      <c r="G872" s="5"/>
      <c r="H872" s="5"/>
      <c r="I872" s="5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4"/>
      <c r="B873" s="4"/>
      <c r="C873" s="5"/>
      <c r="D873" s="5"/>
      <c r="E873" s="5"/>
      <c r="F873" s="5"/>
      <c r="G873" s="5"/>
      <c r="H873" s="5"/>
      <c r="I873" s="5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4"/>
      <c r="B874" s="4"/>
      <c r="C874" s="5"/>
      <c r="D874" s="5"/>
      <c r="E874" s="5"/>
      <c r="F874" s="5"/>
      <c r="G874" s="5"/>
      <c r="H874" s="5"/>
      <c r="I874" s="5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4"/>
      <c r="B875" s="4"/>
      <c r="C875" s="5"/>
      <c r="D875" s="5"/>
      <c r="E875" s="5"/>
      <c r="F875" s="5"/>
      <c r="G875" s="5"/>
      <c r="H875" s="5"/>
      <c r="I875" s="5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4"/>
      <c r="B876" s="4"/>
      <c r="C876" s="5"/>
      <c r="D876" s="5"/>
      <c r="E876" s="5"/>
      <c r="F876" s="5"/>
      <c r="G876" s="5"/>
      <c r="H876" s="5"/>
      <c r="I876" s="5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4"/>
      <c r="B877" s="4"/>
      <c r="C877" s="5"/>
      <c r="D877" s="5"/>
      <c r="E877" s="5"/>
      <c r="F877" s="5"/>
      <c r="G877" s="5"/>
      <c r="H877" s="5"/>
      <c r="I877" s="5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4"/>
      <c r="B878" s="4"/>
      <c r="C878" s="5"/>
      <c r="D878" s="5"/>
      <c r="E878" s="5"/>
      <c r="F878" s="5"/>
      <c r="G878" s="5"/>
      <c r="H878" s="5"/>
      <c r="I878" s="5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4"/>
      <c r="B879" s="4"/>
      <c r="C879" s="5"/>
      <c r="D879" s="5"/>
      <c r="E879" s="5"/>
      <c r="F879" s="5"/>
      <c r="G879" s="5"/>
      <c r="H879" s="5"/>
      <c r="I879" s="5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4"/>
      <c r="B880" s="4"/>
      <c r="C880" s="5"/>
      <c r="D880" s="5"/>
      <c r="E880" s="5"/>
      <c r="F880" s="5"/>
      <c r="G880" s="5"/>
      <c r="H880" s="5"/>
      <c r="I880" s="5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4"/>
      <c r="B881" s="4"/>
      <c r="C881" s="5"/>
      <c r="D881" s="5"/>
      <c r="E881" s="5"/>
      <c r="F881" s="5"/>
      <c r="G881" s="5"/>
      <c r="H881" s="5"/>
      <c r="I881" s="5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4"/>
      <c r="B882" s="4"/>
      <c r="C882" s="5"/>
      <c r="D882" s="5"/>
      <c r="E882" s="5"/>
      <c r="F882" s="5"/>
      <c r="G882" s="5"/>
      <c r="H882" s="5"/>
      <c r="I882" s="5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4"/>
      <c r="B883" s="4"/>
      <c r="C883" s="5"/>
      <c r="D883" s="5"/>
      <c r="E883" s="5"/>
      <c r="F883" s="5"/>
      <c r="G883" s="5"/>
      <c r="H883" s="5"/>
      <c r="I883" s="5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4"/>
      <c r="B884" s="4"/>
      <c r="C884" s="5"/>
      <c r="D884" s="5"/>
      <c r="E884" s="5"/>
      <c r="F884" s="5"/>
      <c r="G884" s="5"/>
      <c r="H884" s="5"/>
      <c r="I884" s="5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4"/>
      <c r="B885" s="4"/>
      <c r="C885" s="5"/>
      <c r="D885" s="5"/>
      <c r="E885" s="5"/>
      <c r="F885" s="5"/>
      <c r="G885" s="5"/>
      <c r="H885" s="5"/>
      <c r="I885" s="5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4"/>
      <c r="B886" s="4"/>
      <c r="C886" s="5"/>
      <c r="D886" s="5"/>
      <c r="E886" s="5"/>
      <c r="F886" s="5"/>
      <c r="G886" s="5"/>
      <c r="H886" s="5"/>
      <c r="I886" s="5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4"/>
      <c r="B887" s="4"/>
      <c r="C887" s="5"/>
      <c r="D887" s="5"/>
      <c r="E887" s="5"/>
      <c r="F887" s="5"/>
      <c r="G887" s="5"/>
      <c r="H887" s="5"/>
      <c r="I887" s="5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4"/>
      <c r="B888" s="4"/>
      <c r="C888" s="5"/>
      <c r="D888" s="5"/>
      <c r="E888" s="5"/>
      <c r="F888" s="5"/>
      <c r="G888" s="5"/>
      <c r="H888" s="5"/>
      <c r="I888" s="5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4"/>
      <c r="B889" s="4"/>
      <c r="C889" s="5"/>
      <c r="D889" s="5"/>
      <c r="E889" s="5"/>
      <c r="F889" s="5"/>
      <c r="G889" s="5"/>
      <c r="H889" s="5"/>
      <c r="I889" s="5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4"/>
      <c r="B890" s="4"/>
      <c r="C890" s="5"/>
      <c r="D890" s="5"/>
      <c r="E890" s="5"/>
      <c r="F890" s="5"/>
      <c r="G890" s="5"/>
      <c r="H890" s="5"/>
      <c r="I890" s="5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4"/>
      <c r="B891" s="4"/>
      <c r="C891" s="5"/>
      <c r="D891" s="5"/>
      <c r="E891" s="5"/>
      <c r="F891" s="5"/>
      <c r="G891" s="5"/>
      <c r="H891" s="5"/>
      <c r="I891" s="5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4"/>
      <c r="B892" s="4"/>
      <c r="C892" s="5"/>
      <c r="D892" s="5"/>
      <c r="E892" s="5"/>
      <c r="F892" s="5"/>
      <c r="G892" s="5"/>
      <c r="H892" s="5"/>
      <c r="I892" s="5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4"/>
      <c r="B893" s="4"/>
      <c r="C893" s="5"/>
      <c r="D893" s="5"/>
      <c r="E893" s="5"/>
      <c r="F893" s="5"/>
      <c r="G893" s="5"/>
      <c r="H893" s="5"/>
      <c r="I893" s="5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4"/>
      <c r="B894" s="4"/>
      <c r="C894" s="5"/>
      <c r="D894" s="5"/>
      <c r="E894" s="5"/>
      <c r="F894" s="5"/>
      <c r="G894" s="5"/>
      <c r="H894" s="5"/>
      <c r="I894" s="5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4"/>
      <c r="B895" s="4"/>
      <c r="C895" s="5"/>
      <c r="D895" s="5"/>
      <c r="E895" s="5"/>
      <c r="F895" s="5"/>
      <c r="G895" s="5"/>
      <c r="H895" s="5"/>
      <c r="I895" s="5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4"/>
      <c r="B896" s="4"/>
      <c r="C896" s="5"/>
      <c r="D896" s="5"/>
      <c r="E896" s="5"/>
      <c r="F896" s="5"/>
      <c r="G896" s="5"/>
      <c r="H896" s="5"/>
      <c r="I896" s="5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4"/>
      <c r="B897" s="4"/>
      <c r="C897" s="5"/>
      <c r="D897" s="5"/>
      <c r="E897" s="5"/>
      <c r="F897" s="5"/>
      <c r="G897" s="5"/>
      <c r="H897" s="5"/>
      <c r="I897" s="5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4"/>
      <c r="B898" s="4"/>
      <c r="C898" s="5"/>
      <c r="D898" s="5"/>
      <c r="E898" s="5"/>
      <c r="F898" s="5"/>
      <c r="G898" s="5"/>
      <c r="H898" s="5"/>
      <c r="I898" s="5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4"/>
      <c r="B899" s="4"/>
      <c r="C899" s="5"/>
      <c r="D899" s="5"/>
      <c r="E899" s="5"/>
      <c r="F899" s="5"/>
      <c r="G899" s="5"/>
      <c r="H899" s="5"/>
      <c r="I899" s="5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4"/>
      <c r="B900" s="4"/>
      <c r="C900" s="5"/>
      <c r="D900" s="5"/>
      <c r="E900" s="5"/>
      <c r="F900" s="5"/>
      <c r="G900" s="5"/>
      <c r="H900" s="5"/>
      <c r="I900" s="5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4"/>
      <c r="B901" s="4"/>
      <c r="C901" s="5"/>
      <c r="D901" s="5"/>
      <c r="E901" s="5"/>
      <c r="F901" s="5"/>
      <c r="G901" s="5"/>
      <c r="H901" s="5"/>
      <c r="I901" s="5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4"/>
      <c r="B902" s="4"/>
      <c r="C902" s="5"/>
      <c r="D902" s="5"/>
      <c r="E902" s="5"/>
      <c r="F902" s="5"/>
      <c r="G902" s="5"/>
      <c r="H902" s="5"/>
      <c r="I902" s="5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4"/>
      <c r="B903" s="4"/>
      <c r="C903" s="5"/>
      <c r="D903" s="5"/>
      <c r="E903" s="5"/>
      <c r="F903" s="5"/>
      <c r="G903" s="5"/>
      <c r="H903" s="5"/>
      <c r="I903" s="5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4"/>
      <c r="B904" s="4"/>
      <c r="C904" s="5"/>
      <c r="D904" s="5"/>
      <c r="E904" s="5"/>
      <c r="F904" s="5"/>
      <c r="G904" s="5"/>
      <c r="H904" s="5"/>
      <c r="I904" s="5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4"/>
      <c r="B905" s="4"/>
      <c r="C905" s="5"/>
      <c r="D905" s="5"/>
      <c r="E905" s="5"/>
      <c r="F905" s="5"/>
      <c r="G905" s="5"/>
      <c r="H905" s="5"/>
      <c r="I905" s="5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4"/>
      <c r="B906" s="4"/>
      <c r="C906" s="5"/>
      <c r="D906" s="5"/>
      <c r="E906" s="5"/>
      <c r="F906" s="5"/>
      <c r="G906" s="5"/>
      <c r="H906" s="5"/>
      <c r="I906" s="5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4"/>
      <c r="B907" s="4"/>
      <c r="C907" s="5"/>
      <c r="D907" s="5"/>
      <c r="E907" s="5"/>
      <c r="F907" s="5"/>
      <c r="G907" s="5"/>
      <c r="H907" s="5"/>
      <c r="I907" s="5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4"/>
      <c r="B908" s="4"/>
      <c r="C908" s="5"/>
      <c r="D908" s="5"/>
      <c r="E908" s="5"/>
      <c r="F908" s="5"/>
      <c r="G908" s="5"/>
      <c r="H908" s="5"/>
      <c r="I908" s="5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4"/>
      <c r="B909" s="4"/>
      <c r="C909" s="5"/>
      <c r="D909" s="5"/>
      <c r="E909" s="5"/>
      <c r="F909" s="5"/>
      <c r="G909" s="5"/>
      <c r="H909" s="5"/>
      <c r="I909" s="5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4"/>
      <c r="B910" s="4"/>
      <c r="C910" s="5"/>
      <c r="D910" s="5"/>
      <c r="E910" s="5"/>
      <c r="F910" s="5"/>
      <c r="G910" s="5"/>
      <c r="H910" s="5"/>
      <c r="I910" s="5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4"/>
      <c r="B911" s="4"/>
      <c r="C911" s="5"/>
      <c r="D911" s="5"/>
      <c r="E911" s="5"/>
      <c r="F911" s="5"/>
      <c r="G911" s="5"/>
      <c r="H911" s="5"/>
      <c r="I911" s="5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4"/>
      <c r="B912" s="4"/>
      <c r="C912" s="5"/>
      <c r="D912" s="5"/>
      <c r="E912" s="5"/>
      <c r="F912" s="5"/>
      <c r="G912" s="5"/>
      <c r="H912" s="5"/>
      <c r="I912" s="5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4"/>
      <c r="B913" s="4"/>
      <c r="C913" s="5"/>
      <c r="D913" s="5"/>
      <c r="E913" s="5"/>
      <c r="F913" s="5"/>
      <c r="G913" s="5"/>
      <c r="H913" s="5"/>
      <c r="I913" s="5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4"/>
      <c r="B914" s="4"/>
      <c r="C914" s="5"/>
      <c r="D914" s="5"/>
      <c r="E914" s="5"/>
      <c r="F914" s="5"/>
      <c r="G914" s="5"/>
      <c r="H914" s="5"/>
      <c r="I914" s="5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4"/>
      <c r="B915" s="4"/>
      <c r="C915" s="5"/>
      <c r="D915" s="5"/>
      <c r="E915" s="5"/>
      <c r="F915" s="5"/>
      <c r="G915" s="5"/>
      <c r="H915" s="5"/>
      <c r="I915" s="5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4"/>
      <c r="B916" s="4"/>
      <c r="C916" s="5"/>
      <c r="D916" s="5"/>
      <c r="E916" s="5"/>
      <c r="F916" s="5"/>
      <c r="G916" s="5"/>
      <c r="H916" s="5"/>
      <c r="I916" s="5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4"/>
      <c r="B917" s="4"/>
      <c r="C917" s="5"/>
      <c r="D917" s="5"/>
      <c r="E917" s="5"/>
      <c r="F917" s="5"/>
      <c r="G917" s="5"/>
      <c r="H917" s="5"/>
      <c r="I917" s="5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4"/>
      <c r="B918" s="4"/>
      <c r="C918" s="5"/>
      <c r="D918" s="5"/>
      <c r="E918" s="5"/>
      <c r="F918" s="5"/>
      <c r="G918" s="5"/>
      <c r="H918" s="5"/>
      <c r="I918" s="5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4"/>
      <c r="B919" s="4"/>
      <c r="C919" s="5"/>
      <c r="D919" s="5"/>
      <c r="E919" s="5"/>
      <c r="F919" s="5"/>
      <c r="G919" s="5"/>
      <c r="H919" s="5"/>
      <c r="I919" s="5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4"/>
      <c r="B920" s="4"/>
      <c r="C920" s="5"/>
      <c r="D920" s="5"/>
      <c r="E920" s="5"/>
      <c r="F920" s="5"/>
      <c r="G920" s="5"/>
      <c r="H920" s="5"/>
      <c r="I920" s="5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4"/>
      <c r="B921" s="4"/>
      <c r="C921" s="5"/>
      <c r="D921" s="5"/>
      <c r="E921" s="5"/>
      <c r="F921" s="5"/>
      <c r="G921" s="5"/>
      <c r="H921" s="5"/>
      <c r="I921" s="5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4"/>
      <c r="B922" s="4"/>
      <c r="C922" s="5"/>
      <c r="D922" s="5"/>
      <c r="E922" s="5"/>
      <c r="F922" s="5"/>
      <c r="G922" s="5"/>
      <c r="H922" s="5"/>
      <c r="I922" s="5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4"/>
      <c r="B923" s="4"/>
      <c r="C923" s="5"/>
      <c r="D923" s="5"/>
      <c r="E923" s="5"/>
      <c r="F923" s="5"/>
      <c r="G923" s="5"/>
      <c r="H923" s="5"/>
      <c r="I923" s="5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4"/>
      <c r="B924" s="4"/>
      <c r="C924" s="5"/>
      <c r="D924" s="5"/>
      <c r="E924" s="5"/>
      <c r="F924" s="5"/>
      <c r="G924" s="5"/>
      <c r="H924" s="5"/>
      <c r="I924" s="5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4"/>
      <c r="B925" s="4"/>
      <c r="C925" s="5"/>
      <c r="D925" s="5"/>
      <c r="E925" s="5"/>
      <c r="F925" s="5"/>
      <c r="G925" s="5"/>
      <c r="H925" s="5"/>
      <c r="I925" s="5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4"/>
      <c r="B926" s="4"/>
      <c r="C926" s="5"/>
      <c r="D926" s="5"/>
      <c r="E926" s="5"/>
      <c r="F926" s="5"/>
      <c r="G926" s="5"/>
      <c r="H926" s="5"/>
      <c r="I926" s="5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4"/>
      <c r="B927" s="4"/>
      <c r="C927" s="5"/>
      <c r="D927" s="5"/>
      <c r="E927" s="5"/>
      <c r="F927" s="5"/>
      <c r="G927" s="5"/>
      <c r="H927" s="5"/>
      <c r="I927" s="5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4"/>
      <c r="B928" s="4"/>
      <c r="C928" s="5"/>
      <c r="D928" s="5"/>
      <c r="E928" s="5"/>
      <c r="F928" s="5"/>
      <c r="G928" s="5"/>
      <c r="H928" s="5"/>
      <c r="I928" s="5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4"/>
      <c r="B929" s="4"/>
      <c r="C929" s="5"/>
      <c r="D929" s="5"/>
      <c r="E929" s="5"/>
      <c r="F929" s="5"/>
      <c r="G929" s="5"/>
      <c r="H929" s="5"/>
      <c r="I929" s="5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4"/>
      <c r="B930" s="4"/>
      <c r="C930" s="5"/>
      <c r="D930" s="5"/>
      <c r="E930" s="5"/>
      <c r="F930" s="5"/>
      <c r="G930" s="5"/>
      <c r="H930" s="5"/>
      <c r="I930" s="5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4"/>
      <c r="B931" s="4"/>
      <c r="C931" s="5"/>
      <c r="D931" s="5"/>
      <c r="E931" s="5"/>
      <c r="F931" s="5"/>
      <c r="G931" s="5"/>
      <c r="H931" s="5"/>
      <c r="I931" s="5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4"/>
      <c r="B932" s="4"/>
      <c r="C932" s="5"/>
      <c r="D932" s="5"/>
      <c r="E932" s="5"/>
      <c r="F932" s="5"/>
      <c r="G932" s="5"/>
      <c r="H932" s="5"/>
      <c r="I932" s="5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4"/>
      <c r="B933" s="4"/>
      <c r="C933" s="5"/>
      <c r="D933" s="5"/>
      <c r="E933" s="5"/>
      <c r="F933" s="5"/>
      <c r="G933" s="5"/>
      <c r="H933" s="5"/>
      <c r="I933" s="5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4"/>
      <c r="B934" s="4"/>
      <c r="C934" s="5"/>
      <c r="D934" s="5"/>
      <c r="E934" s="5"/>
      <c r="F934" s="5"/>
      <c r="G934" s="5"/>
      <c r="H934" s="5"/>
      <c r="I934" s="5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4"/>
      <c r="B935" s="4"/>
      <c r="C935" s="5"/>
      <c r="D935" s="5"/>
      <c r="E935" s="5"/>
      <c r="F935" s="5"/>
      <c r="G935" s="5"/>
      <c r="H935" s="5"/>
      <c r="I935" s="5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4"/>
      <c r="B936" s="4"/>
      <c r="C936" s="5"/>
      <c r="D936" s="5"/>
      <c r="E936" s="5"/>
      <c r="F936" s="5"/>
      <c r="G936" s="5"/>
      <c r="H936" s="5"/>
      <c r="I936" s="5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4"/>
      <c r="B937" s="4"/>
      <c r="C937" s="5"/>
      <c r="D937" s="5"/>
      <c r="E937" s="5"/>
      <c r="F937" s="5"/>
      <c r="G937" s="5"/>
      <c r="H937" s="5"/>
      <c r="I937" s="5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4"/>
      <c r="B938" s="4"/>
      <c r="C938" s="5"/>
      <c r="D938" s="5"/>
      <c r="E938" s="5"/>
      <c r="F938" s="5"/>
      <c r="G938" s="5"/>
      <c r="H938" s="5"/>
      <c r="I938" s="5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4"/>
      <c r="B939" s="4"/>
      <c r="C939" s="5"/>
      <c r="D939" s="5"/>
      <c r="E939" s="5"/>
      <c r="F939" s="5"/>
      <c r="G939" s="5"/>
      <c r="H939" s="5"/>
      <c r="I939" s="5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4"/>
      <c r="B940" s="4"/>
      <c r="C940" s="5"/>
      <c r="D940" s="5"/>
      <c r="E940" s="5"/>
      <c r="F940" s="5"/>
      <c r="G940" s="5"/>
      <c r="H940" s="5"/>
      <c r="I940" s="5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4"/>
      <c r="B941" s="4"/>
      <c r="C941" s="5"/>
      <c r="D941" s="5"/>
      <c r="E941" s="5"/>
      <c r="F941" s="5"/>
      <c r="G941" s="5"/>
      <c r="H941" s="5"/>
      <c r="I941" s="5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4"/>
      <c r="B942" s="4"/>
      <c r="C942" s="5"/>
      <c r="D942" s="5"/>
      <c r="E942" s="5"/>
      <c r="F942" s="5"/>
      <c r="G942" s="5"/>
      <c r="H942" s="5"/>
      <c r="I942" s="5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4"/>
      <c r="B943" s="4"/>
      <c r="C943" s="5"/>
      <c r="D943" s="5"/>
      <c r="E943" s="5"/>
      <c r="F943" s="5"/>
      <c r="G943" s="5"/>
      <c r="H943" s="5"/>
      <c r="I943" s="5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4"/>
      <c r="B944" s="4"/>
      <c r="C944" s="5"/>
      <c r="D944" s="5"/>
      <c r="E944" s="5"/>
      <c r="F944" s="5"/>
      <c r="G944" s="5"/>
      <c r="H944" s="5"/>
      <c r="I944" s="5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4"/>
      <c r="B945" s="4"/>
      <c r="C945" s="5"/>
      <c r="D945" s="5"/>
      <c r="E945" s="5"/>
      <c r="F945" s="5"/>
      <c r="G945" s="5"/>
      <c r="H945" s="5"/>
      <c r="I945" s="5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4"/>
      <c r="B946" s="4"/>
      <c r="C946" s="5"/>
      <c r="D946" s="5"/>
      <c r="E946" s="5"/>
      <c r="F946" s="5"/>
      <c r="G946" s="5"/>
      <c r="H946" s="5"/>
      <c r="I946" s="5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4"/>
      <c r="B947" s="4"/>
      <c r="C947" s="5"/>
      <c r="D947" s="5"/>
      <c r="E947" s="5"/>
      <c r="F947" s="5"/>
      <c r="G947" s="5"/>
      <c r="H947" s="5"/>
      <c r="I947" s="5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4"/>
      <c r="B948" s="4"/>
      <c r="C948" s="5"/>
      <c r="D948" s="5"/>
      <c r="E948" s="5"/>
      <c r="F948" s="5"/>
      <c r="G948" s="5"/>
      <c r="H948" s="5"/>
      <c r="I948" s="5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4"/>
      <c r="B949" s="4"/>
      <c r="C949" s="5"/>
      <c r="D949" s="5"/>
      <c r="E949" s="5"/>
      <c r="F949" s="5"/>
      <c r="G949" s="5"/>
      <c r="H949" s="5"/>
      <c r="I949" s="5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4"/>
      <c r="B950" s="4"/>
      <c r="C950" s="5"/>
      <c r="D950" s="5"/>
      <c r="E950" s="5"/>
      <c r="F950" s="5"/>
      <c r="G950" s="5"/>
      <c r="H950" s="5"/>
      <c r="I950" s="5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4"/>
      <c r="B951" s="4"/>
      <c r="C951" s="5"/>
      <c r="D951" s="5"/>
      <c r="E951" s="5"/>
      <c r="F951" s="5"/>
      <c r="G951" s="5"/>
      <c r="H951" s="5"/>
      <c r="I951" s="5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4"/>
      <c r="B952" s="4"/>
      <c r="C952" s="5"/>
      <c r="D952" s="5"/>
      <c r="E952" s="5"/>
      <c r="F952" s="5"/>
      <c r="G952" s="5"/>
      <c r="H952" s="5"/>
      <c r="I952" s="5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4"/>
      <c r="B953" s="4"/>
      <c r="C953" s="5"/>
      <c r="D953" s="5"/>
      <c r="E953" s="5"/>
      <c r="F953" s="5"/>
      <c r="G953" s="5"/>
      <c r="H953" s="5"/>
      <c r="I953" s="5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4"/>
      <c r="B954" s="4"/>
      <c r="C954" s="5"/>
      <c r="D954" s="5"/>
      <c r="E954" s="5"/>
      <c r="F954" s="5"/>
      <c r="G954" s="5"/>
      <c r="H954" s="5"/>
      <c r="I954" s="5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4"/>
      <c r="B955" s="4"/>
      <c r="C955" s="5"/>
      <c r="D955" s="5"/>
      <c r="E955" s="5"/>
      <c r="F955" s="5"/>
      <c r="G955" s="5"/>
      <c r="H955" s="5"/>
      <c r="I955" s="5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4"/>
      <c r="B956" s="4"/>
      <c r="C956" s="5"/>
      <c r="D956" s="5"/>
      <c r="E956" s="5"/>
      <c r="F956" s="5"/>
      <c r="G956" s="5"/>
      <c r="H956" s="5"/>
      <c r="I956" s="5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4"/>
      <c r="B957" s="4"/>
      <c r="C957" s="5"/>
      <c r="D957" s="5"/>
      <c r="E957" s="5"/>
      <c r="F957" s="5"/>
      <c r="G957" s="5"/>
      <c r="H957" s="5"/>
      <c r="I957" s="5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4"/>
      <c r="B958" s="4"/>
      <c r="C958" s="5"/>
      <c r="D958" s="5"/>
      <c r="E958" s="5"/>
      <c r="F958" s="5"/>
      <c r="G958" s="5"/>
      <c r="H958" s="5"/>
      <c r="I958" s="5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4"/>
      <c r="B959" s="4"/>
      <c r="C959" s="5"/>
      <c r="D959" s="5"/>
      <c r="E959" s="5"/>
      <c r="F959" s="5"/>
      <c r="G959" s="5"/>
      <c r="H959" s="5"/>
      <c r="I959" s="5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4"/>
      <c r="B960" s="4"/>
      <c r="C960" s="5"/>
      <c r="D960" s="5"/>
      <c r="E960" s="5"/>
      <c r="F960" s="5"/>
      <c r="G960" s="5"/>
      <c r="H960" s="5"/>
      <c r="I960" s="5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4"/>
      <c r="B961" s="4"/>
      <c r="C961" s="5"/>
      <c r="D961" s="5"/>
      <c r="E961" s="5"/>
      <c r="F961" s="5"/>
      <c r="G961" s="5"/>
      <c r="H961" s="5"/>
      <c r="I961" s="5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4"/>
      <c r="B962" s="4"/>
      <c r="C962" s="5"/>
      <c r="D962" s="5"/>
      <c r="E962" s="5"/>
      <c r="F962" s="5"/>
      <c r="G962" s="5"/>
      <c r="H962" s="5"/>
      <c r="I962" s="5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4"/>
      <c r="B963" s="4"/>
      <c r="C963" s="5"/>
      <c r="D963" s="5"/>
      <c r="E963" s="5"/>
      <c r="F963" s="5"/>
      <c r="G963" s="5"/>
      <c r="H963" s="5"/>
      <c r="I963" s="5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4"/>
      <c r="B964" s="4"/>
      <c r="C964" s="5"/>
      <c r="D964" s="5"/>
      <c r="E964" s="5"/>
      <c r="F964" s="5"/>
      <c r="G964" s="5"/>
      <c r="H964" s="5"/>
      <c r="I964" s="5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4"/>
      <c r="B965" s="4"/>
      <c r="C965" s="5"/>
      <c r="D965" s="5"/>
      <c r="E965" s="5"/>
      <c r="F965" s="5"/>
      <c r="G965" s="5"/>
      <c r="H965" s="5"/>
      <c r="I965" s="5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4"/>
      <c r="B966" s="4"/>
      <c r="C966" s="5"/>
      <c r="D966" s="5"/>
      <c r="E966" s="5"/>
      <c r="F966" s="5"/>
      <c r="G966" s="5"/>
      <c r="H966" s="5"/>
      <c r="I966" s="5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4"/>
      <c r="B967" s="4"/>
      <c r="C967" s="5"/>
      <c r="D967" s="5"/>
      <c r="E967" s="5"/>
      <c r="F967" s="5"/>
      <c r="G967" s="5"/>
      <c r="H967" s="5"/>
      <c r="I967" s="5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4"/>
      <c r="B968" s="4"/>
      <c r="C968" s="5"/>
      <c r="D968" s="5"/>
      <c r="E968" s="5"/>
      <c r="F968" s="5"/>
      <c r="G968" s="5"/>
      <c r="H968" s="5"/>
      <c r="I968" s="5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4"/>
      <c r="B969" s="4"/>
      <c r="C969" s="5"/>
      <c r="D969" s="5"/>
      <c r="E969" s="5"/>
      <c r="F969" s="5"/>
      <c r="G969" s="5"/>
      <c r="H969" s="5"/>
      <c r="I969" s="5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4"/>
      <c r="B970" s="4"/>
      <c r="C970" s="5"/>
      <c r="D970" s="5"/>
      <c r="E970" s="5"/>
      <c r="F970" s="5"/>
      <c r="G970" s="5"/>
      <c r="H970" s="5"/>
      <c r="I970" s="5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4"/>
      <c r="B971" s="4"/>
      <c r="C971" s="5"/>
      <c r="D971" s="5"/>
      <c r="E971" s="5"/>
      <c r="F971" s="5"/>
      <c r="G971" s="5"/>
      <c r="H971" s="5"/>
      <c r="I971" s="5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4"/>
      <c r="B972" s="4"/>
      <c r="C972" s="5"/>
      <c r="D972" s="5"/>
      <c r="E972" s="5"/>
      <c r="F972" s="5"/>
      <c r="G972" s="5"/>
      <c r="H972" s="5"/>
      <c r="I972" s="5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4"/>
      <c r="B973" s="4"/>
      <c r="C973" s="5"/>
      <c r="D973" s="5"/>
      <c r="E973" s="5"/>
      <c r="F973" s="5"/>
      <c r="G973" s="5"/>
      <c r="H973" s="5"/>
      <c r="I973" s="5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4"/>
      <c r="B974" s="4"/>
      <c r="C974" s="5"/>
      <c r="D974" s="5"/>
      <c r="E974" s="5"/>
      <c r="F974" s="5"/>
      <c r="G974" s="5"/>
      <c r="H974" s="5"/>
      <c r="I974" s="5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4"/>
      <c r="B975" s="4"/>
      <c r="C975" s="5"/>
      <c r="D975" s="5"/>
      <c r="E975" s="5"/>
      <c r="F975" s="5"/>
      <c r="G975" s="5"/>
      <c r="H975" s="5"/>
      <c r="I975" s="5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4"/>
      <c r="B976" s="4"/>
      <c r="C976" s="5"/>
      <c r="D976" s="5"/>
      <c r="E976" s="5"/>
      <c r="F976" s="5"/>
      <c r="G976" s="5"/>
      <c r="H976" s="5"/>
      <c r="I976" s="5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4"/>
      <c r="B977" s="4"/>
      <c r="C977" s="5"/>
      <c r="D977" s="5"/>
      <c r="E977" s="5"/>
      <c r="F977" s="5"/>
      <c r="G977" s="5"/>
      <c r="H977" s="5"/>
      <c r="I977" s="5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4"/>
      <c r="B978" s="4"/>
      <c r="C978" s="5"/>
      <c r="D978" s="5"/>
      <c r="E978" s="5"/>
      <c r="F978" s="5"/>
      <c r="G978" s="5"/>
      <c r="H978" s="5"/>
      <c r="I978" s="5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4"/>
      <c r="B979" s="4"/>
      <c r="C979" s="5"/>
      <c r="D979" s="5"/>
      <c r="E979" s="5"/>
      <c r="F979" s="5"/>
      <c r="G979" s="5"/>
      <c r="H979" s="5"/>
      <c r="I979" s="5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4"/>
      <c r="B980" s="4"/>
      <c r="C980" s="5"/>
      <c r="D980" s="5"/>
      <c r="E980" s="5"/>
      <c r="F980" s="5"/>
      <c r="G980" s="5"/>
      <c r="H980" s="5"/>
      <c r="I980" s="5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4"/>
      <c r="B981" s="4"/>
      <c r="C981" s="5"/>
      <c r="D981" s="5"/>
      <c r="E981" s="5"/>
      <c r="F981" s="5"/>
      <c r="G981" s="5"/>
      <c r="H981" s="5"/>
      <c r="I981" s="5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4"/>
      <c r="B982" s="4"/>
      <c r="C982" s="5"/>
      <c r="D982" s="5"/>
      <c r="E982" s="5"/>
      <c r="F982" s="5"/>
      <c r="G982" s="5"/>
      <c r="H982" s="5"/>
      <c r="I982" s="5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4"/>
      <c r="B983" s="4"/>
      <c r="C983" s="5"/>
      <c r="D983" s="5"/>
      <c r="E983" s="5"/>
      <c r="F983" s="5"/>
      <c r="G983" s="5"/>
      <c r="H983" s="5"/>
      <c r="I983" s="5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4"/>
      <c r="B984" s="4"/>
      <c r="C984" s="5"/>
      <c r="D984" s="5"/>
      <c r="E984" s="5"/>
      <c r="F984" s="5"/>
      <c r="G984" s="5"/>
      <c r="H984" s="5"/>
      <c r="I984" s="5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4"/>
      <c r="B985" s="4"/>
      <c r="C985" s="5"/>
      <c r="D985" s="5"/>
      <c r="E985" s="5"/>
      <c r="F985" s="5"/>
      <c r="G985" s="5"/>
      <c r="H985" s="5"/>
      <c r="I985" s="5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4"/>
      <c r="B986" s="4"/>
      <c r="C986" s="5"/>
      <c r="D986" s="5"/>
      <c r="E986" s="5"/>
      <c r="F986" s="5"/>
      <c r="G986" s="5"/>
      <c r="H986" s="5"/>
      <c r="I986" s="5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4"/>
      <c r="B987" s="4"/>
      <c r="C987" s="5"/>
      <c r="D987" s="5"/>
      <c r="E987" s="5"/>
      <c r="F987" s="5"/>
      <c r="G987" s="5"/>
      <c r="H987" s="5"/>
      <c r="I987" s="5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4"/>
      <c r="B988" s="4"/>
      <c r="C988" s="5"/>
      <c r="D988" s="5"/>
      <c r="E988" s="5"/>
      <c r="F988" s="5"/>
      <c r="G988" s="5"/>
      <c r="H988" s="5"/>
      <c r="I988" s="5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4"/>
      <c r="B989" s="4"/>
      <c r="C989" s="5"/>
      <c r="D989" s="5"/>
      <c r="E989" s="5"/>
      <c r="F989" s="5"/>
      <c r="G989" s="5"/>
      <c r="H989" s="5"/>
      <c r="I989" s="5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4"/>
      <c r="B990" s="4"/>
      <c r="C990" s="5"/>
      <c r="D990" s="5"/>
      <c r="E990" s="5"/>
      <c r="F990" s="5"/>
      <c r="G990" s="5"/>
      <c r="H990" s="5"/>
      <c r="I990" s="5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4"/>
      <c r="B991" s="4"/>
      <c r="C991" s="5"/>
      <c r="D991" s="5"/>
      <c r="E991" s="5"/>
      <c r="F991" s="5"/>
      <c r="G991" s="5"/>
      <c r="H991" s="5"/>
      <c r="I991" s="5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4"/>
      <c r="B992" s="4"/>
      <c r="C992" s="5"/>
      <c r="D992" s="5"/>
      <c r="E992" s="5"/>
      <c r="F992" s="5"/>
      <c r="G992" s="5"/>
      <c r="H992" s="5"/>
      <c r="I992" s="5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4"/>
      <c r="B993" s="4"/>
      <c r="C993" s="5"/>
      <c r="D993" s="5"/>
      <c r="E993" s="5"/>
      <c r="F993" s="5"/>
      <c r="G993" s="5"/>
      <c r="H993" s="5"/>
      <c r="I993" s="5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4"/>
      <c r="B994" s="4"/>
      <c r="C994" s="5"/>
      <c r="D994" s="5"/>
      <c r="E994" s="5"/>
      <c r="F994" s="5"/>
      <c r="G994" s="5"/>
      <c r="H994" s="5"/>
      <c r="I994" s="5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4"/>
      <c r="B995" s="4"/>
      <c r="C995" s="5"/>
      <c r="D995" s="5"/>
      <c r="E995" s="5"/>
      <c r="F995" s="5"/>
      <c r="G995" s="5"/>
      <c r="H995" s="5"/>
      <c r="I995" s="5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4"/>
      <c r="B996" s="4"/>
      <c r="C996" s="5"/>
      <c r="D996" s="5"/>
      <c r="E996" s="5"/>
      <c r="F996" s="5"/>
      <c r="G996" s="5"/>
      <c r="H996" s="5"/>
      <c r="I996" s="5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4"/>
      <c r="B997" s="4"/>
      <c r="C997" s="5"/>
      <c r="D997" s="5"/>
      <c r="E997" s="5"/>
      <c r="F997" s="5"/>
      <c r="G997" s="5"/>
      <c r="H997" s="5"/>
      <c r="I997" s="5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customHeight="1">
      <c r="A998" s="4"/>
      <c r="B998" s="4"/>
      <c r="C998" s="5"/>
      <c r="D998" s="5"/>
      <c r="E998" s="5"/>
      <c r="F998" s="5"/>
      <c r="G998" s="5"/>
      <c r="H998" s="5"/>
      <c r="I998" s="5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customHeight="1">
      <c r="A999" s="4"/>
      <c r="B999" s="4"/>
      <c r="C999" s="5"/>
      <c r="D999" s="5"/>
      <c r="E999" s="5"/>
      <c r="F999" s="5"/>
      <c r="G999" s="5"/>
      <c r="H999" s="5"/>
      <c r="I999" s="5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customHeight="1">
      <c r="A1000" s="4"/>
      <c r="B1000" s="4"/>
      <c r="C1000" s="5"/>
      <c r="D1000" s="5"/>
      <c r="E1000" s="5"/>
      <c r="F1000" s="5"/>
      <c r="G1000" s="5"/>
      <c r="H1000" s="5"/>
      <c r="I1000" s="5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3">
    <mergeCell ref="B30:H30"/>
    <mergeCell ref="B32:H32"/>
    <mergeCell ref="B40:H40"/>
    <mergeCell ref="B48:H48"/>
    <mergeCell ref="B56:H56"/>
    <mergeCell ref="B58:H58"/>
    <mergeCell ref="A1:I1"/>
    <mergeCell ref="A2:I2"/>
    <mergeCell ref="A3:I3"/>
    <mergeCell ref="B5:H5"/>
    <mergeCell ref="B6:H6"/>
    <mergeCell ref="B14:H14"/>
    <mergeCell ref="B22:H22"/>
  </mergeCells>
  <printOptions horizontalCentered="1"/>
  <pageMargins bottom="0.984251968503937" footer="0.0" header="0.0" left="0.7480314960629921" right="0.7480314960629921" top="0.984251968503937"/>
  <pageSetup paperSize="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6"/>
    <pageSetUpPr fitToPage="1"/>
  </sheetPr>
  <sheetViews>
    <sheetView workbookViewId="0">
      <pane xSplit="10.0" ySplit="3.0" topLeftCell="K4" activePane="bottomRight" state="frozen"/>
      <selection activeCell="K1" sqref="K1" pane="topRight"/>
      <selection activeCell="A4" sqref="A4" pane="bottomLeft"/>
      <selection activeCell="K4" sqref="K4" pane="bottomRight"/>
    </sheetView>
  </sheetViews>
  <sheetFormatPr customHeight="1" defaultColWidth="14.43" defaultRowHeight="15.0"/>
  <cols>
    <col customWidth="1" min="1" max="1" width="2.0"/>
    <col customWidth="1" min="2" max="2" width="33.14"/>
    <col customWidth="1" min="3" max="3" width="19.71"/>
    <col customWidth="1" min="4" max="4" width="17.71"/>
    <col customWidth="1" min="5" max="5" width="21.29"/>
    <col customWidth="1" min="6" max="6" width="17.29"/>
    <col customWidth="1" min="7" max="7" width="17.86"/>
    <col customWidth="1" min="8" max="8" width="18.0"/>
    <col customWidth="1" min="9" max="9" width="18.14"/>
    <col customWidth="1" min="10" max="10" width="18.0"/>
    <col customWidth="1" min="11" max="11" width="9.14"/>
    <col customWidth="1" min="12" max="26" width="8.71"/>
  </cols>
  <sheetData>
    <row r="1" ht="30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3.2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42.0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4"/>
      <c r="B4" s="4"/>
      <c r="C4" s="5"/>
      <c r="D4" s="5"/>
      <c r="E4" s="5"/>
      <c r="F4" s="5"/>
      <c r="G4" s="5"/>
      <c r="H4" s="5"/>
      <c r="I4" s="5"/>
      <c r="J4" s="5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4.25" customHeight="1">
      <c r="A5" s="4"/>
      <c r="B5" s="80" t="s">
        <v>121</v>
      </c>
      <c r="C5" s="2"/>
      <c r="D5" s="2"/>
      <c r="E5" s="2"/>
      <c r="F5" s="2"/>
      <c r="G5" s="2"/>
      <c r="H5" s="2"/>
      <c r="I5" s="2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4"/>
      <c r="B6" s="81" t="s">
        <v>122</v>
      </c>
      <c r="C6" s="80" t="s">
        <v>123</v>
      </c>
      <c r="D6" s="2"/>
      <c r="E6" s="2"/>
      <c r="F6" s="2"/>
      <c r="G6" s="2"/>
      <c r="H6" s="3"/>
      <c r="I6" s="80" t="s">
        <v>124</v>
      </c>
      <c r="J6" s="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>
      <c r="A7" s="4"/>
      <c r="B7" s="82" t="s">
        <v>125</v>
      </c>
      <c r="C7" s="83"/>
      <c r="D7" s="83"/>
      <c r="E7" s="83"/>
      <c r="F7" s="83"/>
      <c r="G7" s="83"/>
      <c r="H7" s="83"/>
      <c r="I7" s="84">
        <v>46219.0</v>
      </c>
      <c r="J7" s="3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4.25" customHeight="1">
      <c r="A8" s="4"/>
      <c r="B8" s="82" t="s">
        <v>126</v>
      </c>
      <c r="C8" s="83"/>
      <c r="D8" s="83"/>
      <c r="E8" s="83"/>
      <c r="F8" s="83"/>
      <c r="G8" s="83"/>
      <c r="H8" s="83"/>
      <c r="I8" s="83"/>
      <c r="J8" s="83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4.25" customHeight="1">
      <c r="A9" s="4"/>
      <c r="B9" s="83"/>
      <c r="C9" s="83"/>
      <c r="D9" s="83"/>
      <c r="E9" s="83"/>
      <c r="F9" s="83"/>
      <c r="G9" s="83"/>
      <c r="H9" s="83"/>
      <c r="I9" s="83"/>
      <c r="J9" s="83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4.25" customHeight="1">
      <c r="A10" s="4"/>
      <c r="B10" s="81" t="s">
        <v>127</v>
      </c>
      <c r="C10" s="83"/>
      <c r="D10" s="83"/>
      <c r="E10" s="80" t="s">
        <v>128</v>
      </c>
      <c r="F10" s="2"/>
      <c r="G10" s="2"/>
      <c r="H10" s="3"/>
      <c r="I10" s="80" t="s">
        <v>129</v>
      </c>
      <c r="J10" s="3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4.25" customHeight="1">
      <c r="A11" s="4"/>
      <c r="B11" s="85" t="s">
        <v>130</v>
      </c>
      <c r="C11" s="2"/>
      <c r="D11" s="3"/>
      <c r="E11" s="86" t="s">
        <v>131</v>
      </c>
      <c r="F11" s="2"/>
      <c r="G11" s="2"/>
      <c r="H11" s="3"/>
      <c r="I11" s="86" t="s">
        <v>132</v>
      </c>
      <c r="J11" s="3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4.25" customHeight="1">
      <c r="A12" s="4"/>
      <c r="B12" s="83"/>
      <c r="C12" s="83"/>
      <c r="D12" s="83"/>
      <c r="E12" s="83"/>
      <c r="F12" s="83"/>
      <c r="G12" s="83"/>
      <c r="H12" s="83"/>
      <c r="I12" s="83"/>
      <c r="J12" s="83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4.25" customHeight="1">
      <c r="A13" s="4"/>
      <c r="B13" s="80" t="s">
        <v>133</v>
      </c>
      <c r="C13" s="2"/>
      <c r="D13" s="3"/>
      <c r="E13" s="83"/>
      <c r="F13" s="83"/>
      <c r="G13" s="83"/>
      <c r="H13" s="83"/>
      <c r="I13" s="83"/>
      <c r="J13" s="83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4.25" customHeight="1">
      <c r="A14" s="4"/>
      <c r="B14" s="87" t="s">
        <v>134</v>
      </c>
      <c r="C14" s="82"/>
      <c r="D14" s="82"/>
      <c r="E14" s="82"/>
      <c r="F14" s="83"/>
      <c r="G14" s="83"/>
      <c r="H14" s="83"/>
      <c r="I14" s="83"/>
      <c r="J14" s="83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4.25" customHeight="1">
      <c r="A15" s="4"/>
      <c r="B15" s="83"/>
      <c r="C15" s="83"/>
      <c r="D15" s="83"/>
      <c r="E15" s="83"/>
      <c r="F15" s="83"/>
      <c r="G15" s="83"/>
      <c r="H15" s="83"/>
      <c r="I15" s="83"/>
      <c r="J15" s="83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4.25" customHeight="1">
      <c r="A16" s="4"/>
      <c r="B16" s="88" t="s">
        <v>135</v>
      </c>
      <c r="C16" s="83"/>
      <c r="D16" s="83"/>
      <c r="E16" s="83"/>
      <c r="F16" s="83"/>
      <c r="G16" s="83"/>
      <c r="H16" s="83"/>
      <c r="I16" s="83"/>
      <c r="J16" s="83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4.25" customHeight="1">
      <c r="A17" s="4"/>
      <c r="B17" s="87" t="s">
        <v>136</v>
      </c>
      <c r="C17" s="89"/>
      <c r="D17" s="83"/>
      <c r="E17" s="83"/>
      <c r="F17" s="83"/>
      <c r="G17" s="83"/>
      <c r="H17" s="83"/>
      <c r="I17" s="83"/>
      <c r="J17" s="83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4.25" customHeight="1">
      <c r="A18" s="4"/>
      <c r="B18" s="87" t="s">
        <v>137</v>
      </c>
      <c r="C18" s="89"/>
      <c r="D18" s="83"/>
      <c r="E18" s="83"/>
      <c r="F18" s="83"/>
      <c r="G18" s="83"/>
      <c r="H18" s="83"/>
      <c r="I18" s="83"/>
      <c r="J18" s="83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4.25" customHeight="1">
      <c r="A19" s="4"/>
      <c r="B19" s="87" t="s">
        <v>138</v>
      </c>
      <c r="C19" s="89"/>
      <c r="D19" s="83"/>
      <c r="E19" s="83"/>
      <c r="F19" s="83"/>
      <c r="G19" s="83"/>
      <c r="H19" s="83"/>
      <c r="I19" s="83"/>
      <c r="J19" s="83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4.25" customHeight="1">
      <c r="A20" s="4"/>
      <c r="B20" s="87" t="s">
        <v>139</v>
      </c>
      <c r="C20" s="89"/>
      <c r="D20" s="83"/>
      <c r="E20" s="83"/>
      <c r="F20" s="83"/>
      <c r="G20" s="83"/>
      <c r="H20" s="83"/>
      <c r="I20" s="83"/>
      <c r="J20" s="83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4"/>
      <c r="B21" s="83"/>
      <c r="C21" s="83"/>
      <c r="D21" s="83"/>
      <c r="E21" s="83"/>
      <c r="F21" s="83"/>
      <c r="G21" s="83"/>
      <c r="H21" s="83"/>
      <c r="I21" s="83"/>
      <c r="J21" s="83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4"/>
      <c r="B22" s="90" t="s">
        <v>140</v>
      </c>
      <c r="C22" s="42"/>
      <c r="D22" s="42"/>
      <c r="E22" s="42"/>
      <c r="F22" s="42"/>
      <c r="G22" s="42"/>
      <c r="H22" s="42"/>
      <c r="I22" s="42"/>
      <c r="J22" s="18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4"/>
      <c r="B23" s="91" t="s">
        <v>141</v>
      </c>
      <c r="C23" s="91" t="s">
        <v>142</v>
      </c>
      <c r="D23" s="91" t="s">
        <v>143</v>
      </c>
      <c r="E23" s="91" t="s">
        <v>144</v>
      </c>
      <c r="F23" s="91" t="s">
        <v>145</v>
      </c>
      <c r="G23" s="91" t="s">
        <v>146</v>
      </c>
      <c r="H23" s="91" t="s">
        <v>147</v>
      </c>
      <c r="I23" s="91" t="s">
        <v>148</v>
      </c>
      <c r="J23" s="91" t="s">
        <v>149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4"/>
      <c r="B24" s="92" t="s">
        <v>150</v>
      </c>
      <c r="C24" s="92" t="s">
        <v>151</v>
      </c>
      <c r="D24" s="93" t="s">
        <v>152</v>
      </c>
      <c r="E24" s="94" t="s">
        <v>153</v>
      </c>
      <c r="F24" s="93" t="s">
        <v>154</v>
      </c>
      <c r="G24" s="95">
        <v>1403.0</v>
      </c>
      <c r="H24" s="96" t="s">
        <v>155</v>
      </c>
      <c r="I24" s="96" t="s">
        <v>156</v>
      </c>
      <c r="J24" s="97">
        <v>904.65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4"/>
      <c r="B25" s="92" t="s">
        <v>157</v>
      </c>
      <c r="C25" s="92" t="s">
        <v>158</v>
      </c>
      <c r="D25" s="93" t="s">
        <v>159</v>
      </c>
      <c r="E25" s="94" t="s">
        <v>160</v>
      </c>
      <c r="F25" s="93" t="s">
        <v>161</v>
      </c>
      <c r="G25" s="95">
        <v>1403.0</v>
      </c>
      <c r="H25" s="96" t="s">
        <v>155</v>
      </c>
      <c r="I25" s="96" t="s">
        <v>156</v>
      </c>
      <c r="J25" s="97">
        <v>616.93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4"/>
      <c r="B26" s="92" t="s">
        <v>150</v>
      </c>
      <c r="C26" s="92" t="s">
        <v>151</v>
      </c>
      <c r="D26" s="93" t="s">
        <v>162</v>
      </c>
      <c r="E26" s="94" t="s">
        <v>163</v>
      </c>
      <c r="F26" s="93" t="s">
        <v>164</v>
      </c>
      <c r="G26" s="95">
        <v>1403.0</v>
      </c>
      <c r="H26" s="95"/>
      <c r="I26" s="95"/>
      <c r="J26" s="97">
        <v>504.8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customHeight="1">
      <c r="A27" s="4"/>
      <c r="B27" s="92" t="s">
        <v>150</v>
      </c>
      <c r="C27" s="92" t="s">
        <v>151</v>
      </c>
      <c r="D27" s="93" t="s">
        <v>165</v>
      </c>
      <c r="E27" s="94" t="s">
        <v>166</v>
      </c>
      <c r="F27" s="93" t="s">
        <v>164</v>
      </c>
      <c r="G27" s="95">
        <v>1403.0</v>
      </c>
      <c r="H27" s="95"/>
      <c r="I27" s="95"/>
      <c r="J27" s="97">
        <v>662.75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4"/>
      <c r="B28" s="92" t="s">
        <v>167</v>
      </c>
      <c r="C28" s="92" t="s">
        <v>168</v>
      </c>
      <c r="D28" s="93" t="s">
        <v>169</v>
      </c>
      <c r="E28" s="94" t="s">
        <v>170</v>
      </c>
      <c r="F28" s="93" t="s">
        <v>164</v>
      </c>
      <c r="G28" s="95">
        <v>1403.0</v>
      </c>
      <c r="H28" s="95"/>
      <c r="I28" s="95"/>
      <c r="J28" s="97">
        <v>723.6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4"/>
      <c r="B29" s="92" t="s">
        <v>171</v>
      </c>
      <c r="C29" s="92" t="s">
        <v>172</v>
      </c>
      <c r="D29" s="93" t="s">
        <v>173</v>
      </c>
      <c r="E29" s="94" t="s">
        <v>174</v>
      </c>
      <c r="F29" s="93" t="s">
        <v>175</v>
      </c>
      <c r="G29" s="95">
        <v>1403.0</v>
      </c>
      <c r="H29" s="95"/>
      <c r="I29" s="95"/>
      <c r="J29" s="97">
        <v>450.0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4"/>
      <c r="B30" s="92" t="s">
        <v>171</v>
      </c>
      <c r="C30" s="92" t="s">
        <v>172</v>
      </c>
      <c r="D30" s="93" t="s">
        <v>176</v>
      </c>
      <c r="E30" s="94" t="s">
        <v>177</v>
      </c>
      <c r="F30" s="93" t="s">
        <v>178</v>
      </c>
      <c r="G30" s="95">
        <v>1403.0</v>
      </c>
      <c r="H30" s="95"/>
      <c r="I30" s="95"/>
      <c r="J30" s="97">
        <v>585.22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4.25" customHeight="1">
      <c r="A31" s="4"/>
      <c r="B31" s="92" t="s">
        <v>179</v>
      </c>
      <c r="C31" s="92" t="s">
        <v>180</v>
      </c>
      <c r="D31" s="93" t="s">
        <v>181</v>
      </c>
      <c r="E31" s="94" t="s">
        <v>182</v>
      </c>
      <c r="F31" s="93" t="s">
        <v>164</v>
      </c>
      <c r="G31" s="95">
        <v>1403.0</v>
      </c>
      <c r="H31" s="95"/>
      <c r="I31" s="95"/>
      <c r="J31" s="97">
        <v>710.05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4"/>
      <c r="B32" s="92" t="s">
        <v>183</v>
      </c>
      <c r="C32" s="92" t="s">
        <v>184</v>
      </c>
      <c r="D32" s="93" t="s">
        <v>185</v>
      </c>
      <c r="E32" s="94" t="s">
        <v>186</v>
      </c>
      <c r="F32" s="93" t="s">
        <v>187</v>
      </c>
      <c r="G32" s="95">
        <v>1403.0</v>
      </c>
      <c r="H32" s="95"/>
      <c r="I32" s="95"/>
      <c r="J32" s="97">
        <v>359.8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4"/>
      <c r="B33" s="92" t="s">
        <v>183</v>
      </c>
      <c r="C33" s="92" t="s">
        <v>184</v>
      </c>
      <c r="D33" s="93" t="s">
        <v>188</v>
      </c>
      <c r="E33" s="94" t="s">
        <v>189</v>
      </c>
      <c r="F33" s="93" t="s">
        <v>190</v>
      </c>
      <c r="G33" s="95">
        <v>1403.0</v>
      </c>
      <c r="H33" s="95"/>
      <c r="I33" s="95"/>
      <c r="J33" s="97">
        <v>238.74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4"/>
      <c r="B34" s="92" t="s">
        <v>179</v>
      </c>
      <c r="C34" s="92" t="s">
        <v>180</v>
      </c>
      <c r="D34" s="93" t="s">
        <v>162</v>
      </c>
      <c r="E34" s="94" t="s">
        <v>163</v>
      </c>
      <c r="F34" s="93" t="s">
        <v>164</v>
      </c>
      <c r="G34" s="95">
        <v>1403.0</v>
      </c>
      <c r="H34" s="95"/>
      <c r="I34" s="95"/>
      <c r="J34" s="97">
        <v>504.17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4"/>
      <c r="B35" s="92" t="s">
        <v>150</v>
      </c>
      <c r="C35" s="92" t="s">
        <v>151</v>
      </c>
      <c r="D35" s="93" t="s">
        <v>165</v>
      </c>
      <c r="E35" s="94" t="s">
        <v>166</v>
      </c>
      <c r="F35" s="93" t="s">
        <v>164</v>
      </c>
      <c r="G35" s="95">
        <v>1403.0</v>
      </c>
      <c r="H35" s="95"/>
      <c r="I35" s="95"/>
      <c r="J35" s="97">
        <v>964.23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4"/>
      <c r="B36" s="92" t="s">
        <v>179</v>
      </c>
      <c r="C36" s="92" t="s">
        <v>180</v>
      </c>
      <c r="D36" s="93" t="s">
        <v>191</v>
      </c>
      <c r="E36" s="94" t="s">
        <v>192</v>
      </c>
      <c r="F36" s="93" t="s">
        <v>164</v>
      </c>
      <c r="G36" s="95">
        <v>1403.0</v>
      </c>
      <c r="H36" s="95"/>
      <c r="I36" s="95"/>
      <c r="J36" s="97">
        <v>604.89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4"/>
      <c r="B37" s="92" t="s">
        <v>150</v>
      </c>
      <c r="C37" s="92" t="s">
        <v>151</v>
      </c>
      <c r="D37" s="93" t="s">
        <v>152</v>
      </c>
      <c r="E37" s="94" t="s">
        <v>153</v>
      </c>
      <c r="F37" s="93" t="s">
        <v>154</v>
      </c>
      <c r="G37" s="95">
        <v>1403.0</v>
      </c>
      <c r="H37" s="95"/>
      <c r="I37" s="95"/>
      <c r="J37" s="97">
        <v>580.9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92" t="s">
        <v>171</v>
      </c>
      <c r="C38" s="92" t="s">
        <v>172</v>
      </c>
      <c r="D38" s="93" t="s">
        <v>176</v>
      </c>
      <c r="E38" s="94" t="s">
        <v>177</v>
      </c>
      <c r="F38" s="93" t="s">
        <v>178</v>
      </c>
      <c r="G38" s="95">
        <v>1403.0</v>
      </c>
      <c r="H38" s="95"/>
      <c r="I38" s="95"/>
      <c r="J38" s="97">
        <v>276.35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92" t="s">
        <v>171</v>
      </c>
      <c r="C39" s="92" t="s">
        <v>172</v>
      </c>
      <c r="D39" s="93" t="s">
        <v>193</v>
      </c>
      <c r="E39" s="94" t="s">
        <v>194</v>
      </c>
      <c r="F39" s="93" t="s">
        <v>195</v>
      </c>
      <c r="G39" s="95">
        <v>1403.0</v>
      </c>
      <c r="H39" s="95"/>
      <c r="I39" s="95"/>
      <c r="J39" s="97">
        <v>594.55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92" t="s">
        <v>171</v>
      </c>
      <c r="C40" s="92" t="s">
        <v>172</v>
      </c>
      <c r="D40" s="93" t="s">
        <v>176</v>
      </c>
      <c r="E40" s="94" t="s">
        <v>177</v>
      </c>
      <c r="F40" s="93" t="s">
        <v>178</v>
      </c>
      <c r="G40" s="95">
        <v>1403.0</v>
      </c>
      <c r="H40" s="95"/>
      <c r="I40" s="95"/>
      <c r="J40" s="97">
        <v>292.61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92" t="s">
        <v>167</v>
      </c>
      <c r="C41" s="92" t="s">
        <v>168</v>
      </c>
      <c r="D41" s="93" t="s">
        <v>169</v>
      </c>
      <c r="E41" s="94" t="s">
        <v>170</v>
      </c>
      <c r="F41" s="93" t="s">
        <v>164</v>
      </c>
      <c r="G41" s="95">
        <v>1403.0</v>
      </c>
      <c r="H41" s="95"/>
      <c r="I41" s="95"/>
      <c r="J41" s="97">
        <v>732.25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92" t="s">
        <v>196</v>
      </c>
      <c r="C42" s="92" t="s">
        <v>197</v>
      </c>
      <c r="D42" s="93" t="s">
        <v>198</v>
      </c>
      <c r="E42" s="94" t="s">
        <v>199</v>
      </c>
      <c r="F42" s="93" t="s">
        <v>200</v>
      </c>
      <c r="G42" s="95">
        <v>1403.0</v>
      </c>
      <c r="H42" s="95"/>
      <c r="I42" s="95"/>
      <c r="J42" s="97">
        <v>121.32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92" t="s">
        <v>196</v>
      </c>
      <c r="C43" s="92" t="s">
        <v>197</v>
      </c>
      <c r="D43" s="93" t="s">
        <v>188</v>
      </c>
      <c r="E43" s="94" t="s">
        <v>189</v>
      </c>
      <c r="F43" s="93" t="s">
        <v>190</v>
      </c>
      <c r="G43" s="95">
        <v>1403.0</v>
      </c>
      <c r="H43" s="95"/>
      <c r="I43" s="95"/>
      <c r="J43" s="97">
        <v>276.2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92" t="s">
        <v>179</v>
      </c>
      <c r="C44" s="92" t="s">
        <v>180</v>
      </c>
      <c r="D44" s="93" t="s">
        <v>191</v>
      </c>
      <c r="E44" s="94" t="s">
        <v>192</v>
      </c>
      <c r="F44" s="93" t="s">
        <v>164</v>
      </c>
      <c r="G44" s="95">
        <v>1403.0</v>
      </c>
      <c r="H44" s="95"/>
      <c r="I44" s="95"/>
      <c r="J44" s="97">
        <v>630.94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92" t="s">
        <v>183</v>
      </c>
      <c r="C45" s="92" t="s">
        <v>184</v>
      </c>
      <c r="D45" s="93" t="s">
        <v>185</v>
      </c>
      <c r="E45" s="94" t="s">
        <v>186</v>
      </c>
      <c r="F45" s="93" t="s">
        <v>187</v>
      </c>
      <c r="G45" s="95">
        <v>1403.0</v>
      </c>
      <c r="H45" s="95"/>
      <c r="I45" s="95"/>
      <c r="J45" s="97">
        <v>361.8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92" t="s">
        <v>183</v>
      </c>
      <c r="C46" s="92" t="s">
        <v>184</v>
      </c>
      <c r="D46" s="93" t="s">
        <v>201</v>
      </c>
      <c r="E46" s="94" t="s">
        <v>202</v>
      </c>
      <c r="F46" s="93" t="s">
        <v>203</v>
      </c>
      <c r="G46" s="95">
        <v>1403.0</v>
      </c>
      <c r="H46" s="95"/>
      <c r="I46" s="95"/>
      <c r="J46" s="97">
        <v>126.68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92" t="s">
        <v>150</v>
      </c>
      <c r="C47" s="92" t="s">
        <v>151</v>
      </c>
      <c r="D47" s="93" t="s">
        <v>204</v>
      </c>
      <c r="E47" s="94" t="s">
        <v>205</v>
      </c>
      <c r="F47" s="93" t="s">
        <v>206</v>
      </c>
      <c r="G47" s="95">
        <v>1403.0</v>
      </c>
      <c r="H47" s="95"/>
      <c r="I47" s="95"/>
      <c r="J47" s="97">
        <v>1440.92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92" t="s">
        <v>150</v>
      </c>
      <c r="C48" s="92" t="s">
        <v>151</v>
      </c>
      <c r="D48" s="93" t="s">
        <v>152</v>
      </c>
      <c r="E48" s="94" t="s">
        <v>153</v>
      </c>
      <c r="F48" s="93" t="s">
        <v>154</v>
      </c>
      <c r="G48" s="95">
        <v>1403.0</v>
      </c>
      <c r="H48" s="95"/>
      <c r="I48" s="95"/>
      <c r="J48" s="97">
        <v>363.53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92" t="s">
        <v>207</v>
      </c>
      <c r="C49" s="92" t="s">
        <v>208</v>
      </c>
      <c r="D49" s="93" t="s">
        <v>159</v>
      </c>
      <c r="E49" s="94" t="s">
        <v>160</v>
      </c>
      <c r="F49" s="93" t="s">
        <v>161</v>
      </c>
      <c r="G49" s="95">
        <v>1403.0</v>
      </c>
      <c r="H49" s="95"/>
      <c r="I49" s="95"/>
      <c r="J49" s="97">
        <v>848.18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92" t="s">
        <v>150</v>
      </c>
      <c r="C50" s="92" t="s">
        <v>151</v>
      </c>
      <c r="D50" s="93" t="s">
        <v>162</v>
      </c>
      <c r="E50" s="94" t="s">
        <v>163</v>
      </c>
      <c r="F50" s="93" t="s">
        <v>164</v>
      </c>
      <c r="G50" s="95">
        <v>1403.0</v>
      </c>
      <c r="H50" s="95"/>
      <c r="I50" s="95"/>
      <c r="J50" s="97">
        <v>477.31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92" t="s">
        <v>150</v>
      </c>
      <c r="C51" s="92" t="s">
        <v>151</v>
      </c>
      <c r="D51" s="93" t="s">
        <v>169</v>
      </c>
      <c r="E51" s="94" t="s">
        <v>170</v>
      </c>
      <c r="F51" s="93" t="s">
        <v>164</v>
      </c>
      <c r="G51" s="95">
        <v>1403.0</v>
      </c>
      <c r="H51" s="95"/>
      <c r="I51" s="95"/>
      <c r="J51" s="97">
        <v>1138.67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92" t="s">
        <v>150</v>
      </c>
      <c r="C52" s="92" t="s">
        <v>151</v>
      </c>
      <c r="D52" s="93" t="s">
        <v>165</v>
      </c>
      <c r="E52" s="94" t="s">
        <v>166</v>
      </c>
      <c r="F52" s="93" t="s">
        <v>164</v>
      </c>
      <c r="G52" s="95">
        <v>1403.0</v>
      </c>
      <c r="H52" s="95"/>
      <c r="I52" s="95"/>
      <c r="J52" s="97">
        <v>726.42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92" t="s">
        <v>150</v>
      </c>
      <c r="C53" s="92" t="s">
        <v>151</v>
      </c>
      <c r="D53" s="93" t="s">
        <v>152</v>
      </c>
      <c r="E53" s="94" t="s">
        <v>153</v>
      </c>
      <c r="F53" s="93" t="s">
        <v>154</v>
      </c>
      <c r="G53" s="95">
        <v>1403.0</v>
      </c>
      <c r="H53" s="95"/>
      <c r="I53" s="95"/>
      <c r="J53" s="97">
        <v>673.4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92" t="s">
        <v>183</v>
      </c>
      <c r="C54" s="92" t="s">
        <v>184</v>
      </c>
      <c r="D54" s="93" t="s">
        <v>176</v>
      </c>
      <c r="E54" s="94" t="s">
        <v>177</v>
      </c>
      <c r="F54" s="93" t="s">
        <v>178</v>
      </c>
      <c r="G54" s="95">
        <v>1403.0</v>
      </c>
      <c r="H54" s="95"/>
      <c r="I54" s="95"/>
      <c r="J54" s="97">
        <v>356.04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92" t="s">
        <v>183</v>
      </c>
      <c r="C55" s="92" t="s">
        <v>184</v>
      </c>
      <c r="D55" s="93" t="s">
        <v>173</v>
      </c>
      <c r="E55" s="94" t="s">
        <v>174</v>
      </c>
      <c r="F55" s="93" t="s">
        <v>175</v>
      </c>
      <c r="G55" s="95">
        <v>1403.0</v>
      </c>
      <c r="H55" s="95"/>
      <c r="I55" s="95"/>
      <c r="J55" s="97">
        <v>365.77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92" t="s">
        <v>171</v>
      </c>
      <c r="C56" s="92" t="s">
        <v>172</v>
      </c>
      <c r="D56" s="93" t="s">
        <v>173</v>
      </c>
      <c r="E56" s="94" t="s">
        <v>174</v>
      </c>
      <c r="F56" s="93" t="s">
        <v>175</v>
      </c>
      <c r="G56" s="95">
        <v>1403.0</v>
      </c>
      <c r="H56" s="95"/>
      <c r="I56" s="95"/>
      <c r="J56" s="97">
        <v>414.24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92" t="s">
        <v>171</v>
      </c>
      <c r="C57" s="92" t="s">
        <v>172</v>
      </c>
      <c r="D57" s="93" t="s">
        <v>176</v>
      </c>
      <c r="E57" s="94" t="s">
        <v>177</v>
      </c>
      <c r="F57" s="93" t="s">
        <v>178</v>
      </c>
      <c r="G57" s="95">
        <v>1403.0</v>
      </c>
      <c r="H57" s="95"/>
      <c r="I57" s="95"/>
      <c r="J57" s="97">
        <v>290.88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92" t="s">
        <v>209</v>
      </c>
      <c r="C58" s="92" t="s">
        <v>210</v>
      </c>
      <c r="D58" s="93" t="s">
        <v>211</v>
      </c>
      <c r="E58" s="94" t="s">
        <v>212</v>
      </c>
      <c r="F58" s="93" t="s">
        <v>164</v>
      </c>
      <c r="G58" s="95">
        <v>1403.0</v>
      </c>
      <c r="H58" s="95"/>
      <c r="I58" s="95"/>
      <c r="J58" s="97">
        <v>777.04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92" t="s">
        <v>150</v>
      </c>
      <c r="C59" s="92" t="s">
        <v>151</v>
      </c>
      <c r="D59" s="93" t="s">
        <v>165</v>
      </c>
      <c r="E59" s="94" t="s">
        <v>166</v>
      </c>
      <c r="F59" s="93" t="s">
        <v>164</v>
      </c>
      <c r="G59" s="95">
        <v>1403.0</v>
      </c>
      <c r="H59" s="95"/>
      <c r="I59" s="95"/>
      <c r="J59" s="97">
        <v>582.18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92" t="s">
        <v>150</v>
      </c>
      <c r="C60" s="92" t="s">
        <v>151</v>
      </c>
      <c r="D60" s="93" t="s">
        <v>188</v>
      </c>
      <c r="E60" s="94" t="s">
        <v>189</v>
      </c>
      <c r="F60" s="93" t="s">
        <v>190</v>
      </c>
      <c r="G60" s="95">
        <v>1403.0</v>
      </c>
      <c r="H60" s="95"/>
      <c r="I60" s="95"/>
      <c r="J60" s="97">
        <v>187.35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92" t="s">
        <v>183</v>
      </c>
      <c r="C61" s="92" t="s">
        <v>184</v>
      </c>
      <c r="D61" s="93" t="s">
        <v>185</v>
      </c>
      <c r="E61" s="94" t="s">
        <v>186</v>
      </c>
      <c r="F61" s="93" t="s">
        <v>187</v>
      </c>
      <c r="G61" s="95">
        <v>1403.0</v>
      </c>
      <c r="H61" s="95"/>
      <c r="I61" s="95"/>
      <c r="J61" s="97">
        <v>361.8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92" t="s">
        <v>207</v>
      </c>
      <c r="C62" s="92" t="s">
        <v>208</v>
      </c>
      <c r="D62" s="93" t="s">
        <v>159</v>
      </c>
      <c r="E62" s="94" t="s">
        <v>160</v>
      </c>
      <c r="F62" s="93" t="s">
        <v>161</v>
      </c>
      <c r="G62" s="95">
        <v>1403.0</v>
      </c>
      <c r="H62" s="95"/>
      <c r="I62" s="95"/>
      <c r="J62" s="97">
        <v>788.82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92" t="s">
        <v>157</v>
      </c>
      <c r="C63" s="92" t="s">
        <v>158</v>
      </c>
      <c r="D63" s="93" t="s">
        <v>162</v>
      </c>
      <c r="E63" s="94" t="s">
        <v>163</v>
      </c>
      <c r="F63" s="93" t="s">
        <v>164</v>
      </c>
      <c r="G63" s="95">
        <v>1403.0</v>
      </c>
      <c r="H63" s="95"/>
      <c r="I63" s="95"/>
      <c r="J63" s="97">
        <v>680.98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92" t="s">
        <v>171</v>
      </c>
      <c r="C64" s="92" t="s">
        <v>172</v>
      </c>
      <c r="D64" s="93" t="s">
        <v>176</v>
      </c>
      <c r="E64" s="94" t="s">
        <v>177</v>
      </c>
      <c r="F64" s="93" t="s">
        <v>178</v>
      </c>
      <c r="G64" s="95">
        <v>1403.0</v>
      </c>
      <c r="H64" s="95"/>
      <c r="I64" s="95"/>
      <c r="J64" s="97">
        <v>144.0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92" t="s">
        <v>171</v>
      </c>
      <c r="C65" s="92" t="s">
        <v>172</v>
      </c>
      <c r="D65" s="93" t="s">
        <v>173</v>
      </c>
      <c r="E65" s="94" t="s">
        <v>174</v>
      </c>
      <c r="F65" s="93" t="s">
        <v>175</v>
      </c>
      <c r="G65" s="95">
        <v>1403.0</v>
      </c>
      <c r="H65" s="95"/>
      <c r="I65" s="95"/>
      <c r="J65" s="97">
        <v>209.4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92" t="s">
        <v>150</v>
      </c>
      <c r="C66" s="92" t="s">
        <v>151</v>
      </c>
      <c r="D66" s="93" t="s">
        <v>152</v>
      </c>
      <c r="E66" s="94" t="s">
        <v>153</v>
      </c>
      <c r="F66" s="93" t="s">
        <v>154</v>
      </c>
      <c r="G66" s="95">
        <v>1403.0</v>
      </c>
      <c r="H66" s="95"/>
      <c r="I66" s="95"/>
      <c r="J66" s="97">
        <v>199.8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92" t="s">
        <v>150</v>
      </c>
      <c r="C67" s="92" t="s">
        <v>151</v>
      </c>
      <c r="D67" s="93" t="s">
        <v>162</v>
      </c>
      <c r="E67" s="94" t="s">
        <v>163</v>
      </c>
      <c r="F67" s="93" t="s">
        <v>164</v>
      </c>
      <c r="G67" s="95">
        <v>1403.0</v>
      </c>
      <c r="H67" s="95"/>
      <c r="I67" s="95"/>
      <c r="J67" s="97">
        <v>671.78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92" t="s">
        <v>150</v>
      </c>
      <c r="C68" s="92" t="s">
        <v>151</v>
      </c>
      <c r="D68" s="93" t="s">
        <v>213</v>
      </c>
      <c r="E68" s="94" t="s">
        <v>214</v>
      </c>
      <c r="F68" s="93" t="s">
        <v>215</v>
      </c>
      <c r="G68" s="95">
        <v>1403.0</v>
      </c>
      <c r="H68" s="95"/>
      <c r="I68" s="95"/>
      <c r="J68" s="97">
        <v>297.25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92" t="s">
        <v>167</v>
      </c>
      <c r="C69" s="92" t="s">
        <v>168</v>
      </c>
      <c r="D69" s="93" t="s">
        <v>159</v>
      </c>
      <c r="E69" s="94" t="s">
        <v>160</v>
      </c>
      <c r="F69" s="93" t="s">
        <v>161</v>
      </c>
      <c r="G69" s="95">
        <v>1403.0</v>
      </c>
      <c r="H69" s="95"/>
      <c r="I69" s="95"/>
      <c r="J69" s="97">
        <v>469.59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92" t="s">
        <v>167</v>
      </c>
      <c r="C70" s="92" t="s">
        <v>168</v>
      </c>
      <c r="D70" s="93" t="s">
        <v>181</v>
      </c>
      <c r="E70" s="94" t="s">
        <v>182</v>
      </c>
      <c r="F70" s="93" t="s">
        <v>164</v>
      </c>
      <c r="G70" s="95">
        <v>1403.0</v>
      </c>
      <c r="H70" s="95"/>
      <c r="I70" s="95"/>
      <c r="J70" s="97">
        <v>444.5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92" t="s">
        <v>183</v>
      </c>
      <c r="C71" s="92" t="s">
        <v>184</v>
      </c>
      <c r="D71" s="93" t="s">
        <v>216</v>
      </c>
      <c r="E71" s="94" t="s">
        <v>217</v>
      </c>
      <c r="F71" s="93" t="s">
        <v>164</v>
      </c>
      <c r="G71" s="95">
        <v>1403.0</v>
      </c>
      <c r="H71" s="95"/>
      <c r="I71" s="95"/>
      <c r="J71" s="97">
        <v>487.71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92" t="s">
        <v>196</v>
      </c>
      <c r="C72" s="92" t="s">
        <v>197</v>
      </c>
      <c r="D72" s="93" t="s">
        <v>173</v>
      </c>
      <c r="E72" s="94" t="s">
        <v>174</v>
      </c>
      <c r="F72" s="93" t="s">
        <v>175</v>
      </c>
      <c r="G72" s="95">
        <v>1403.0</v>
      </c>
      <c r="H72" s="95"/>
      <c r="I72" s="95"/>
      <c r="J72" s="97">
        <v>431.64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92" t="s">
        <v>196</v>
      </c>
      <c r="C73" s="92" t="s">
        <v>197</v>
      </c>
      <c r="D73" s="93" t="s">
        <v>218</v>
      </c>
      <c r="E73" s="94" t="s">
        <v>219</v>
      </c>
      <c r="F73" s="93" t="s">
        <v>215</v>
      </c>
      <c r="G73" s="95">
        <v>1403.0</v>
      </c>
      <c r="H73" s="95"/>
      <c r="I73" s="95"/>
      <c r="J73" s="97">
        <v>289.05</v>
      </c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92" t="s">
        <v>171</v>
      </c>
      <c r="C74" s="92" t="s">
        <v>172</v>
      </c>
      <c r="D74" s="93" t="s">
        <v>193</v>
      </c>
      <c r="E74" s="94" t="s">
        <v>194</v>
      </c>
      <c r="F74" s="93" t="s">
        <v>195</v>
      </c>
      <c r="G74" s="95">
        <v>1403.0</v>
      </c>
      <c r="H74" s="95"/>
      <c r="I74" s="95"/>
      <c r="J74" s="97">
        <v>290.01</v>
      </c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92" t="s">
        <v>171</v>
      </c>
      <c r="C75" s="92" t="s">
        <v>172</v>
      </c>
      <c r="D75" s="93" t="s">
        <v>173</v>
      </c>
      <c r="E75" s="94" t="s">
        <v>174</v>
      </c>
      <c r="F75" s="93" t="s">
        <v>175</v>
      </c>
      <c r="G75" s="95">
        <v>1403.0</v>
      </c>
      <c r="H75" s="95"/>
      <c r="I75" s="95"/>
      <c r="J75" s="97">
        <v>409.44</v>
      </c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92" t="s">
        <v>150</v>
      </c>
      <c r="C76" s="92" t="s">
        <v>151</v>
      </c>
      <c r="D76" s="93" t="s">
        <v>152</v>
      </c>
      <c r="E76" s="94" t="s">
        <v>153</v>
      </c>
      <c r="F76" s="93" t="s">
        <v>154</v>
      </c>
      <c r="G76" s="95">
        <v>1403.0</v>
      </c>
      <c r="H76" s="95"/>
      <c r="I76" s="95"/>
      <c r="J76" s="97">
        <v>617.4</v>
      </c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92" t="s">
        <v>179</v>
      </c>
      <c r="C77" s="92" t="s">
        <v>180</v>
      </c>
      <c r="D77" s="93" t="s">
        <v>169</v>
      </c>
      <c r="E77" s="94" t="s">
        <v>170</v>
      </c>
      <c r="F77" s="93" t="s">
        <v>164</v>
      </c>
      <c r="G77" s="95">
        <v>1403.0</v>
      </c>
      <c r="H77" s="95"/>
      <c r="I77" s="95"/>
      <c r="J77" s="97">
        <v>732.88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92" t="s">
        <v>179</v>
      </c>
      <c r="C78" s="92" t="s">
        <v>180</v>
      </c>
      <c r="D78" s="93" t="s">
        <v>169</v>
      </c>
      <c r="E78" s="94" t="s">
        <v>170</v>
      </c>
      <c r="F78" s="93" t="s">
        <v>164</v>
      </c>
      <c r="G78" s="95">
        <v>1403.0</v>
      </c>
      <c r="H78" s="95"/>
      <c r="I78" s="95"/>
      <c r="J78" s="97">
        <v>785.07</v>
      </c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92" t="s">
        <v>157</v>
      </c>
      <c r="C79" s="92" t="s">
        <v>158</v>
      </c>
      <c r="D79" s="93" t="s">
        <v>191</v>
      </c>
      <c r="E79" s="94" t="s">
        <v>192</v>
      </c>
      <c r="F79" s="93" t="s">
        <v>164</v>
      </c>
      <c r="G79" s="95">
        <v>1403.0</v>
      </c>
      <c r="H79" s="95"/>
      <c r="I79" s="95"/>
      <c r="J79" s="97">
        <v>707.64</v>
      </c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92" t="s">
        <v>183</v>
      </c>
      <c r="C80" s="92" t="s">
        <v>184</v>
      </c>
      <c r="D80" s="93" t="s">
        <v>198</v>
      </c>
      <c r="E80" s="94" t="s">
        <v>199</v>
      </c>
      <c r="F80" s="93" t="s">
        <v>200</v>
      </c>
      <c r="G80" s="95">
        <v>1403.0</v>
      </c>
      <c r="H80" s="98"/>
      <c r="I80" s="98"/>
      <c r="J80" s="97">
        <v>97.9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92" t="s">
        <v>183</v>
      </c>
      <c r="C81" s="92" t="s">
        <v>184</v>
      </c>
      <c r="D81" s="93" t="s">
        <v>220</v>
      </c>
      <c r="E81" s="94" t="s">
        <v>221</v>
      </c>
      <c r="F81" s="93" t="s">
        <v>175</v>
      </c>
      <c r="G81" s="95">
        <v>1403.0</v>
      </c>
      <c r="H81" s="98"/>
      <c r="I81" s="98"/>
      <c r="J81" s="97">
        <v>107.9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92" t="s">
        <v>183</v>
      </c>
      <c r="C82" s="92" t="s">
        <v>184</v>
      </c>
      <c r="D82" s="93" t="s">
        <v>188</v>
      </c>
      <c r="E82" s="94" t="s">
        <v>189</v>
      </c>
      <c r="F82" s="93" t="s">
        <v>190</v>
      </c>
      <c r="G82" s="95">
        <v>1403.0</v>
      </c>
      <c r="H82" s="98"/>
      <c r="I82" s="98"/>
      <c r="J82" s="97">
        <v>218.51</v>
      </c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99"/>
      <c r="C83" s="99"/>
      <c r="D83" s="99"/>
      <c r="E83" s="99"/>
      <c r="F83" s="99"/>
      <c r="G83" s="99"/>
      <c r="H83" s="99"/>
      <c r="I83" s="100" t="s">
        <v>222</v>
      </c>
      <c r="J83" s="100" t="s">
        <v>223</v>
      </c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101"/>
      <c r="C84" s="101"/>
      <c r="D84" s="101"/>
      <c r="E84" s="101"/>
      <c r="F84" s="101"/>
      <c r="G84" s="101"/>
      <c r="H84" s="101"/>
      <c r="I84" s="101"/>
      <c r="J84" s="101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102" t="s">
        <v>224</v>
      </c>
      <c r="C85" s="42"/>
      <c r="D85" s="42"/>
      <c r="E85" s="42"/>
      <c r="F85" s="42"/>
      <c r="G85" s="42"/>
      <c r="H85" s="42"/>
      <c r="I85" s="42"/>
      <c r="J85" s="18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103" t="s">
        <v>225</v>
      </c>
      <c r="C86" s="42"/>
      <c r="D86" s="42"/>
      <c r="E86" s="42"/>
      <c r="F86" s="42"/>
      <c r="G86" s="42"/>
      <c r="H86" s="42"/>
      <c r="I86" s="42"/>
      <c r="J86" s="18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104" t="s">
        <v>226</v>
      </c>
      <c r="C87" s="18"/>
      <c r="D87" s="105" t="s">
        <v>227</v>
      </c>
      <c r="E87" s="105" t="s">
        <v>228</v>
      </c>
      <c r="F87" s="105" t="s">
        <v>229</v>
      </c>
      <c r="G87" s="105" t="s">
        <v>230</v>
      </c>
      <c r="H87" s="105" t="s">
        <v>81</v>
      </c>
      <c r="I87" s="105" t="s">
        <v>46</v>
      </c>
      <c r="J87" s="105" t="s">
        <v>48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106">
        <v>45658.0</v>
      </c>
      <c r="C88" s="107">
        <v>27955.08</v>
      </c>
      <c r="D88" s="107">
        <v>300894.53</v>
      </c>
      <c r="E88" s="107">
        <f t="shared" ref="E88:E101" si="1">G88+H88+I88+J88</f>
        <v>982.65</v>
      </c>
      <c r="F88" s="108">
        <f t="shared" ref="F88:F101" si="2">H88/C88</f>
        <v>0.00825502914</v>
      </c>
      <c r="G88" s="109">
        <f>81.89+52.11</f>
        <v>134</v>
      </c>
      <c r="H88" s="109">
        <f>189.68+41.09</f>
        <v>230.77</v>
      </c>
      <c r="I88" s="109">
        <v>617.88</v>
      </c>
      <c r="J88" s="107">
        <v>0.0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106">
        <v>45689.0</v>
      </c>
      <c r="C89" s="107">
        <v>26065.6</v>
      </c>
      <c r="D89" s="107">
        <v>274540.5</v>
      </c>
      <c r="E89" s="107">
        <f t="shared" si="1"/>
        <v>883.63</v>
      </c>
      <c r="F89" s="108">
        <f t="shared" si="2"/>
        <v>0.007961451108</v>
      </c>
      <c r="G89" s="107">
        <f>73.64+46.86</f>
        <v>120.5</v>
      </c>
      <c r="H89" s="107">
        <f>170.57+36.95</f>
        <v>207.52</v>
      </c>
      <c r="I89" s="107">
        <v>555.61</v>
      </c>
      <c r="J89" s="107">
        <v>0.0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106">
        <v>45717.0</v>
      </c>
      <c r="C90" s="107">
        <v>27621.24</v>
      </c>
      <c r="D90" s="107">
        <v>280931.28</v>
      </c>
      <c r="E90" s="107">
        <f t="shared" si="1"/>
        <v>945.34</v>
      </c>
      <c r="F90" s="108">
        <f t="shared" si="2"/>
        <v>0.00803765508</v>
      </c>
      <c r="G90" s="109">
        <f>78.78+50.13</f>
        <v>128.91</v>
      </c>
      <c r="H90" s="109">
        <f>182.48+39.53</f>
        <v>222.01</v>
      </c>
      <c r="I90" s="109">
        <v>594.42</v>
      </c>
      <c r="J90" s="107">
        <v>0.0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106">
        <v>45748.0</v>
      </c>
      <c r="C91" s="107">
        <v>28637.97</v>
      </c>
      <c r="D91" s="107">
        <v>288259.4</v>
      </c>
      <c r="E91" s="107">
        <f t="shared" si="1"/>
        <v>990.29</v>
      </c>
      <c r="F91" s="108">
        <f t="shared" si="2"/>
        <v>0.008121036512</v>
      </c>
      <c r="G91" s="109">
        <f>82.52+52.52</f>
        <v>135.04</v>
      </c>
      <c r="H91" s="109">
        <f>191.16+41.41</f>
        <v>232.57</v>
      </c>
      <c r="I91" s="109">
        <v>622.68</v>
      </c>
      <c r="J91" s="107">
        <v>0.0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106">
        <v>45778.0</v>
      </c>
      <c r="C92" s="107">
        <v>28942.22</v>
      </c>
      <c r="D92" s="107">
        <v>293555.19</v>
      </c>
      <c r="E92" s="107">
        <f t="shared" si="1"/>
        <v>1007.92</v>
      </c>
      <c r="F92" s="108">
        <f t="shared" si="2"/>
        <v>0.008178709166</v>
      </c>
      <c r="G92" s="109">
        <f>83.99+53.45</f>
        <v>137.44</v>
      </c>
      <c r="H92" s="109">
        <f>194.56+42.15</f>
        <v>236.71</v>
      </c>
      <c r="I92" s="109">
        <v>633.77</v>
      </c>
      <c r="J92" s="107">
        <v>0.0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106">
        <v>45809.0</v>
      </c>
      <c r="C93" s="107">
        <v>28765.17</v>
      </c>
      <c r="D93" s="107">
        <v>289473.75</v>
      </c>
      <c r="E93" s="107">
        <f t="shared" si="1"/>
        <v>996.33</v>
      </c>
      <c r="F93" s="108">
        <f t="shared" si="2"/>
        <v>0.008134142784</v>
      </c>
      <c r="G93" s="109">
        <f>83.03+52.84</f>
        <v>135.87</v>
      </c>
      <c r="H93" s="109">
        <f>192.32+41.66</f>
        <v>233.98</v>
      </c>
      <c r="I93" s="109">
        <f>626.48</f>
        <v>626.48</v>
      </c>
      <c r="J93" s="107">
        <v>0.0</v>
      </c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106">
        <v>45839.0</v>
      </c>
      <c r="C94" s="107">
        <v>28641.23</v>
      </c>
      <c r="D94" s="107">
        <v>297392.4</v>
      </c>
      <c r="E94" s="107">
        <f t="shared" si="1"/>
        <v>1002.38</v>
      </c>
      <c r="F94" s="108">
        <f t="shared" si="2"/>
        <v>0.008219269913</v>
      </c>
      <c r="G94" s="109">
        <f>83.53+53.16</f>
        <v>136.69</v>
      </c>
      <c r="H94" s="109">
        <f>193.49+41.92</f>
        <v>235.41</v>
      </c>
      <c r="I94" s="109">
        <v>630.28</v>
      </c>
      <c r="J94" s="107">
        <v>0.0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106">
        <v>45870.0</v>
      </c>
      <c r="C95" s="107">
        <v>28699.13</v>
      </c>
      <c r="D95" s="107">
        <v>303174.96</v>
      </c>
      <c r="E95" s="107">
        <f t="shared" si="1"/>
        <v>1011.61</v>
      </c>
      <c r="F95" s="108">
        <f t="shared" si="2"/>
        <v>0.008277951283</v>
      </c>
      <c r="G95" s="109">
        <f>84.3+53.65</f>
        <v>137.95</v>
      </c>
      <c r="H95" s="109">
        <f>195.27+42.3</f>
        <v>237.57</v>
      </c>
      <c r="I95" s="109">
        <f>636.09</f>
        <v>636.09</v>
      </c>
      <c r="J95" s="107">
        <v>0.0</v>
      </c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106">
        <v>45901.0</v>
      </c>
      <c r="C96" s="107">
        <f>22206.06</f>
        <v>22206.06</v>
      </c>
      <c r="D96" s="107">
        <v>316753.01</v>
      </c>
      <c r="E96" s="107">
        <f t="shared" si="1"/>
        <v>795.05</v>
      </c>
      <c r="F96" s="108">
        <f t="shared" si="2"/>
        <v>0.008408515513</v>
      </c>
      <c r="G96" s="109">
        <f>66.25+42.16</f>
        <v>108.41</v>
      </c>
      <c r="H96" s="109">
        <f>153.47+33.25</f>
        <v>186.72</v>
      </c>
      <c r="I96" s="109">
        <v>499.92</v>
      </c>
      <c r="J96" s="107">
        <v>0.0</v>
      </c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106">
        <v>45931.0</v>
      </c>
      <c r="C97" s="107">
        <v>27059.89</v>
      </c>
      <c r="D97" s="107">
        <v>325233.87</v>
      </c>
      <c r="E97" s="107">
        <f t="shared" si="1"/>
        <v>977.56</v>
      </c>
      <c r="F97" s="108">
        <f t="shared" si="2"/>
        <v>0.008484143875</v>
      </c>
      <c r="G97" s="109">
        <f>81.46+51.84</f>
        <v>133.3</v>
      </c>
      <c r="H97" s="109">
        <f>188.7+40.88</f>
        <v>229.58</v>
      </c>
      <c r="I97" s="109">
        <v>614.68</v>
      </c>
      <c r="J97" s="107">
        <v>0.0</v>
      </c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106">
        <v>45962.0</v>
      </c>
      <c r="C98" s="107">
        <f>25412.48</f>
        <v>25412.48</v>
      </c>
      <c r="D98" s="107">
        <v>329482.01</v>
      </c>
      <c r="E98" s="107">
        <f t="shared" si="1"/>
        <v>922.01</v>
      </c>
      <c r="F98" s="108">
        <f t="shared" si="2"/>
        <v>0.008521010149</v>
      </c>
      <c r="G98" s="109">
        <f>1.79+75.04+1.14+47.75</f>
        <v>125.72</v>
      </c>
      <c r="H98" s="109">
        <f>4.15+0.9+173.83+37.66</f>
        <v>216.54</v>
      </c>
      <c r="I98" s="109">
        <f>13.51+566.24</f>
        <v>579.75</v>
      </c>
      <c r="J98" s="107">
        <v>0.0</v>
      </c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106">
        <v>45992.0</v>
      </c>
      <c r="C99" s="107">
        <f>22527.57</f>
        <v>22527.57</v>
      </c>
      <c r="D99" s="107">
        <v>339721.49</v>
      </c>
      <c r="E99" s="107">
        <f t="shared" si="1"/>
        <v>825.41</v>
      </c>
      <c r="F99" s="108">
        <f t="shared" si="2"/>
        <v>0.008605011548</v>
      </c>
      <c r="G99" s="109">
        <f>68.78+43.77</f>
        <v>112.55</v>
      </c>
      <c r="H99" s="109">
        <f>159.33+34.52</f>
        <v>193.85</v>
      </c>
      <c r="I99" s="109">
        <v>519.01</v>
      </c>
      <c r="J99" s="107">
        <v>0.0</v>
      </c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106">
        <v>46023.0</v>
      </c>
      <c r="C100" s="107">
        <f>24993.26</f>
        <v>24993.26</v>
      </c>
      <c r="D100" s="107">
        <v>323731.44</v>
      </c>
      <c r="E100" s="107">
        <f t="shared" si="1"/>
        <v>901.52</v>
      </c>
      <c r="F100" s="108">
        <f t="shared" si="2"/>
        <v>0.008471083804</v>
      </c>
      <c r="G100" s="109">
        <f>75.13+47.81</f>
        <v>122.94</v>
      </c>
      <c r="H100" s="109">
        <f>174.02+37.7</f>
        <v>211.72</v>
      </c>
      <c r="I100" s="109">
        <f>566.86</f>
        <v>566.86</v>
      </c>
      <c r="J100" s="107">
        <v>0.0</v>
      </c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106">
        <v>46054.0</v>
      </c>
      <c r="C101" s="107">
        <f>27416.05</f>
        <v>27416.05</v>
      </c>
      <c r="D101" s="107">
        <v>322762.12</v>
      </c>
      <c r="E101" s="107">
        <f t="shared" si="1"/>
        <v>987.9</v>
      </c>
      <c r="F101" s="108">
        <f t="shared" si="2"/>
        <v>0.008462561164</v>
      </c>
      <c r="G101" s="109">
        <f>1.3+81.02+0.83+51.56</f>
        <v>134.71</v>
      </c>
      <c r="H101" s="109">
        <f>3.02+187.68+0.65+40.66</f>
        <v>232.01</v>
      </c>
      <c r="I101" s="109">
        <f>9.83+611.35</f>
        <v>621.18</v>
      </c>
      <c r="J101" s="107">
        <v>0.0</v>
      </c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110"/>
      <c r="C102" s="110"/>
      <c r="D102" s="110"/>
      <c r="E102" s="110"/>
      <c r="F102" s="110"/>
      <c r="G102" s="110"/>
      <c r="H102" s="110"/>
      <c r="I102" s="110"/>
      <c r="J102" s="110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102" t="s">
        <v>231</v>
      </c>
      <c r="C103" s="42"/>
      <c r="D103" s="42"/>
      <c r="E103" s="42"/>
      <c r="F103" s="42"/>
      <c r="G103" s="42"/>
      <c r="H103" s="42"/>
      <c r="I103" s="42"/>
      <c r="J103" s="18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111" t="s">
        <v>232</v>
      </c>
      <c r="C104" s="112">
        <v>2025.0</v>
      </c>
      <c r="D104" s="112" t="s">
        <v>233</v>
      </c>
      <c r="E104" s="112" t="s">
        <v>234</v>
      </c>
      <c r="F104" s="112" t="s">
        <v>233</v>
      </c>
      <c r="G104" s="113" t="s">
        <v>235</v>
      </c>
      <c r="H104" s="52"/>
      <c r="I104" s="52"/>
      <c r="J104" s="11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115" t="s">
        <v>236</v>
      </c>
      <c r="C105" s="116">
        <f>SUM(C88:C99)</f>
        <v>322533.64</v>
      </c>
      <c r="D105" s="117">
        <v>1.0</v>
      </c>
      <c r="E105" s="118">
        <f>C105/12</f>
        <v>26877.80333</v>
      </c>
      <c r="F105" s="117">
        <v>1.0</v>
      </c>
      <c r="G105" s="119"/>
      <c r="H105" s="42"/>
      <c r="I105" s="42"/>
      <c r="J105" s="18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6.0" customHeight="1">
      <c r="A106" s="4"/>
      <c r="B106" s="120"/>
      <c r="C106" s="121"/>
      <c r="D106" s="122"/>
      <c r="E106" s="123"/>
      <c r="F106" s="122"/>
      <c r="G106" s="124"/>
      <c r="H106" s="2"/>
      <c r="I106" s="2"/>
      <c r="J106" s="3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115" t="s">
        <v>237</v>
      </c>
      <c r="C107" s="116">
        <f>SUM(C108:C114)</f>
        <v>11340.18</v>
      </c>
      <c r="D107" s="125">
        <f t="shared" ref="D107:D121" si="3">C107/C$105</f>
        <v>0.03515968133</v>
      </c>
      <c r="E107" s="118">
        <f>SUM(E108:E113)</f>
        <v>945.015</v>
      </c>
      <c r="F107" s="125">
        <f t="shared" ref="F107:F121" si="4">E107/E$105</f>
        <v>0.03515968133</v>
      </c>
      <c r="G107" s="119"/>
      <c r="H107" s="42"/>
      <c r="I107" s="42"/>
      <c r="J107" s="18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110" t="s">
        <v>238</v>
      </c>
      <c r="C108" s="122">
        <f>SUM(G88:G99)</f>
        <v>1546.38</v>
      </c>
      <c r="D108" s="126">
        <f t="shared" si="3"/>
        <v>0.004794476632</v>
      </c>
      <c r="E108" s="127">
        <f t="shared" ref="E108:E113" si="5">C108/12</f>
        <v>128.865</v>
      </c>
      <c r="F108" s="126">
        <f t="shared" si="4"/>
        <v>0.004794476632</v>
      </c>
      <c r="G108" s="124"/>
      <c r="H108" s="2"/>
      <c r="I108" s="2"/>
      <c r="J108" s="3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110" t="s">
        <v>239</v>
      </c>
      <c r="C109" s="122">
        <f>SUM(H88:H99)</f>
        <v>2663.23</v>
      </c>
      <c r="D109" s="126">
        <f t="shared" si="3"/>
        <v>0.008257216209</v>
      </c>
      <c r="E109" s="127">
        <f t="shared" si="5"/>
        <v>221.9358333</v>
      </c>
      <c r="F109" s="126">
        <f t="shared" si="4"/>
        <v>0.008257216209</v>
      </c>
      <c r="G109" s="124"/>
      <c r="H109" s="2"/>
      <c r="I109" s="2"/>
      <c r="J109" s="3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110" t="s">
        <v>240</v>
      </c>
      <c r="C110" s="127">
        <f>SUM(I88:I99)</f>
        <v>7130.57</v>
      </c>
      <c r="D110" s="126">
        <f t="shared" si="3"/>
        <v>0.02210798849</v>
      </c>
      <c r="E110" s="127">
        <f t="shared" si="5"/>
        <v>594.2141667</v>
      </c>
      <c r="F110" s="126">
        <f t="shared" si="4"/>
        <v>0.02210798849</v>
      </c>
      <c r="G110" s="124"/>
      <c r="H110" s="2"/>
      <c r="I110" s="2"/>
      <c r="J110" s="3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110" t="s">
        <v>241</v>
      </c>
      <c r="C111" s="127">
        <f>SUM(J88:J99)</f>
        <v>0</v>
      </c>
      <c r="D111" s="126">
        <f t="shared" si="3"/>
        <v>0</v>
      </c>
      <c r="E111" s="127">
        <f t="shared" si="5"/>
        <v>0</v>
      </c>
      <c r="F111" s="126">
        <f t="shared" si="4"/>
        <v>0</v>
      </c>
      <c r="G111" s="124"/>
      <c r="H111" s="2"/>
      <c r="I111" s="2"/>
      <c r="J111" s="3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110" t="s">
        <v>242</v>
      </c>
      <c r="C112" s="127">
        <v>0.0</v>
      </c>
      <c r="D112" s="126">
        <f t="shared" si="3"/>
        <v>0</v>
      </c>
      <c r="E112" s="127">
        <f t="shared" si="5"/>
        <v>0</v>
      </c>
      <c r="F112" s="126">
        <f t="shared" si="4"/>
        <v>0</v>
      </c>
      <c r="G112" s="124"/>
      <c r="H112" s="2"/>
      <c r="I112" s="2"/>
      <c r="J112" s="3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110" t="s">
        <v>243</v>
      </c>
      <c r="C113" s="127">
        <v>0.0</v>
      </c>
      <c r="D113" s="126">
        <f t="shared" si="3"/>
        <v>0</v>
      </c>
      <c r="E113" s="127">
        <f t="shared" si="5"/>
        <v>0</v>
      </c>
      <c r="F113" s="126">
        <f t="shared" si="4"/>
        <v>0</v>
      </c>
      <c r="G113" s="124"/>
      <c r="H113" s="2"/>
      <c r="I113" s="2"/>
      <c r="J113" s="3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110" t="s">
        <v>244</v>
      </c>
      <c r="C114" s="127">
        <v>0.0</v>
      </c>
      <c r="D114" s="126">
        <f t="shared" si="3"/>
        <v>0</v>
      </c>
      <c r="E114" s="127"/>
      <c r="F114" s="126">
        <f t="shared" si="4"/>
        <v>0</v>
      </c>
      <c r="G114" s="124"/>
      <c r="H114" s="2"/>
      <c r="I114" s="2"/>
      <c r="J114" s="3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115" t="s">
        <v>245</v>
      </c>
      <c r="C115" s="118">
        <f>SUM(C105-C108-C109-C110-C111-C112-C113-C114)</f>
        <v>311193.46</v>
      </c>
      <c r="D115" s="125">
        <f t="shared" si="3"/>
        <v>0.9648403187</v>
      </c>
      <c r="E115" s="118">
        <f>SUM(E105-E108-E109-E110-E111-E112-E113-E114)</f>
        <v>25932.78833</v>
      </c>
      <c r="F115" s="125">
        <f t="shared" si="4"/>
        <v>0.9648403187</v>
      </c>
      <c r="G115" s="119"/>
      <c r="H115" s="42"/>
      <c r="I115" s="42"/>
      <c r="J115" s="18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110" t="s">
        <v>246</v>
      </c>
      <c r="C116" s="127">
        <v>0.0</v>
      </c>
      <c r="D116" s="126">
        <f t="shared" si="3"/>
        <v>0</v>
      </c>
      <c r="E116" s="127">
        <f t="shared" ref="E116:E120" si="6">C116/12</f>
        <v>0</v>
      </c>
      <c r="F116" s="126">
        <f t="shared" si="4"/>
        <v>0</v>
      </c>
      <c r="G116" s="124"/>
      <c r="H116" s="2"/>
      <c r="I116" s="2"/>
      <c r="J116" s="3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110" t="s">
        <v>247</v>
      </c>
      <c r="C117" s="127">
        <f>240825.9</f>
        <v>240825.9</v>
      </c>
      <c r="D117" s="126">
        <f t="shared" si="3"/>
        <v>0.7466690916</v>
      </c>
      <c r="E117" s="127">
        <f t="shared" si="6"/>
        <v>20068.825</v>
      </c>
      <c r="F117" s="126">
        <f t="shared" si="4"/>
        <v>0.7466690916</v>
      </c>
      <c r="G117" s="124"/>
      <c r="H117" s="2"/>
      <c r="I117" s="2"/>
      <c r="J117" s="3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110" t="s">
        <v>248</v>
      </c>
      <c r="C118" s="127">
        <f>74.52</f>
        <v>74.52</v>
      </c>
      <c r="D118" s="126">
        <f t="shared" si="3"/>
        <v>0.0002310456671</v>
      </c>
      <c r="E118" s="127">
        <f t="shared" si="6"/>
        <v>6.21</v>
      </c>
      <c r="F118" s="126">
        <f t="shared" si="4"/>
        <v>0.0002310456671</v>
      </c>
      <c r="G118" s="124"/>
      <c r="H118" s="2"/>
      <c r="I118" s="2"/>
      <c r="J118" s="3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110" t="s">
        <v>249</v>
      </c>
      <c r="C119" s="127">
        <v>0.0</v>
      </c>
      <c r="D119" s="126">
        <f t="shared" si="3"/>
        <v>0</v>
      </c>
      <c r="E119" s="127">
        <f t="shared" si="6"/>
        <v>0</v>
      </c>
      <c r="F119" s="126">
        <f t="shared" si="4"/>
        <v>0</v>
      </c>
      <c r="G119" s="124"/>
      <c r="H119" s="2"/>
      <c r="I119" s="2"/>
      <c r="J119" s="3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110" t="s">
        <v>250</v>
      </c>
      <c r="C120" s="127">
        <v>0.0</v>
      </c>
      <c r="D120" s="126">
        <f t="shared" si="3"/>
        <v>0</v>
      </c>
      <c r="E120" s="127">
        <f t="shared" si="6"/>
        <v>0</v>
      </c>
      <c r="F120" s="126">
        <f t="shared" si="4"/>
        <v>0</v>
      </c>
      <c r="G120" s="124"/>
      <c r="H120" s="2"/>
      <c r="I120" s="2"/>
      <c r="J120" s="3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115" t="s">
        <v>251</v>
      </c>
      <c r="C121" s="118">
        <f>SUM(C115-C116-C117-C118-C119-C120)</f>
        <v>70293.04</v>
      </c>
      <c r="D121" s="125">
        <f t="shared" si="3"/>
        <v>0.2179401814</v>
      </c>
      <c r="E121" s="118">
        <f>SUM(E115-E116-E117-E118-E119-E120)</f>
        <v>5857.753333</v>
      </c>
      <c r="F121" s="125">
        <f t="shared" si="4"/>
        <v>0.2179401814</v>
      </c>
      <c r="G121" s="119"/>
      <c r="H121" s="42"/>
      <c r="I121" s="42"/>
      <c r="J121" s="18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120" t="s">
        <v>252</v>
      </c>
      <c r="C122" s="127"/>
      <c r="D122" s="128"/>
      <c r="E122" s="110"/>
      <c r="F122" s="128"/>
      <c r="G122" s="124"/>
      <c r="H122" s="2"/>
      <c r="I122" s="2"/>
      <c r="J122" s="3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115" t="s">
        <v>253</v>
      </c>
      <c r="C123" s="118">
        <f>SUM(C124:C128)</f>
        <v>44027.25</v>
      </c>
      <c r="D123" s="125">
        <f t="shared" ref="D123:D142" si="7">C123/C$105</f>
        <v>0.1365043659</v>
      </c>
      <c r="E123" s="118">
        <f>SUM(E124:E128)</f>
        <v>3668.9375</v>
      </c>
      <c r="F123" s="125">
        <f t="shared" ref="F123:F142" si="8">E123/E$105</f>
        <v>0.1365043659</v>
      </c>
      <c r="G123" s="119"/>
      <c r="H123" s="42"/>
      <c r="I123" s="42"/>
      <c r="J123" s="18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110" t="s">
        <v>254</v>
      </c>
      <c r="C124" s="127">
        <v>19978.96</v>
      </c>
      <c r="D124" s="126">
        <f t="shared" si="7"/>
        <v>0.0619438022</v>
      </c>
      <c r="E124" s="127">
        <f t="shared" ref="E124:E128" si="9">C124/12</f>
        <v>1664.913333</v>
      </c>
      <c r="F124" s="126">
        <f t="shared" si="8"/>
        <v>0.0619438022</v>
      </c>
      <c r="G124" s="124"/>
      <c r="H124" s="2"/>
      <c r="I124" s="2"/>
      <c r="J124" s="3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110" t="s">
        <v>255</v>
      </c>
      <c r="C125" s="127">
        <v>18216.0</v>
      </c>
      <c r="D125" s="126">
        <f t="shared" si="7"/>
        <v>0.05647782972</v>
      </c>
      <c r="E125" s="127">
        <f t="shared" si="9"/>
        <v>1518</v>
      </c>
      <c r="F125" s="126">
        <f t="shared" si="8"/>
        <v>0.05647782972</v>
      </c>
      <c r="G125" s="124"/>
      <c r="H125" s="2"/>
      <c r="I125" s="2"/>
      <c r="J125" s="3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110" t="s">
        <v>256</v>
      </c>
      <c r="C126" s="127">
        <v>1355.91</v>
      </c>
      <c r="D126" s="126">
        <f t="shared" si="7"/>
        <v>0.00420393358</v>
      </c>
      <c r="E126" s="127">
        <f t="shared" si="9"/>
        <v>112.9925</v>
      </c>
      <c r="F126" s="126">
        <f t="shared" si="8"/>
        <v>0.00420393358</v>
      </c>
      <c r="G126" s="124"/>
      <c r="H126" s="2"/>
      <c r="I126" s="2"/>
      <c r="J126" s="3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110" t="s">
        <v>257</v>
      </c>
      <c r="C127" s="127">
        <v>2272.78</v>
      </c>
      <c r="D127" s="126">
        <f t="shared" si="7"/>
        <v>0.007046644809</v>
      </c>
      <c r="E127" s="127">
        <f t="shared" si="9"/>
        <v>189.3983333</v>
      </c>
      <c r="F127" s="126">
        <f t="shared" si="8"/>
        <v>0.007046644809</v>
      </c>
      <c r="G127" s="124"/>
      <c r="H127" s="2"/>
      <c r="I127" s="2"/>
      <c r="J127" s="3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110" t="s">
        <v>258</v>
      </c>
      <c r="C128" s="127">
        <v>2203.6</v>
      </c>
      <c r="D128" s="126">
        <f t="shared" si="7"/>
        <v>0.006832155554</v>
      </c>
      <c r="E128" s="127">
        <f t="shared" si="9"/>
        <v>183.6333333</v>
      </c>
      <c r="F128" s="126">
        <f t="shared" si="8"/>
        <v>0.006832155554</v>
      </c>
      <c r="G128" s="124"/>
      <c r="H128" s="2"/>
      <c r="I128" s="2"/>
      <c r="J128" s="3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115" t="s">
        <v>259</v>
      </c>
      <c r="C129" s="118">
        <f>C130</f>
        <v>398.86</v>
      </c>
      <c r="D129" s="125">
        <f t="shared" si="7"/>
        <v>0.001236646199</v>
      </c>
      <c r="E129" s="118">
        <f>E130</f>
        <v>33.23833333</v>
      </c>
      <c r="F129" s="125">
        <f t="shared" si="8"/>
        <v>0.001236646199</v>
      </c>
      <c r="G129" s="119"/>
      <c r="H129" s="42"/>
      <c r="I129" s="42"/>
      <c r="J129" s="18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110" t="s">
        <v>260</v>
      </c>
      <c r="C130" s="127">
        <v>398.86</v>
      </c>
      <c r="D130" s="126">
        <f t="shared" si="7"/>
        <v>0.001236646199</v>
      </c>
      <c r="E130" s="127">
        <f>C130/12</f>
        <v>33.23833333</v>
      </c>
      <c r="F130" s="126">
        <f t="shared" si="8"/>
        <v>0.001236646199</v>
      </c>
      <c r="G130" s="124"/>
      <c r="H130" s="2"/>
      <c r="I130" s="2"/>
      <c r="J130" s="3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115" t="s">
        <v>261</v>
      </c>
      <c r="C131" s="118">
        <f>SUM(C132:C137)</f>
        <v>29031.26</v>
      </c>
      <c r="D131" s="125">
        <f t="shared" si="7"/>
        <v>0.0900100219</v>
      </c>
      <c r="E131" s="118">
        <f>SUM(E132:E137)</f>
        <v>2419.271667</v>
      </c>
      <c r="F131" s="125">
        <f t="shared" si="8"/>
        <v>0.0900100219</v>
      </c>
      <c r="G131" s="119"/>
      <c r="H131" s="42"/>
      <c r="I131" s="42"/>
      <c r="J131" s="18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110" t="s">
        <v>262</v>
      </c>
      <c r="C132" s="127">
        <v>254.58</v>
      </c>
      <c r="D132" s="126">
        <f t="shared" si="7"/>
        <v>0.0007893130155</v>
      </c>
      <c r="E132" s="127">
        <f t="shared" ref="E132:E137" si="10">C132/12</f>
        <v>21.215</v>
      </c>
      <c r="F132" s="126">
        <f t="shared" si="8"/>
        <v>0.0007893130155</v>
      </c>
      <c r="G132" s="124"/>
      <c r="H132" s="2"/>
      <c r="I132" s="2"/>
      <c r="J132" s="3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110" t="s">
        <v>263</v>
      </c>
      <c r="C133" s="127">
        <v>773.06</v>
      </c>
      <c r="D133" s="126">
        <f t="shared" si="7"/>
        <v>0.002396835257</v>
      </c>
      <c r="E133" s="127">
        <f t="shared" si="10"/>
        <v>64.42166667</v>
      </c>
      <c r="F133" s="126">
        <f t="shared" si="8"/>
        <v>0.002396835257</v>
      </c>
      <c r="G133" s="124"/>
      <c r="H133" s="2"/>
      <c r="I133" s="2"/>
      <c r="J133" s="3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110" t="s">
        <v>264</v>
      </c>
      <c r="C134" s="127">
        <v>291.49</v>
      </c>
      <c r="D134" s="126">
        <f t="shared" si="7"/>
        <v>0.0009037506909</v>
      </c>
      <c r="E134" s="127">
        <f t="shared" si="10"/>
        <v>24.29083333</v>
      </c>
      <c r="F134" s="126">
        <f t="shared" si="8"/>
        <v>0.0009037506909</v>
      </c>
      <c r="G134" s="124"/>
      <c r="H134" s="2"/>
      <c r="I134" s="2"/>
      <c r="J134" s="3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110" t="s">
        <v>265</v>
      </c>
      <c r="C135" s="127">
        <v>4200.0</v>
      </c>
      <c r="D135" s="126">
        <f t="shared" si="7"/>
        <v>0.0130218975</v>
      </c>
      <c r="E135" s="127">
        <f t="shared" si="10"/>
        <v>350</v>
      </c>
      <c r="F135" s="126">
        <f t="shared" si="8"/>
        <v>0.0130218975</v>
      </c>
      <c r="G135" s="124"/>
      <c r="H135" s="2"/>
      <c r="I135" s="2"/>
      <c r="J135" s="3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110" t="s">
        <v>266</v>
      </c>
      <c r="C136" s="127">
        <v>352.5</v>
      </c>
      <c r="D136" s="126">
        <f t="shared" si="7"/>
        <v>0.001092909254</v>
      </c>
      <c r="E136" s="127">
        <f t="shared" si="10"/>
        <v>29.375</v>
      </c>
      <c r="F136" s="126">
        <f t="shared" si="8"/>
        <v>0.001092909254</v>
      </c>
      <c r="G136" s="124"/>
      <c r="H136" s="2"/>
      <c r="I136" s="2"/>
      <c r="J136" s="3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110" t="s">
        <v>267</v>
      </c>
      <c r="C137" s="127">
        <v>23159.63</v>
      </c>
      <c r="D137" s="126">
        <f t="shared" si="7"/>
        <v>0.07180531618</v>
      </c>
      <c r="E137" s="127">
        <f t="shared" si="10"/>
        <v>1929.969167</v>
      </c>
      <c r="F137" s="126">
        <f t="shared" si="8"/>
        <v>0.07180531618</v>
      </c>
      <c r="G137" s="124"/>
      <c r="H137" s="2"/>
      <c r="I137" s="2"/>
      <c r="J137" s="3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115" t="s">
        <v>268</v>
      </c>
      <c r="C138" s="118">
        <f>C139</f>
        <v>0.35</v>
      </c>
      <c r="D138" s="129">
        <f t="shared" si="7"/>
        <v>0.000001085158125</v>
      </c>
      <c r="E138" s="118">
        <f>E139</f>
        <v>0.02916666667</v>
      </c>
      <c r="F138" s="129">
        <f t="shared" si="8"/>
        <v>0.000001085158125</v>
      </c>
      <c r="G138" s="119"/>
      <c r="H138" s="42"/>
      <c r="I138" s="42"/>
      <c r="J138" s="18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110" t="s">
        <v>269</v>
      </c>
      <c r="C139" s="127">
        <v>0.35</v>
      </c>
      <c r="D139" s="130">
        <f t="shared" si="7"/>
        <v>0.000001085158125</v>
      </c>
      <c r="E139" s="127">
        <f>C139/12</f>
        <v>0.02916666667</v>
      </c>
      <c r="F139" s="130">
        <f t="shared" si="8"/>
        <v>0.000001085158125</v>
      </c>
      <c r="G139" s="124"/>
      <c r="H139" s="2"/>
      <c r="I139" s="2"/>
      <c r="J139" s="3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115" t="s">
        <v>270</v>
      </c>
      <c r="C140" s="118">
        <f>C141</f>
        <v>74.52</v>
      </c>
      <c r="D140" s="125">
        <f t="shared" si="7"/>
        <v>0.0002310456671</v>
      </c>
      <c r="E140" s="118">
        <f>E141</f>
        <v>6.21</v>
      </c>
      <c r="F140" s="125">
        <f t="shared" si="8"/>
        <v>0.0002310456671</v>
      </c>
      <c r="G140" s="119"/>
      <c r="H140" s="42"/>
      <c r="I140" s="42"/>
      <c r="J140" s="18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110" t="s">
        <v>271</v>
      </c>
      <c r="C141" s="127">
        <v>74.52</v>
      </c>
      <c r="D141" s="126">
        <f t="shared" si="7"/>
        <v>0.0002310456671</v>
      </c>
      <c r="E141" s="127">
        <f>C141/12</f>
        <v>6.21</v>
      </c>
      <c r="F141" s="126">
        <f t="shared" si="8"/>
        <v>0.0002310456671</v>
      </c>
      <c r="G141" s="124"/>
      <c r="H141" s="2"/>
      <c r="I141" s="2"/>
      <c r="J141" s="3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131" t="s">
        <v>272</v>
      </c>
      <c r="C142" s="132">
        <f>SUM(C121-C123-C129-C131-C138+C140)</f>
        <v>-3090.16</v>
      </c>
      <c r="D142" s="133">
        <f t="shared" si="7"/>
        <v>-0.009580892089</v>
      </c>
      <c r="E142" s="132">
        <f>SUM(E121-E123-E129-E131-E138+E140)</f>
        <v>-257.5133333</v>
      </c>
      <c r="F142" s="133">
        <f t="shared" si="8"/>
        <v>-0.009580892089</v>
      </c>
      <c r="G142" s="134"/>
      <c r="H142" s="42"/>
      <c r="I142" s="42"/>
      <c r="J142" s="18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135" t="s">
        <v>273</v>
      </c>
      <c r="C143" s="136">
        <f>C105+C140</f>
        <v>322608.16</v>
      </c>
      <c r="D143" s="137" t="s">
        <v>94</v>
      </c>
      <c r="E143" s="136">
        <f>E105+E140</f>
        <v>26884.01333</v>
      </c>
      <c r="F143" s="137" t="s">
        <v>94</v>
      </c>
      <c r="G143" s="138"/>
      <c r="H143" s="2"/>
      <c r="I143" s="2"/>
      <c r="J143" s="3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135" t="s">
        <v>274</v>
      </c>
      <c r="C144" s="136">
        <f>C107</f>
        <v>11340.18</v>
      </c>
      <c r="D144" s="137" t="s">
        <v>94</v>
      </c>
      <c r="E144" s="136">
        <f>E107</f>
        <v>945.015</v>
      </c>
      <c r="F144" s="137" t="s">
        <v>94</v>
      </c>
      <c r="G144" s="138"/>
      <c r="H144" s="2"/>
      <c r="I144" s="2"/>
      <c r="J144" s="3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135" t="s">
        <v>275</v>
      </c>
      <c r="C145" s="136">
        <f>SUM(C123+C129+C131+C138)</f>
        <v>73457.72</v>
      </c>
      <c r="D145" s="137" t="s">
        <v>94</v>
      </c>
      <c r="E145" s="136">
        <f>SUM(E123+E129+E131+E138)</f>
        <v>6121.476667</v>
      </c>
      <c r="F145" s="137" t="s">
        <v>94</v>
      </c>
      <c r="G145" s="138"/>
      <c r="H145" s="2"/>
      <c r="I145" s="2"/>
      <c r="J145" s="3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139" t="s">
        <v>276</v>
      </c>
      <c r="C146" s="140">
        <f>SUM(C117+C119+C132+C133+C134+C135+C136)</f>
        <v>246697.53</v>
      </c>
      <c r="D146" s="141">
        <f>C146/C105</f>
        <v>0.7648737974</v>
      </c>
      <c r="E146" s="140">
        <f>SUM(E117+E119+E132+E133+E134+E135+E136)</f>
        <v>20558.1275</v>
      </c>
      <c r="F146" s="141">
        <f>E146/E105</f>
        <v>0.7648737974</v>
      </c>
      <c r="G146" s="142"/>
      <c r="H146" s="42"/>
      <c r="I146" s="42"/>
      <c r="J146" s="18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131" t="s">
        <v>277</v>
      </c>
      <c r="C147" s="143">
        <f t="shared" ref="C147:F147" si="11">C142</f>
        <v>-3090.16</v>
      </c>
      <c r="D147" s="133">
        <f t="shared" si="11"/>
        <v>-0.009580892089</v>
      </c>
      <c r="E147" s="143">
        <f t="shared" si="11"/>
        <v>-257.5133333</v>
      </c>
      <c r="F147" s="133">
        <f t="shared" si="11"/>
        <v>-0.009580892089</v>
      </c>
      <c r="G147" s="144"/>
      <c r="H147" s="42"/>
      <c r="I147" s="42"/>
      <c r="J147" s="18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110"/>
      <c r="C148" s="110"/>
      <c r="D148" s="110"/>
      <c r="E148" s="110"/>
      <c r="F148" s="110"/>
      <c r="G148" s="110"/>
      <c r="H148" s="110"/>
      <c r="I148" s="110"/>
      <c r="J148" s="110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145" t="s">
        <v>278</v>
      </c>
      <c r="C149" s="146" t="s">
        <v>279</v>
      </c>
      <c r="D149" s="146"/>
      <c r="E149" s="147" t="s">
        <v>280</v>
      </c>
      <c r="F149" s="148"/>
      <c r="G149" s="146"/>
      <c r="H149" s="147" t="s">
        <v>281</v>
      </c>
      <c r="I149" s="148"/>
      <c r="J149" s="146" t="s">
        <v>282</v>
      </c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120" t="s">
        <v>283</v>
      </c>
      <c r="C150" s="149" t="s">
        <v>284</v>
      </c>
      <c r="D150" s="128" t="s">
        <v>94</v>
      </c>
      <c r="E150" s="150" t="str">
        <f t="shared" ref="E150:E151" si="12">C150</f>
        <v>02/2026</v>
      </c>
      <c r="F150" s="3"/>
      <c r="G150" s="128" t="s">
        <v>94</v>
      </c>
      <c r="H150" s="150" t="s">
        <v>284</v>
      </c>
      <c r="I150" s="3"/>
      <c r="J150" s="149" t="str">
        <f>H150</f>
        <v>02/2026</v>
      </c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151" t="s">
        <v>285</v>
      </c>
      <c r="C151" s="127">
        <f>C101</f>
        <v>27416.05</v>
      </c>
      <c r="D151" s="122" t="s">
        <v>94</v>
      </c>
      <c r="E151" s="152">
        <f t="shared" si="12"/>
        <v>27416.05</v>
      </c>
      <c r="F151" s="3"/>
      <c r="G151" s="122" t="s">
        <v>94</v>
      </c>
      <c r="H151" s="152">
        <f t="shared" ref="H151:H152" si="13">E151</f>
        <v>27416.05</v>
      </c>
      <c r="I151" s="3"/>
      <c r="J151" s="122">
        <f t="shared" ref="J151:J152" si="14">E151-H151</f>
        <v>0</v>
      </c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151" t="s">
        <v>286</v>
      </c>
      <c r="C152" s="127">
        <f>D101</f>
        <v>322762.12</v>
      </c>
      <c r="D152" s="122" t="s">
        <v>94</v>
      </c>
      <c r="E152" s="152">
        <f>SUM(C88:C99)</f>
        <v>322533.64</v>
      </c>
      <c r="F152" s="3"/>
      <c r="G152" s="122" t="s">
        <v>94</v>
      </c>
      <c r="H152" s="152">
        <f t="shared" si="13"/>
        <v>322533.64</v>
      </c>
      <c r="I152" s="3"/>
      <c r="J152" s="122">
        <f t="shared" si="14"/>
        <v>0</v>
      </c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153" t="s">
        <v>287</v>
      </c>
      <c r="C153" s="128" t="s">
        <v>94</v>
      </c>
      <c r="D153" s="128" t="s">
        <v>94</v>
      </c>
      <c r="E153" s="154" t="s">
        <v>94</v>
      </c>
      <c r="F153" s="3"/>
      <c r="G153" s="128" t="s">
        <v>94</v>
      </c>
      <c r="H153" s="154" t="s">
        <v>94</v>
      </c>
      <c r="I153" s="3"/>
      <c r="J153" s="122" t="s">
        <v>94</v>
      </c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151" t="s">
        <v>288</v>
      </c>
      <c r="C154" s="155">
        <f>'ANEXO I - SN'!D9</f>
        <v>0.073</v>
      </c>
      <c r="D154" s="156" t="s">
        <v>94</v>
      </c>
      <c r="E154" s="157">
        <f>'ANEXO I - SN'!D9</f>
        <v>0.073</v>
      </c>
      <c r="F154" s="3"/>
      <c r="G154" s="156" t="s">
        <v>94</v>
      </c>
      <c r="H154" s="157">
        <f t="shared" ref="H154:H155" si="15">E154</f>
        <v>0.073</v>
      </c>
      <c r="I154" s="3"/>
      <c r="J154" s="122">
        <f t="shared" ref="J154:J161" si="16">E154-H154</f>
        <v>0</v>
      </c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151" t="s">
        <v>289</v>
      </c>
      <c r="C155" s="127">
        <f>'ANEXO I - SN'!E9</f>
        <v>5940</v>
      </c>
      <c r="D155" s="122" t="s">
        <v>94</v>
      </c>
      <c r="E155" s="152">
        <f>'ANEXO I - SN'!E9</f>
        <v>5940</v>
      </c>
      <c r="F155" s="3"/>
      <c r="G155" s="122" t="s">
        <v>94</v>
      </c>
      <c r="H155" s="152">
        <f t="shared" si="15"/>
        <v>5940</v>
      </c>
      <c r="I155" s="3"/>
      <c r="J155" s="122">
        <f t="shared" si="16"/>
        <v>0</v>
      </c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158" t="s">
        <v>290</v>
      </c>
      <c r="C156" s="159">
        <f>SUM(C152*C154-C155)/C152</f>
        <v>0.05459635338</v>
      </c>
      <c r="D156" s="160" t="s">
        <v>94</v>
      </c>
      <c r="E156" s="161">
        <f>SUM(E152*E154-E155)/E152</f>
        <v>0.05458331639</v>
      </c>
      <c r="F156" s="148"/>
      <c r="G156" s="160" t="s">
        <v>94</v>
      </c>
      <c r="H156" s="161">
        <f>SUM(H152*H154-H155)/H152</f>
        <v>0.05458331639</v>
      </c>
      <c r="I156" s="148"/>
      <c r="J156" s="162">
        <f t="shared" si="16"/>
        <v>0</v>
      </c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151" t="s">
        <v>291</v>
      </c>
      <c r="C157" s="163">
        <f>SUM(C156*34%)</f>
        <v>0.01856276015</v>
      </c>
      <c r="D157" s="122" t="s">
        <v>94</v>
      </c>
      <c r="E157" s="164">
        <f>SUM(E156*34%)</f>
        <v>0.01855832757</v>
      </c>
      <c r="F157" s="3"/>
      <c r="G157" s="122" t="s">
        <v>94</v>
      </c>
      <c r="H157" s="164">
        <f>SUM(H156*34%)</f>
        <v>0.01855832757</v>
      </c>
      <c r="I157" s="3"/>
      <c r="J157" s="122">
        <f t="shared" si="16"/>
        <v>0</v>
      </c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151" t="s">
        <v>292</v>
      </c>
      <c r="C158" s="163">
        <v>0.0</v>
      </c>
      <c r="D158" s="122" t="s">
        <v>94</v>
      </c>
      <c r="E158" s="165"/>
      <c r="F158" s="163">
        <v>0.0</v>
      </c>
      <c r="G158" s="122"/>
      <c r="H158" s="165"/>
      <c r="I158" s="165">
        <f>SUM(H156)*('ANEXO I - SN'!D43+'ANEXO I - SN'!G42)</f>
        <v>0.008460414041</v>
      </c>
      <c r="J158" s="122">
        <f t="shared" si="16"/>
        <v>0</v>
      </c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158" t="s">
        <v>293</v>
      </c>
      <c r="C159" s="166">
        <v>0.0</v>
      </c>
      <c r="D159" s="167" t="s">
        <v>94</v>
      </c>
      <c r="E159" s="168">
        <v>0.0</v>
      </c>
      <c r="F159" s="148"/>
      <c r="G159" s="167" t="s">
        <v>94</v>
      </c>
      <c r="H159" s="168">
        <v>0.0</v>
      </c>
      <c r="I159" s="148"/>
      <c r="J159" s="162">
        <f t="shared" si="16"/>
        <v>0</v>
      </c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169" t="s">
        <v>294</v>
      </c>
      <c r="C160" s="170">
        <f>C156-C157-C159-C158</f>
        <v>0.03603359323</v>
      </c>
      <c r="D160" s="171" t="s">
        <v>94</v>
      </c>
      <c r="E160" s="172">
        <f>E156-E157-F158-E159</f>
        <v>0.03602498882</v>
      </c>
      <c r="F160" s="148"/>
      <c r="G160" s="171" t="s">
        <v>94</v>
      </c>
      <c r="H160" s="172">
        <f>H156-I158-H157-H159</f>
        <v>0.02756457478</v>
      </c>
      <c r="I160" s="148"/>
      <c r="J160" s="171">
        <f t="shared" si="16"/>
        <v>0.008460414041</v>
      </c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0" customHeight="1">
      <c r="A161" s="4"/>
      <c r="B161" s="173" t="s">
        <v>295</v>
      </c>
      <c r="C161" s="174">
        <f>C151*C160</f>
        <v>987.8987936</v>
      </c>
      <c r="D161" s="174"/>
      <c r="E161" s="175">
        <f>E151*E160</f>
        <v>987.6628947</v>
      </c>
      <c r="F161" s="176"/>
      <c r="G161" s="174"/>
      <c r="H161" s="175">
        <f>H151*H160</f>
        <v>755.7117604</v>
      </c>
      <c r="I161" s="176"/>
      <c r="J161" s="174">
        <f t="shared" si="16"/>
        <v>231.9511344</v>
      </c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0" customHeight="1">
      <c r="A162" s="4"/>
      <c r="B162" s="177" t="s">
        <v>296</v>
      </c>
      <c r="C162" s="178">
        <f>SUM(C$151)*(C$156*'ANEXO I - SN'!B17)</f>
        <v>82.32489947</v>
      </c>
      <c r="D162" s="178"/>
      <c r="E162" s="177" t="s">
        <v>296</v>
      </c>
      <c r="F162" s="178">
        <f>SUM(E$151)*(E$156*'ANEXO I - SN'!B43)</f>
        <v>82.30524123</v>
      </c>
      <c r="G162" s="178"/>
      <c r="H162" s="177" t="s">
        <v>296</v>
      </c>
      <c r="I162" s="178">
        <f>SUM(H$151)*(H$156*'ANEXO I - SN'!B43)</f>
        <v>82.30524123</v>
      </c>
      <c r="J162" s="179">
        <f t="shared" ref="J162:J166" si="17">I162-F162</f>
        <v>0</v>
      </c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0" customHeight="1">
      <c r="A163" s="4"/>
      <c r="B163" s="177" t="s">
        <v>297</v>
      </c>
      <c r="C163" s="178">
        <f>SUM(C$151)*(C$156*'ANEXO I - SN'!C17)</f>
        <v>52.38857239</v>
      </c>
      <c r="D163" s="178"/>
      <c r="E163" s="177" t="s">
        <v>297</v>
      </c>
      <c r="F163" s="178">
        <f>SUM(E$151)*(E$156*'ANEXO I - SN'!C43)</f>
        <v>52.3760626</v>
      </c>
      <c r="G163" s="178"/>
      <c r="H163" s="177" t="s">
        <v>297</v>
      </c>
      <c r="I163" s="178">
        <f>SUM(H$151)*(H$156*'ANEXO I - SN'!C43)</f>
        <v>52.3760626</v>
      </c>
      <c r="J163" s="179">
        <f t="shared" si="17"/>
        <v>0</v>
      </c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0" customHeight="1">
      <c r="A164" s="4"/>
      <c r="B164" s="177" t="s">
        <v>239</v>
      </c>
      <c r="C164" s="178">
        <f>SUM(C$151)*(C$156*'ANEXO I - SN'!D17)</f>
        <v>232.0065349</v>
      </c>
      <c r="D164" s="178"/>
      <c r="E164" s="177" t="s">
        <v>243</v>
      </c>
      <c r="F164" s="178">
        <f>SUM(E$151)*(E$156*'ANEXO I - SN'!D43)</f>
        <v>229.4071542</v>
      </c>
      <c r="G164" s="178"/>
      <c r="H164" s="177" t="s">
        <v>243</v>
      </c>
      <c r="I164" s="178">
        <v>0.0</v>
      </c>
      <c r="J164" s="180">
        <f t="shared" si="17"/>
        <v>-229.4071542</v>
      </c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0" customHeight="1">
      <c r="A165" s="4"/>
      <c r="B165" s="177" t="s">
        <v>240</v>
      </c>
      <c r="C165" s="178">
        <f>SUM(C$151)*(C$156*'ANEXO I - SN'!E17)</f>
        <v>621.1787869</v>
      </c>
      <c r="D165" s="178"/>
      <c r="E165" s="177" t="s">
        <v>240</v>
      </c>
      <c r="F165" s="178">
        <f>SUM(E$151)*(E$156*'ANEXO I - SN'!E43)</f>
        <v>621.0304565</v>
      </c>
      <c r="G165" s="178"/>
      <c r="H165" s="177" t="s">
        <v>240</v>
      </c>
      <c r="I165" s="178">
        <f>SUM(H$151)*(H$156*'ANEXO I - SN'!E43)</f>
        <v>621.0304565</v>
      </c>
      <c r="J165" s="179">
        <f t="shared" si="17"/>
        <v>0</v>
      </c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0" customHeight="1">
      <c r="A166" s="4"/>
      <c r="B166" s="177" t="s">
        <v>241</v>
      </c>
      <c r="C166" s="178">
        <f>SUM(C$151)*(C$156*'ANEXO I - SN'!F21)</f>
        <v>0</v>
      </c>
      <c r="D166" s="178"/>
      <c r="E166" s="177" t="s">
        <v>298</v>
      </c>
      <c r="F166" s="178">
        <f>SUM(E$151)*(E$156*'ANEXO I - SN'!G43)</f>
        <v>2.543980183</v>
      </c>
      <c r="G166" s="178"/>
      <c r="H166" s="177" t="s">
        <v>298</v>
      </c>
      <c r="I166" s="178">
        <v>0.0</v>
      </c>
      <c r="J166" s="180">
        <f t="shared" si="17"/>
        <v>-2.543980183</v>
      </c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151"/>
      <c r="C167" s="121"/>
      <c r="D167" s="121"/>
      <c r="E167" s="121"/>
      <c r="F167" s="121"/>
      <c r="G167" s="121"/>
      <c r="H167" s="121"/>
      <c r="I167" s="121"/>
      <c r="J167" s="110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169" t="s">
        <v>299</v>
      </c>
      <c r="C168" s="181"/>
      <c r="D168" s="182" t="s">
        <v>299</v>
      </c>
      <c r="E168" s="148"/>
      <c r="F168" s="181"/>
      <c r="G168" s="182" t="s">
        <v>299</v>
      </c>
      <c r="H168" s="148"/>
      <c r="I168" s="181"/>
      <c r="J168" s="183" t="s">
        <v>300</v>
      </c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151" t="s">
        <v>301</v>
      </c>
      <c r="C169" s="127">
        <v>0.0</v>
      </c>
      <c r="D169" s="184" t="s">
        <v>301</v>
      </c>
      <c r="E169" s="3"/>
      <c r="F169" s="127">
        <v>0.0</v>
      </c>
      <c r="G169" s="184" t="s">
        <v>301</v>
      </c>
      <c r="H169" s="3"/>
      <c r="I169" s="127">
        <f>H151*0%</f>
        <v>0</v>
      </c>
      <c r="J169" s="185" t="s">
        <v>94</v>
      </c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151" t="s">
        <v>302</v>
      </c>
      <c r="C170" s="127">
        <v>0.0</v>
      </c>
      <c r="D170" s="184" t="s">
        <v>302</v>
      </c>
      <c r="E170" s="3"/>
      <c r="F170" s="127">
        <v>0.0</v>
      </c>
      <c r="G170" s="184" t="s">
        <v>302</v>
      </c>
      <c r="H170" s="3"/>
      <c r="I170" s="127">
        <f>SUM(E146)*8.4%</f>
        <v>1726.88271</v>
      </c>
      <c r="J170" s="185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186" t="s">
        <v>303</v>
      </c>
      <c r="C171" s="187">
        <f>C170-C169</f>
        <v>0</v>
      </c>
      <c r="D171" s="188" t="s">
        <v>303</v>
      </c>
      <c r="E171" s="3"/>
      <c r="F171" s="187">
        <f>F170-F169</f>
        <v>0</v>
      </c>
      <c r="G171" s="188" t="s">
        <v>303</v>
      </c>
      <c r="H171" s="3"/>
      <c r="I171" s="187">
        <f>I170-I169</f>
        <v>1726.88271</v>
      </c>
      <c r="J171" s="189" t="s">
        <v>304</v>
      </c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151" t="s">
        <v>305</v>
      </c>
      <c r="C172" s="127">
        <v>0.0</v>
      </c>
      <c r="D172" s="184" t="s">
        <v>305</v>
      </c>
      <c r="E172" s="3"/>
      <c r="F172" s="127">
        <v>0.0</v>
      </c>
      <c r="G172" s="184" t="s">
        <v>305</v>
      </c>
      <c r="H172" s="3"/>
      <c r="I172" s="127">
        <f>H151*0%</f>
        <v>0</v>
      </c>
      <c r="J172" s="185" t="s">
        <v>94</v>
      </c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151" t="s">
        <v>306</v>
      </c>
      <c r="C173" s="127">
        <v>0.0</v>
      </c>
      <c r="D173" s="184" t="s">
        <v>306</v>
      </c>
      <c r="E173" s="3"/>
      <c r="F173" s="127">
        <v>0.0</v>
      </c>
      <c r="G173" s="184" t="s">
        <v>306</v>
      </c>
      <c r="H173" s="3"/>
      <c r="I173" s="127">
        <v>0.0</v>
      </c>
      <c r="J173" s="185" t="s">
        <v>94</v>
      </c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151" t="s">
        <v>307</v>
      </c>
      <c r="C174" s="127">
        <v>0.0</v>
      </c>
      <c r="D174" s="184" t="s">
        <v>307</v>
      </c>
      <c r="E174" s="3"/>
      <c r="F174" s="127">
        <v>0.0</v>
      </c>
      <c r="G174" s="184" t="s">
        <v>307</v>
      </c>
      <c r="H174" s="3"/>
      <c r="I174" s="127">
        <f>SUM(E146)*0.1%</f>
        <v>20.5581275</v>
      </c>
      <c r="J174" s="185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151" t="s">
        <v>308</v>
      </c>
      <c r="C175" s="127">
        <v>0.0</v>
      </c>
      <c r="D175" s="184" t="s">
        <v>308</v>
      </c>
      <c r="E175" s="3"/>
      <c r="F175" s="127">
        <v>0.0</v>
      </c>
      <c r="G175" s="184" t="s">
        <v>308</v>
      </c>
      <c r="H175" s="3"/>
      <c r="I175" s="127">
        <v>0.0</v>
      </c>
      <c r="J175" s="185" t="s">
        <v>94</v>
      </c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186" t="s">
        <v>309</v>
      </c>
      <c r="C176" s="187">
        <f t="shared" ref="C176:C177" si="18">C174-C172</f>
        <v>0</v>
      </c>
      <c r="D176" s="188" t="s">
        <v>309</v>
      </c>
      <c r="E176" s="3"/>
      <c r="F176" s="187">
        <f t="shared" ref="F176:F177" si="19">F174-F172</f>
        <v>0</v>
      </c>
      <c r="G176" s="188" t="s">
        <v>309</v>
      </c>
      <c r="H176" s="3"/>
      <c r="I176" s="187">
        <f t="shared" ref="I176:I177" si="20">I174-I172</f>
        <v>20.5581275</v>
      </c>
      <c r="J176" s="189" t="s">
        <v>304</v>
      </c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186" t="s">
        <v>310</v>
      </c>
      <c r="C177" s="187">
        <f t="shared" si="18"/>
        <v>0</v>
      </c>
      <c r="D177" s="188" t="s">
        <v>310</v>
      </c>
      <c r="E177" s="3"/>
      <c r="F177" s="187">
        <f t="shared" si="19"/>
        <v>0</v>
      </c>
      <c r="G177" s="188" t="s">
        <v>310</v>
      </c>
      <c r="H177" s="3"/>
      <c r="I177" s="187">
        <f t="shared" si="20"/>
        <v>0</v>
      </c>
      <c r="J177" s="189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190" t="s">
        <v>311</v>
      </c>
      <c r="C178" s="2"/>
      <c r="D178" s="2"/>
      <c r="E178" s="2"/>
      <c r="F178" s="2"/>
      <c r="G178" s="3"/>
      <c r="H178" s="191"/>
      <c r="I178" s="191"/>
      <c r="J178" s="110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192" t="s">
        <v>312</v>
      </c>
      <c r="C179" s="2"/>
      <c r="D179" s="2"/>
      <c r="E179" s="2"/>
      <c r="F179" s="2"/>
      <c r="G179" s="2"/>
      <c r="H179" s="2"/>
      <c r="I179" s="2"/>
      <c r="J179" s="3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193" t="s">
        <v>313</v>
      </c>
      <c r="C180" s="194">
        <v>0.0</v>
      </c>
      <c r="D180" s="195"/>
      <c r="E180" s="195"/>
      <c r="F180" s="195"/>
      <c r="G180" s="195"/>
      <c r="H180" s="195"/>
      <c r="I180" s="195"/>
      <c r="J180" s="196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197" t="s">
        <v>314</v>
      </c>
      <c r="C181" s="189"/>
      <c r="D181" s="197"/>
      <c r="E181" s="198"/>
      <c r="F181" s="199"/>
      <c r="G181" s="198"/>
      <c r="H181" s="198"/>
      <c r="I181" s="198"/>
      <c r="J181" s="200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201" t="s">
        <v>232</v>
      </c>
      <c r="C182" s="202">
        <v>2025.0</v>
      </c>
      <c r="D182" s="202" t="s">
        <v>233</v>
      </c>
      <c r="E182" s="203" t="s">
        <v>315</v>
      </c>
      <c r="F182" s="3"/>
      <c r="G182" s="198"/>
      <c r="H182" s="203" t="s">
        <v>316</v>
      </c>
      <c r="I182" s="3"/>
      <c r="J182" s="200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204" t="s">
        <v>236</v>
      </c>
      <c r="C183" s="205">
        <f>SUM(C105)</f>
        <v>322533.64</v>
      </c>
      <c r="D183" s="206">
        <v>1.0</v>
      </c>
      <c r="E183" s="207">
        <f>E151</f>
        <v>27416.05</v>
      </c>
      <c r="F183" s="206">
        <v>1.0</v>
      </c>
      <c r="G183" s="208"/>
      <c r="H183" s="207">
        <f>E183</f>
        <v>27416.05</v>
      </c>
      <c r="I183" s="206">
        <v>1.0</v>
      </c>
      <c r="J183" s="209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197"/>
      <c r="C184" s="210"/>
      <c r="D184" s="178"/>
      <c r="E184" s="199"/>
      <c r="F184" s="178"/>
      <c r="G184" s="198"/>
      <c r="H184" s="198"/>
      <c r="I184" s="198"/>
      <c r="J184" s="200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204" t="s">
        <v>237</v>
      </c>
      <c r="C185" s="205">
        <f>SUM(C186:C192)</f>
        <v>11340.18</v>
      </c>
      <c r="D185" s="211">
        <f>C185/C$183</f>
        <v>0.03515968133</v>
      </c>
      <c r="E185" s="205">
        <f>SUM(E186:E192)</f>
        <v>987.6628947</v>
      </c>
      <c r="F185" s="211">
        <f>E185/E$183</f>
        <v>0.03602498882</v>
      </c>
      <c r="G185" s="208"/>
      <c r="H185" s="205">
        <f>SUM(H186:H192)</f>
        <v>755.7117604</v>
      </c>
      <c r="I185" s="211">
        <f t="shared" ref="I185:I199" si="21">H185/H$183</f>
        <v>0.02756457478</v>
      </c>
      <c r="J185" s="209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200" t="s">
        <v>238</v>
      </c>
      <c r="C186" s="178">
        <f t="shared" ref="C186:C192" si="22">C108</f>
        <v>1546.38</v>
      </c>
      <c r="D186" s="212">
        <f t="shared" ref="D186:D199" si="23">C186/C$105</f>
        <v>0.004794476632</v>
      </c>
      <c r="E186" s="179">
        <f>F162+F163</f>
        <v>134.6813038</v>
      </c>
      <c r="F186" s="212">
        <f t="shared" ref="F186:F199" si="24">E186/E$105</f>
        <v>0.005010874667</v>
      </c>
      <c r="G186" s="198"/>
      <c r="H186" s="179">
        <f>I162+I163</f>
        <v>134.6813038</v>
      </c>
      <c r="I186" s="212">
        <f t="shared" si="21"/>
        <v>0.004912498476</v>
      </c>
      <c r="J186" s="200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200" t="s">
        <v>239</v>
      </c>
      <c r="C187" s="178">
        <f t="shared" si="22"/>
        <v>2663.23</v>
      </c>
      <c r="D187" s="212">
        <f t="shared" si="23"/>
        <v>0.008257216209</v>
      </c>
      <c r="E187" s="179">
        <v>0.0</v>
      </c>
      <c r="F187" s="212">
        <f t="shared" si="24"/>
        <v>0</v>
      </c>
      <c r="G187" s="198"/>
      <c r="H187" s="179">
        <f t="shared" ref="H187:H189" si="25">E187</f>
        <v>0</v>
      </c>
      <c r="I187" s="212">
        <f t="shared" si="21"/>
        <v>0</v>
      </c>
      <c r="J187" s="200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200" t="s">
        <v>240</v>
      </c>
      <c r="C188" s="178">
        <f t="shared" si="22"/>
        <v>7130.57</v>
      </c>
      <c r="D188" s="212">
        <f t="shared" si="23"/>
        <v>0.02210798849</v>
      </c>
      <c r="E188" s="179">
        <f>F165</f>
        <v>621.0304565</v>
      </c>
      <c r="F188" s="212">
        <f t="shared" si="24"/>
        <v>0.02310569985</v>
      </c>
      <c r="G188" s="198"/>
      <c r="H188" s="179">
        <f t="shared" si="25"/>
        <v>621.0304565</v>
      </c>
      <c r="I188" s="212">
        <f t="shared" si="21"/>
        <v>0.0226520763</v>
      </c>
      <c r="J188" s="200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200" t="s">
        <v>241</v>
      </c>
      <c r="C189" s="178">
        <f t="shared" si="22"/>
        <v>0</v>
      </c>
      <c r="D189" s="212">
        <f t="shared" si="23"/>
        <v>0</v>
      </c>
      <c r="E189" s="179">
        <v>0.0</v>
      </c>
      <c r="F189" s="212">
        <f t="shared" si="24"/>
        <v>0</v>
      </c>
      <c r="G189" s="198"/>
      <c r="H189" s="179">
        <f t="shared" si="25"/>
        <v>0</v>
      </c>
      <c r="I189" s="212">
        <f t="shared" si="21"/>
        <v>0</v>
      </c>
      <c r="J189" s="200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200" t="s">
        <v>242</v>
      </c>
      <c r="C190" s="178">
        <f t="shared" si="22"/>
        <v>0</v>
      </c>
      <c r="D190" s="212">
        <f t="shared" si="23"/>
        <v>0</v>
      </c>
      <c r="E190" s="179">
        <f>F166</f>
        <v>2.543980183</v>
      </c>
      <c r="F190" s="212">
        <f t="shared" si="24"/>
        <v>0.00009464985482</v>
      </c>
      <c r="G190" s="198"/>
      <c r="H190" s="179">
        <f>I166</f>
        <v>0</v>
      </c>
      <c r="I190" s="212">
        <f t="shared" si="21"/>
        <v>0</v>
      </c>
      <c r="J190" s="200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200" t="s">
        <v>243</v>
      </c>
      <c r="C191" s="178">
        <f t="shared" si="22"/>
        <v>0</v>
      </c>
      <c r="D191" s="212">
        <f t="shared" si="23"/>
        <v>0</v>
      </c>
      <c r="E191" s="179">
        <f>F164</f>
        <v>229.4071542</v>
      </c>
      <c r="F191" s="212">
        <f t="shared" si="24"/>
        <v>0.00853518985</v>
      </c>
      <c r="G191" s="198"/>
      <c r="H191" s="179">
        <f>I164</f>
        <v>0</v>
      </c>
      <c r="I191" s="212">
        <f t="shared" si="21"/>
        <v>0</v>
      </c>
      <c r="J191" s="200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200" t="s">
        <v>244</v>
      </c>
      <c r="C192" s="178">
        <f t="shared" si="22"/>
        <v>0</v>
      </c>
      <c r="D192" s="212">
        <f t="shared" si="23"/>
        <v>0</v>
      </c>
      <c r="E192" s="178" t="str">
        <f>E114</f>
        <v/>
      </c>
      <c r="F192" s="212">
        <f t="shared" si="24"/>
        <v>0</v>
      </c>
      <c r="G192" s="198"/>
      <c r="H192" s="179" t="str">
        <f>E192</f>
        <v/>
      </c>
      <c r="I192" s="212">
        <f t="shared" si="21"/>
        <v>0</v>
      </c>
      <c r="J192" s="200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204" t="s">
        <v>245</v>
      </c>
      <c r="C193" s="213">
        <f>SUM(C183-C186-C187-C188-C189-C190-C191-C192)</f>
        <v>311193.46</v>
      </c>
      <c r="D193" s="211">
        <f t="shared" si="23"/>
        <v>0.9648403187</v>
      </c>
      <c r="E193" s="213">
        <f>SUM(E183-E186-E187-E188-E189-E190-E191-E192)</f>
        <v>26428.38711</v>
      </c>
      <c r="F193" s="211">
        <f t="shared" si="24"/>
        <v>0.9832792798</v>
      </c>
      <c r="G193" s="208"/>
      <c r="H193" s="213">
        <f>SUM(H183-H186-H187-H188-H189-H190-H191-H192)</f>
        <v>26660.33824</v>
      </c>
      <c r="I193" s="211">
        <f t="shared" si="21"/>
        <v>0.9724354252</v>
      </c>
      <c r="J193" s="209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200" t="s">
        <v>246</v>
      </c>
      <c r="C194" s="179">
        <f t="shared" ref="C194:C198" si="26">C116</f>
        <v>0</v>
      </c>
      <c r="D194" s="212">
        <f t="shared" si="23"/>
        <v>0</v>
      </c>
      <c r="E194" s="179">
        <f>E116</f>
        <v>0</v>
      </c>
      <c r="F194" s="212">
        <f t="shared" si="24"/>
        <v>0</v>
      </c>
      <c r="G194" s="198"/>
      <c r="H194" s="179">
        <f>E194</f>
        <v>0</v>
      </c>
      <c r="I194" s="212">
        <f t="shared" si="21"/>
        <v>0</v>
      </c>
      <c r="J194" s="200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200" t="s">
        <v>247</v>
      </c>
      <c r="C195" s="179">
        <f t="shared" si="26"/>
        <v>240825.9</v>
      </c>
      <c r="D195" s="212">
        <f t="shared" si="23"/>
        <v>0.7466690916</v>
      </c>
      <c r="E195" s="179">
        <f>E146</f>
        <v>20558.1275</v>
      </c>
      <c r="F195" s="212">
        <f t="shared" si="24"/>
        <v>0.7648737974</v>
      </c>
      <c r="G195" s="198"/>
      <c r="H195" s="179">
        <f t="shared" ref="H195:H196" si="27">SUM(E195)-(E195*8.5%)</f>
        <v>18810.68666</v>
      </c>
      <c r="I195" s="212">
        <f t="shared" si="21"/>
        <v>0.6861195053</v>
      </c>
      <c r="J195" s="179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200" t="s">
        <v>248</v>
      </c>
      <c r="C196" s="179">
        <f t="shared" si="26"/>
        <v>74.52</v>
      </c>
      <c r="D196" s="212">
        <f t="shared" si="23"/>
        <v>0.0002310456671</v>
      </c>
      <c r="E196" s="179">
        <f t="shared" ref="E196:E198" si="28">E118</f>
        <v>6.21</v>
      </c>
      <c r="F196" s="212">
        <f t="shared" si="24"/>
        <v>0.0002310456671</v>
      </c>
      <c r="G196" s="198"/>
      <c r="H196" s="179">
        <f t="shared" si="27"/>
        <v>5.68215</v>
      </c>
      <c r="I196" s="212">
        <f t="shared" si="21"/>
        <v>0.0002072563334</v>
      </c>
      <c r="J196" s="179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200" t="s">
        <v>249</v>
      </c>
      <c r="C197" s="179">
        <f t="shared" si="26"/>
        <v>0</v>
      </c>
      <c r="D197" s="212">
        <f t="shared" si="23"/>
        <v>0</v>
      </c>
      <c r="E197" s="179">
        <f t="shared" si="28"/>
        <v>0</v>
      </c>
      <c r="F197" s="212">
        <f t="shared" si="24"/>
        <v>0</v>
      </c>
      <c r="G197" s="198"/>
      <c r="H197" s="179">
        <f t="shared" ref="H197:H198" si="29">E197</f>
        <v>0</v>
      </c>
      <c r="I197" s="212">
        <f t="shared" si="21"/>
        <v>0</v>
      </c>
      <c r="J197" s="200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200" t="s">
        <v>250</v>
      </c>
      <c r="C198" s="179">
        <f t="shared" si="26"/>
        <v>0</v>
      </c>
      <c r="D198" s="212">
        <f t="shared" si="23"/>
        <v>0</v>
      </c>
      <c r="E198" s="179">
        <f t="shared" si="28"/>
        <v>0</v>
      </c>
      <c r="F198" s="212">
        <f t="shared" si="24"/>
        <v>0</v>
      </c>
      <c r="G198" s="198"/>
      <c r="H198" s="179">
        <f t="shared" si="29"/>
        <v>0</v>
      </c>
      <c r="I198" s="212">
        <f t="shared" si="21"/>
        <v>0</v>
      </c>
      <c r="J198" s="200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204" t="s">
        <v>251</v>
      </c>
      <c r="C199" s="213">
        <f>SUM(C193-C194-C195-C196-C197-C198)</f>
        <v>70293.04</v>
      </c>
      <c r="D199" s="211">
        <f t="shared" si="23"/>
        <v>0.2179401814</v>
      </c>
      <c r="E199" s="213">
        <f>SUM(E193-E194-E195-E196-E197-E198)</f>
        <v>5864.049605</v>
      </c>
      <c r="F199" s="211">
        <f t="shared" si="24"/>
        <v>0.2181744368</v>
      </c>
      <c r="G199" s="208"/>
      <c r="H199" s="213">
        <f>SUM(H193-H194-H195-H196-H197-H198)</f>
        <v>7843.969427</v>
      </c>
      <c r="I199" s="211">
        <f t="shared" si="21"/>
        <v>0.2861086636</v>
      </c>
      <c r="J199" s="209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214" t="s">
        <v>252</v>
      </c>
      <c r="C200" s="215"/>
      <c r="D200" s="216"/>
      <c r="E200" s="217"/>
      <c r="F200" s="216"/>
      <c r="G200" s="218"/>
      <c r="H200" s="217"/>
      <c r="I200" s="217"/>
      <c r="J200" s="219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197" t="s">
        <v>253</v>
      </c>
      <c r="C201" s="187">
        <f>SUM(C202:C206)</f>
        <v>44027.25</v>
      </c>
      <c r="D201" s="220">
        <f t="shared" ref="D201:D220" si="30">C201/C$105</f>
        <v>0.1365043659</v>
      </c>
      <c r="E201" s="187">
        <f>SUM(E202:E206)</f>
        <v>3668.9375</v>
      </c>
      <c r="F201" s="220">
        <f t="shared" ref="F201:F220" si="31">E201/E$105</f>
        <v>0.1365043659</v>
      </c>
      <c r="G201" s="198"/>
      <c r="H201" s="187">
        <f>SUM(H202:H206)</f>
        <v>3668.9375</v>
      </c>
      <c r="I201" s="220">
        <f t="shared" ref="I201:I220" si="32">H201/H$183</f>
        <v>0.1338244386</v>
      </c>
      <c r="J201" s="200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200" t="s">
        <v>254</v>
      </c>
      <c r="C202" s="179">
        <v>19978.96</v>
      </c>
      <c r="D202" s="212">
        <f t="shared" si="30"/>
        <v>0.0619438022</v>
      </c>
      <c r="E202" s="179">
        <f t="shared" ref="E202:E206" si="33">E124</f>
        <v>1664.913333</v>
      </c>
      <c r="F202" s="212">
        <f t="shared" si="31"/>
        <v>0.0619438022</v>
      </c>
      <c r="G202" s="198"/>
      <c r="H202" s="179">
        <f t="shared" ref="H202:H209" si="34">E202</f>
        <v>1664.913333</v>
      </c>
      <c r="I202" s="212">
        <f t="shared" si="32"/>
        <v>0.0607276881</v>
      </c>
      <c r="J202" s="200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200" t="s">
        <v>255</v>
      </c>
      <c r="C203" s="179">
        <v>18216.0</v>
      </c>
      <c r="D203" s="212">
        <f t="shared" si="30"/>
        <v>0.05647782972</v>
      </c>
      <c r="E203" s="179">
        <f t="shared" si="33"/>
        <v>1518</v>
      </c>
      <c r="F203" s="212">
        <f t="shared" si="31"/>
        <v>0.05647782972</v>
      </c>
      <c r="G203" s="198"/>
      <c r="H203" s="179">
        <f t="shared" si="34"/>
        <v>1518</v>
      </c>
      <c r="I203" s="212">
        <f t="shared" si="32"/>
        <v>0.05536902654</v>
      </c>
      <c r="J203" s="200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200" t="s">
        <v>256</v>
      </c>
      <c r="C204" s="179">
        <v>1355.91</v>
      </c>
      <c r="D204" s="212">
        <f t="shared" si="30"/>
        <v>0.00420393358</v>
      </c>
      <c r="E204" s="179">
        <f t="shared" si="33"/>
        <v>112.9925</v>
      </c>
      <c r="F204" s="212">
        <f t="shared" si="31"/>
        <v>0.00420393358</v>
      </c>
      <c r="G204" s="198"/>
      <c r="H204" s="179">
        <f t="shared" si="34"/>
        <v>112.9925</v>
      </c>
      <c r="I204" s="212">
        <f t="shared" si="32"/>
        <v>0.004121399691</v>
      </c>
      <c r="J204" s="200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200" t="s">
        <v>257</v>
      </c>
      <c r="C205" s="179">
        <v>2272.78</v>
      </c>
      <c r="D205" s="212">
        <f t="shared" si="30"/>
        <v>0.007046644809</v>
      </c>
      <c r="E205" s="179">
        <f t="shared" si="33"/>
        <v>189.3983333</v>
      </c>
      <c r="F205" s="212">
        <f t="shared" si="31"/>
        <v>0.007046644809</v>
      </c>
      <c r="G205" s="198"/>
      <c r="H205" s="179">
        <f t="shared" si="34"/>
        <v>189.3983333</v>
      </c>
      <c r="I205" s="212">
        <f t="shared" si="32"/>
        <v>0.006908301281</v>
      </c>
      <c r="J205" s="200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200" t="s">
        <v>258</v>
      </c>
      <c r="C206" s="179">
        <v>2203.6</v>
      </c>
      <c r="D206" s="212">
        <f t="shared" si="30"/>
        <v>0.006832155554</v>
      </c>
      <c r="E206" s="179">
        <f t="shared" si="33"/>
        <v>183.6333333</v>
      </c>
      <c r="F206" s="212">
        <f t="shared" si="31"/>
        <v>0.006832155554</v>
      </c>
      <c r="G206" s="198"/>
      <c r="H206" s="179">
        <f t="shared" si="34"/>
        <v>183.6333333</v>
      </c>
      <c r="I206" s="212">
        <f t="shared" si="32"/>
        <v>0.006698022995</v>
      </c>
      <c r="J206" s="200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197" t="s">
        <v>259</v>
      </c>
      <c r="C207" s="187">
        <f>C208</f>
        <v>398.86</v>
      </c>
      <c r="D207" s="220">
        <f t="shared" si="30"/>
        <v>0.001236646199</v>
      </c>
      <c r="E207" s="179">
        <f>E208</f>
        <v>33.23833333</v>
      </c>
      <c r="F207" s="220">
        <f t="shared" si="31"/>
        <v>0.001236646199</v>
      </c>
      <c r="G207" s="198"/>
      <c r="H207" s="187">
        <f t="shared" si="34"/>
        <v>33.23833333</v>
      </c>
      <c r="I207" s="220">
        <f t="shared" si="32"/>
        <v>0.001212367695</v>
      </c>
      <c r="J207" s="200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200" t="s">
        <v>260</v>
      </c>
      <c r="C208" s="179">
        <v>398.86</v>
      </c>
      <c r="D208" s="212">
        <f t="shared" si="30"/>
        <v>0.001236646199</v>
      </c>
      <c r="E208" s="179">
        <f>E130</f>
        <v>33.23833333</v>
      </c>
      <c r="F208" s="212">
        <f t="shared" si="31"/>
        <v>0.001236646199</v>
      </c>
      <c r="G208" s="198"/>
      <c r="H208" s="179">
        <f t="shared" si="34"/>
        <v>33.23833333</v>
      </c>
      <c r="I208" s="212">
        <f t="shared" si="32"/>
        <v>0.001212367695</v>
      </c>
      <c r="J208" s="200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197" t="s">
        <v>261</v>
      </c>
      <c r="C209" s="187">
        <f>SUM(C210:C215)</f>
        <v>29031.26</v>
      </c>
      <c r="D209" s="220">
        <f t="shared" si="30"/>
        <v>0.0900100219</v>
      </c>
      <c r="E209" s="187">
        <f>SUM(E210:E215)</f>
        <v>2419.271667</v>
      </c>
      <c r="F209" s="220">
        <f t="shared" si="31"/>
        <v>0.0900100219</v>
      </c>
      <c r="G209" s="179"/>
      <c r="H209" s="187">
        <f t="shared" si="34"/>
        <v>2419.271667</v>
      </c>
      <c r="I209" s="220">
        <f t="shared" si="32"/>
        <v>0.08824289665</v>
      </c>
      <c r="J209" s="200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200" t="s">
        <v>262</v>
      </c>
      <c r="C210" s="179">
        <v>254.58</v>
      </c>
      <c r="D210" s="212">
        <f t="shared" si="30"/>
        <v>0.0007893130155</v>
      </c>
      <c r="E210" s="179">
        <f t="shared" ref="E210:E215" si="35">E132</f>
        <v>21.215</v>
      </c>
      <c r="F210" s="212">
        <f t="shared" si="31"/>
        <v>0.0007893130155</v>
      </c>
      <c r="G210" s="179"/>
      <c r="H210" s="179">
        <f t="shared" ref="H210:H214" si="36">SUM(E210)-(E210*8.5%)</f>
        <v>19.411725</v>
      </c>
      <c r="I210" s="212">
        <f t="shared" si="32"/>
        <v>0.0007080423693</v>
      </c>
      <c r="J210" s="200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200" t="s">
        <v>263</v>
      </c>
      <c r="C211" s="179">
        <v>773.06</v>
      </c>
      <c r="D211" s="212">
        <f t="shared" si="30"/>
        <v>0.002396835257</v>
      </c>
      <c r="E211" s="179">
        <f t="shared" si="35"/>
        <v>64.42166667</v>
      </c>
      <c r="F211" s="212">
        <f t="shared" si="31"/>
        <v>0.002396835257</v>
      </c>
      <c r="G211" s="179"/>
      <c r="H211" s="179">
        <f t="shared" si="36"/>
        <v>58.945825</v>
      </c>
      <c r="I211" s="212">
        <f t="shared" si="32"/>
        <v>0.002150048056</v>
      </c>
      <c r="J211" s="200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200" t="s">
        <v>264</v>
      </c>
      <c r="C212" s="179">
        <v>291.49</v>
      </c>
      <c r="D212" s="212">
        <f t="shared" si="30"/>
        <v>0.0009037506909</v>
      </c>
      <c r="E212" s="179">
        <f t="shared" si="35"/>
        <v>24.29083333</v>
      </c>
      <c r="F212" s="212">
        <f t="shared" si="31"/>
        <v>0.0009037506909</v>
      </c>
      <c r="G212" s="179"/>
      <c r="H212" s="179">
        <f t="shared" si="36"/>
        <v>22.2261125</v>
      </c>
      <c r="I212" s="212">
        <f t="shared" si="32"/>
        <v>0.0008106971099</v>
      </c>
      <c r="J212" s="200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200" t="s">
        <v>265</v>
      </c>
      <c r="C213" s="179">
        <v>4200.0</v>
      </c>
      <c r="D213" s="212">
        <f t="shared" si="30"/>
        <v>0.0130218975</v>
      </c>
      <c r="E213" s="179">
        <f t="shared" si="35"/>
        <v>350</v>
      </c>
      <c r="F213" s="212">
        <f t="shared" si="31"/>
        <v>0.0130218975</v>
      </c>
      <c r="G213" s="179"/>
      <c r="H213" s="179">
        <f t="shared" si="36"/>
        <v>320.25</v>
      </c>
      <c r="I213" s="212">
        <f t="shared" si="32"/>
        <v>0.0116811138</v>
      </c>
      <c r="J213" s="200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200" t="s">
        <v>266</v>
      </c>
      <c r="C214" s="179">
        <v>352.5</v>
      </c>
      <c r="D214" s="212">
        <f t="shared" si="30"/>
        <v>0.001092909254</v>
      </c>
      <c r="E214" s="179">
        <f t="shared" si="35"/>
        <v>29.375</v>
      </c>
      <c r="F214" s="212">
        <f t="shared" si="31"/>
        <v>0.001092909254</v>
      </c>
      <c r="G214" s="179"/>
      <c r="H214" s="179">
        <f t="shared" si="36"/>
        <v>26.878125</v>
      </c>
      <c r="I214" s="212">
        <f t="shared" si="32"/>
        <v>0.0009803791939</v>
      </c>
      <c r="J214" s="200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200" t="s">
        <v>267</v>
      </c>
      <c r="C215" s="179">
        <v>23159.63</v>
      </c>
      <c r="D215" s="212">
        <f t="shared" si="30"/>
        <v>0.07180531618</v>
      </c>
      <c r="E215" s="179">
        <f t="shared" si="35"/>
        <v>1929.969167</v>
      </c>
      <c r="F215" s="212">
        <f t="shared" si="31"/>
        <v>0.07180531618</v>
      </c>
      <c r="G215" s="187"/>
      <c r="H215" s="179">
        <f t="shared" ref="H215:H219" si="37">E215</f>
        <v>1929.969167</v>
      </c>
      <c r="I215" s="212">
        <f t="shared" si="32"/>
        <v>0.07039559552</v>
      </c>
      <c r="J215" s="200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197" t="s">
        <v>268</v>
      </c>
      <c r="C216" s="187">
        <f>C217</f>
        <v>0.35</v>
      </c>
      <c r="D216" s="221">
        <f t="shared" si="30"/>
        <v>0.000001085158125</v>
      </c>
      <c r="E216" s="187">
        <f>E217</f>
        <v>0.02916666667</v>
      </c>
      <c r="F216" s="221">
        <f t="shared" si="31"/>
        <v>0.000001085158125</v>
      </c>
      <c r="G216" s="179"/>
      <c r="H216" s="187">
        <f t="shared" si="37"/>
        <v>0.02916666667</v>
      </c>
      <c r="I216" s="220">
        <f t="shared" si="32"/>
        <v>0.000001063853716</v>
      </c>
      <c r="J216" s="200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200" t="s">
        <v>269</v>
      </c>
      <c r="C217" s="179">
        <v>0.35</v>
      </c>
      <c r="D217" s="222">
        <f t="shared" si="30"/>
        <v>0.000001085158125</v>
      </c>
      <c r="E217" s="179">
        <f>E139</f>
        <v>0.02916666667</v>
      </c>
      <c r="F217" s="222">
        <f t="shared" si="31"/>
        <v>0.000001085158125</v>
      </c>
      <c r="G217" s="187"/>
      <c r="H217" s="179">
        <f t="shared" si="37"/>
        <v>0.02916666667</v>
      </c>
      <c r="I217" s="212">
        <f t="shared" si="32"/>
        <v>0.000001063853716</v>
      </c>
      <c r="J217" s="200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197" t="s">
        <v>270</v>
      </c>
      <c r="C218" s="187">
        <f>C219</f>
        <v>74.52</v>
      </c>
      <c r="D218" s="221">
        <f t="shared" si="30"/>
        <v>0.0002310456671</v>
      </c>
      <c r="E218" s="187">
        <f>E219</f>
        <v>6.21</v>
      </c>
      <c r="F218" s="221">
        <f t="shared" si="31"/>
        <v>0.0002310456671</v>
      </c>
      <c r="G218" s="179"/>
      <c r="H218" s="187">
        <f t="shared" si="37"/>
        <v>6.21</v>
      </c>
      <c r="I218" s="220">
        <f t="shared" si="32"/>
        <v>0.000226509654</v>
      </c>
      <c r="J218" s="200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200" t="s">
        <v>271</v>
      </c>
      <c r="C219" s="179">
        <v>74.52</v>
      </c>
      <c r="D219" s="212">
        <f t="shared" si="30"/>
        <v>0.0002310456671</v>
      </c>
      <c r="E219" s="179">
        <f>E141</f>
        <v>6.21</v>
      </c>
      <c r="F219" s="212">
        <f t="shared" si="31"/>
        <v>0.0002310456671</v>
      </c>
      <c r="G219" s="179"/>
      <c r="H219" s="179">
        <f t="shared" si="37"/>
        <v>6.21</v>
      </c>
      <c r="I219" s="212">
        <f t="shared" si="32"/>
        <v>0.000226509654</v>
      </c>
      <c r="J219" s="200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223" t="s">
        <v>272</v>
      </c>
      <c r="C220" s="224">
        <f>SUM(C199-C201-C207-C209-C216+C218)</f>
        <v>-3090.16</v>
      </c>
      <c r="D220" s="225">
        <f t="shared" si="30"/>
        <v>-0.009580892089</v>
      </c>
      <c r="E220" s="224">
        <f>SUM(E199-E201-E207-E209-E216+E218)</f>
        <v>-251.2170614</v>
      </c>
      <c r="F220" s="225">
        <f t="shared" si="31"/>
        <v>-0.009346636639</v>
      </c>
      <c r="G220" s="226"/>
      <c r="H220" s="226">
        <f>SUM(H199-H201-H207-H209-H216+H218)</f>
        <v>1728.70276</v>
      </c>
      <c r="I220" s="227">
        <f t="shared" si="32"/>
        <v>0.06305440647</v>
      </c>
      <c r="J220" s="209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204" t="s">
        <v>317</v>
      </c>
      <c r="C221" s="213">
        <f>C220</f>
        <v>-3090.16</v>
      </c>
      <c r="D221" s="228" t="s">
        <v>94</v>
      </c>
      <c r="E221" s="213">
        <f>E220</f>
        <v>-251.2170614</v>
      </c>
      <c r="F221" s="205" t="s">
        <v>94</v>
      </c>
      <c r="G221" s="213"/>
      <c r="H221" s="213">
        <f>H220</f>
        <v>1728.70276</v>
      </c>
      <c r="I221" s="229" t="s">
        <v>94</v>
      </c>
      <c r="J221" s="230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231" t="s">
        <v>318</v>
      </c>
      <c r="C222" s="121">
        <v>0.0</v>
      </c>
      <c r="D222" s="185"/>
      <c r="E222" s="121">
        <v>0.0</v>
      </c>
      <c r="F222" s="121"/>
      <c r="G222" s="185"/>
      <c r="H222" s="121">
        <f>I171+I176</f>
        <v>1747.440838</v>
      </c>
      <c r="I222" s="232"/>
      <c r="J222" s="110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115" t="s">
        <v>319</v>
      </c>
      <c r="C223" s="233">
        <f>C221-C222</f>
        <v>-3090.16</v>
      </c>
      <c r="D223" s="234" t="s">
        <v>320</v>
      </c>
      <c r="E223" s="233">
        <f>E221-E222</f>
        <v>-251.2170614</v>
      </c>
      <c r="F223" s="234" t="s">
        <v>320</v>
      </c>
      <c r="G223" s="235"/>
      <c r="H223" s="116">
        <f>H221+H222</f>
        <v>3476.143598</v>
      </c>
      <c r="I223" s="236" t="s">
        <v>321</v>
      </c>
      <c r="J223" s="237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115" t="s">
        <v>322</v>
      </c>
      <c r="C224" s="238">
        <f>C223/C183</f>
        <v>-0.009580892089</v>
      </c>
      <c r="D224" s="234" t="s">
        <v>323</v>
      </c>
      <c r="E224" s="238">
        <f>E223/E183</f>
        <v>-0.009163138432</v>
      </c>
      <c r="F224" s="234" t="s">
        <v>323</v>
      </c>
      <c r="G224" s="239"/>
      <c r="H224" s="240">
        <f>H223/H183</f>
        <v>0.126792284</v>
      </c>
      <c r="I224" s="236" t="s">
        <v>324</v>
      </c>
      <c r="J224" s="237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110"/>
      <c r="C225" s="110"/>
      <c r="D225" s="110"/>
      <c r="E225" s="110"/>
      <c r="F225" s="110"/>
      <c r="G225" s="110"/>
      <c r="H225" s="110"/>
      <c r="I225" s="110"/>
      <c r="J225" s="110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110"/>
      <c r="C226" s="110"/>
      <c r="D226" s="110"/>
      <c r="E226" s="110"/>
      <c r="F226" s="110"/>
      <c r="G226" s="110"/>
      <c r="H226" s="110"/>
      <c r="I226" s="110"/>
      <c r="J226" s="110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/>
      <c r="C227" s="5"/>
      <c r="D227" s="5"/>
      <c r="E227" s="5"/>
      <c r="F227" s="5"/>
      <c r="G227" s="5"/>
      <c r="H227" s="5"/>
      <c r="I227" s="5"/>
      <c r="J227" s="5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/>
      <c r="C228" s="5"/>
      <c r="D228" s="5"/>
      <c r="E228" s="5"/>
      <c r="F228" s="5"/>
      <c r="G228" s="5"/>
      <c r="H228" s="5"/>
      <c r="I228" s="5"/>
      <c r="J228" s="5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/>
      <c r="C229" s="5"/>
      <c r="D229" s="5"/>
      <c r="E229" s="5"/>
      <c r="F229" s="5"/>
      <c r="G229" s="5"/>
      <c r="H229" s="5"/>
      <c r="I229" s="5"/>
      <c r="J229" s="5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/>
      <c r="C230" s="5"/>
      <c r="D230" s="5"/>
      <c r="E230" s="5"/>
      <c r="F230" s="5"/>
      <c r="G230" s="5"/>
      <c r="H230" s="5"/>
      <c r="I230" s="5"/>
      <c r="J230" s="5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/>
      <c r="C231" s="5"/>
      <c r="D231" s="5"/>
      <c r="E231" s="5"/>
      <c r="F231" s="5"/>
      <c r="G231" s="5"/>
      <c r="H231" s="5"/>
      <c r="I231" s="5"/>
      <c r="J231" s="5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/>
      <c r="C232" s="5"/>
      <c r="D232" s="5"/>
      <c r="E232" s="5"/>
      <c r="F232" s="5"/>
      <c r="G232" s="5"/>
      <c r="H232" s="5"/>
      <c r="I232" s="5"/>
      <c r="J232" s="5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/>
      <c r="C233" s="5"/>
      <c r="D233" s="5"/>
      <c r="E233" s="5"/>
      <c r="F233" s="5"/>
      <c r="G233" s="5"/>
      <c r="H233" s="5"/>
      <c r="I233" s="5"/>
      <c r="J233" s="5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4"/>
      <c r="B234" s="4"/>
      <c r="C234" s="5"/>
      <c r="D234" s="5"/>
      <c r="E234" s="5"/>
      <c r="F234" s="5"/>
      <c r="G234" s="5"/>
      <c r="H234" s="5"/>
      <c r="I234" s="5"/>
      <c r="J234" s="5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4"/>
      <c r="B235" s="4"/>
      <c r="C235" s="5"/>
      <c r="D235" s="5"/>
      <c r="E235" s="5"/>
      <c r="F235" s="5"/>
      <c r="G235" s="5"/>
      <c r="H235" s="5"/>
      <c r="I235" s="5"/>
      <c r="J235" s="5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4"/>
      <c r="B236" s="4"/>
      <c r="C236" s="5"/>
      <c r="D236" s="5"/>
      <c r="E236" s="5"/>
      <c r="F236" s="5"/>
      <c r="G236" s="5"/>
      <c r="H236" s="5"/>
      <c r="I236" s="5"/>
      <c r="J236" s="5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4"/>
      <c r="B237" s="4"/>
      <c r="C237" s="5"/>
      <c r="D237" s="5"/>
      <c r="E237" s="5"/>
      <c r="F237" s="5"/>
      <c r="G237" s="5"/>
      <c r="H237" s="5"/>
      <c r="I237" s="5"/>
      <c r="J237" s="5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4"/>
      <c r="B238" s="4"/>
      <c r="C238" s="5"/>
      <c r="D238" s="5"/>
      <c r="E238" s="5"/>
      <c r="F238" s="5"/>
      <c r="G238" s="5"/>
      <c r="H238" s="5"/>
      <c r="I238" s="5"/>
      <c r="J238" s="5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4"/>
      <c r="B239" s="4"/>
      <c r="C239" s="5"/>
      <c r="D239" s="5"/>
      <c r="E239" s="5"/>
      <c r="F239" s="5"/>
      <c r="G239" s="5"/>
      <c r="H239" s="5"/>
      <c r="I239" s="5"/>
      <c r="J239" s="5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4"/>
      <c r="B240" s="4"/>
      <c r="C240" s="5"/>
      <c r="D240" s="5"/>
      <c r="E240" s="5"/>
      <c r="F240" s="5"/>
      <c r="G240" s="5"/>
      <c r="H240" s="5"/>
      <c r="I240" s="5"/>
      <c r="J240" s="5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4"/>
      <c r="B241" s="4"/>
      <c r="C241" s="5"/>
      <c r="D241" s="5"/>
      <c r="E241" s="5"/>
      <c r="F241" s="5"/>
      <c r="G241" s="5"/>
      <c r="H241" s="5"/>
      <c r="I241" s="5"/>
      <c r="J241" s="5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4"/>
      <c r="B242" s="4"/>
      <c r="C242" s="5"/>
      <c r="D242" s="5"/>
      <c r="E242" s="5"/>
      <c r="F242" s="5"/>
      <c r="G242" s="5"/>
      <c r="H242" s="5"/>
      <c r="I242" s="5"/>
      <c r="J242" s="5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4"/>
      <c r="B243" s="4"/>
      <c r="C243" s="5"/>
      <c r="D243" s="5"/>
      <c r="E243" s="5"/>
      <c r="F243" s="5"/>
      <c r="G243" s="5"/>
      <c r="H243" s="5"/>
      <c r="I243" s="5"/>
      <c r="J243" s="5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4"/>
      <c r="B244" s="4"/>
      <c r="C244" s="5"/>
      <c r="D244" s="5"/>
      <c r="E244" s="5"/>
      <c r="F244" s="5"/>
      <c r="G244" s="5"/>
      <c r="H244" s="5"/>
      <c r="I244" s="5"/>
      <c r="J244" s="5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4"/>
      <c r="B245" s="4"/>
      <c r="C245" s="5"/>
      <c r="D245" s="5"/>
      <c r="E245" s="5"/>
      <c r="F245" s="5"/>
      <c r="G245" s="5"/>
      <c r="H245" s="5"/>
      <c r="I245" s="5"/>
      <c r="J245" s="5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4"/>
      <c r="B246" s="4"/>
      <c r="C246" s="5"/>
      <c r="D246" s="5"/>
      <c r="E246" s="5"/>
      <c r="F246" s="5"/>
      <c r="G246" s="5"/>
      <c r="H246" s="5"/>
      <c r="I246" s="5"/>
      <c r="J246" s="5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4"/>
      <c r="B247" s="4"/>
      <c r="C247" s="5"/>
      <c r="D247" s="5"/>
      <c r="E247" s="5"/>
      <c r="F247" s="5"/>
      <c r="G247" s="5"/>
      <c r="H247" s="5"/>
      <c r="I247" s="5"/>
      <c r="J247" s="5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4"/>
      <c r="B248" s="4"/>
      <c r="C248" s="5"/>
      <c r="D248" s="5"/>
      <c r="E248" s="5"/>
      <c r="F248" s="5"/>
      <c r="G248" s="5"/>
      <c r="H248" s="5"/>
      <c r="I248" s="5"/>
      <c r="J248" s="5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4"/>
      <c r="B249" s="4"/>
      <c r="C249" s="5"/>
      <c r="D249" s="5"/>
      <c r="E249" s="5"/>
      <c r="F249" s="5"/>
      <c r="G249" s="5"/>
      <c r="H249" s="5"/>
      <c r="I249" s="5"/>
      <c r="J249" s="5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4"/>
      <c r="B250" s="4"/>
      <c r="C250" s="5"/>
      <c r="D250" s="5"/>
      <c r="E250" s="5"/>
      <c r="F250" s="5"/>
      <c r="G250" s="5"/>
      <c r="H250" s="5"/>
      <c r="I250" s="5"/>
      <c r="J250" s="5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4"/>
      <c r="B251" s="4"/>
      <c r="C251" s="5"/>
      <c r="D251" s="5"/>
      <c r="E251" s="5"/>
      <c r="F251" s="5"/>
      <c r="G251" s="5"/>
      <c r="H251" s="5"/>
      <c r="I251" s="5"/>
      <c r="J251" s="5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4"/>
      <c r="B252" s="4"/>
      <c r="C252" s="5"/>
      <c r="D252" s="5"/>
      <c r="E252" s="5"/>
      <c r="F252" s="5"/>
      <c r="G252" s="5"/>
      <c r="H252" s="5"/>
      <c r="I252" s="5"/>
      <c r="J252" s="5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4"/>
      <c r="B253" s="4"/>
      <c r="C253" s="5"/>
      <c r="D253" s="5"/>
      <c r="E253" s="5"/>
      <c r="F253" s="5"/>
      <c r="G253" s="5"/>
      <c r="H253" s="5"/>
      <c r="I253" s="5"/>
      <c r="J253" s="5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4"/>
      <c r="B254" s="4"/>
      <c r="C254" s="5"/>
      <c r="D254" s="5"/>
      <c r="E254" s="5"/>
      <c r="F254" s="5"/>
      <c r="G254" s="5"/>
      <c r="H254" s="5"/>
      <c r="I254" s="5"/>
      <c r="J254" s="5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4"/>
      <c r="B255" s="4"/>
      <c r="C255" s="5"/>
      <c r="D255" s="5"/>
      <c r="E255" s="5"/>
      <c r="F255" s="5"/>
      <c r="G255" s="5"/>
      <c r="H255" s="5"/>
      <c r="I255" s="5"/>
      <c r="J255" s="5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4"/>
      <c r="B256" s="4"/>
      <c r="C256" s="5"/>
      <c r="D256" s="5"/>
      <c r="E256" s="5"/>
      <c r="F256" s="5"/>
      <c r="G256" s="5"/>
      <c r="H256" s="5"/>
      <c r="I256" s="5"/>
      <c r="J256" s="5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4"/>
      <c r="B257" s="4"/>
      <c r="C257" s="5"/>
      <c r="D257" s="5"/>
      <c r="E257" s="5"/>
      <c r="F257" s="5"/>
      <c r="G257" s="5"/>
      <c r="H257" s="5"/>
      <c r="I257" s="5"/>
      <c r="J257" s="5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4"/>
      <c r="B258" s="4"/>
      <c r="C258" s="5"/>
      <c r="D258" s="5"/>
      <c r="E258" s="5"/>
      <c r="F258" s="5"/>
      <c r="G258" s="5"/>
      <c r="H258" s="5"/>
      <c r="I258" s="5"/>
      <c r="J258" s="5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4"/>
      <c r="B259" s="4"/>
      <c r="C259" s="5"/>
      <c r="D259" s="5"/>
      <c r="E259" s="5"/>
      <c r="F259" s="5"/>
      <c r="G259" s="5"/>
      <c r="H259" s="5"/>
      <c r="I259" s="5"/>
      <c r="J259" s="5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4"/>
      <c r="B260" s="4"/>
      <c r="C260" s="5"/>
      <c r="D260" s="5"/>
      <c r="E260" s="5"/>
      <c r="F260" s="5"/>
      <c r="G260" s="5"/>
      <c r="H260" s="5"/>
      <c r="I260" s="5"/>
      <c r="J260" s="5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4"/>
      <c r="B261" s="4"/>
      <c r="C261" s="5"/>
      <c r="D261" s="5"/>
      <c r="E261" s="5"/>
      <c r="F261" s="5"/>
      <c r="G261" s="5"/>
      <c r="H261" s="5"/>
      <c r="I261" s="5"/>
      <c r="J261" s="5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4"/>
      <c r="B262" s="4"/>
      <c r="C262" s="5"/>
      <c r="D262" s="5"/>
      <c r="E262" s="5"/>
      <c r="F262" s="5"/>
      <c r="G262" s="5"/>
      <c r="H262" s="5"/>
      <c r="I262" s="5"/>
      <c r="J262" s="5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4"/>
      <c r="B263" s="4"/>
      <c r="C263" s="5"/>
      <c r="D263" s="5"/>
      <c r="E263" s="5"/>
      <c r="F263" s="5"/>
      <c r="G263" s="5"/>
      <c r="H263" s="5"/>
      <c r="I263" s="5"/>
      <c r="J263" s="5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4"/>
      <c r="B264" s="4"/>
      <c r="C264" s="5"/>
      <c r="D264" s="5"/>
      <c r="E264" s="5"/>
      <c r="F264" s="5"/>
      <c r="G264" s="5"/>
      <c r="H264" s="5"/>
      <c r="I264" s="5"/>
      <c r="J264" s="5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4"/>
      <c r="B265" s="4"/>
      <c r="C265" s="5"/>
      <c r="D265" s="5"/>
      <c r="E265" s="5"/>
      <c r="F265" s="5"/>
      <c r="G265" s="5"/>
      <c r="H265" s="5"/>
      <c r="I265" s="5"/>
      <c r="J265" s="5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4"/>
      <c r="B266" s="4"/>
      <c r="C266" s="5"/>
      <c r="D266" s="5"/>
      <c r="E266" s="5"/>
      <c r="F266" s="5"/>
      <c r="G266" s="5"/>
      <c r="H266" s="5"/>
      <c r="I266" s="5"/>
      <c r="J266" s="5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4"/>
      <c r="B267" s="4"/>
      <c r="C267" s="5"/>
      <c r="D267" s="5"/>
      <c r="E267" s="5"/>
      <c r="F267" s="5"/>
      <c r="G267" s="5"/>
      <c r="H267" s="5"/>
      <c r="I267" s="5"/>
      <c r="J267" s="5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4"/>
      <c r="B268" s="4"/>
      <c r="C268" s="5"/>
      <c r="D268" s="5"/>
      <c r="E268" s="5"/>
      <c r="F268" s="5"/>
      <c r="G268" s="5"/>
      <c r="H268" s="5"/>
      <c r="I268" s="5"/>
      <c r="J268" s="5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4"/>
      <c r="B269" s="4"/>
      <c r="C269" s="5"/>
      <c r="D269" s="5"/>
      <c r="E269" s="5"/>
      <c r="F269" s="5"/>
      <c r="G269" s="5"/>
      <c r="H269" s="5"/>
      <c r="I269" s="5"/>
      <c r="J269" s="5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4"/>
      <c r="B270" s="4"/>
      <c r="C270" s="5"/>
      <c r="D270" s="5"/>
      <c r="E270" s="5"/>
      <c r="F270" s="5"/>
      <c r="G270" s="5"/>
      <c r="H270" s="5"/>
      <c r="I270" s="5"/>
      <c r="J270" s="5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4"/>
      <c r="B271" s="4"/>
      <c r="C271" s="5"/>
      <c r="D271" s="5"/>
      <c r="E271" s="5"/>
      <c r="F271" s="5"/>
      <c r="G271" s="5"/>
      <c r="H271" s="5"/>
      <c r="I271" s="5"/>
      <c r="J271" s="5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4"/>
      <c r="B272" s="4"/>
      <c r="C272" s="5"/>
      <c r="D272" s="5"/>
      <c r="E272" s="5"/>
      <c r="F272" s="5"/>
      <c r="G272" s="5"/>
      <c r="H272" s="5"/>
      <c r="I272" s="5"/>
      <c r="J272" s="5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4"/>
      <c r="B273" s="4"/>
      <c r="C273" s="5"/>
      <c r="D273" s="5"/>
      <c r="E273" s="5"/>
      <c r="F273" s="5"/>
      <c r="G273" s="5"/>
      <c r="H273" s="5"/>
      <c r="I273" s="5"/>
      <c r="J273" s="5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4"/>
      <c r="B274" s="4"/>
      <c r="C274" s="5"/>
      <c r="D274" s="5"/>
      <c r="E274" s="5"/>
      <c r="F274" s="5"/>
      <c r="G274" s="5"/>
      <c r="H274" s="5"/>
      <c r="I274" s="5"/>
      <c r="J274" s="5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4"/>
      <c r="B275" s="4"/>
      <c r="C275" s="5"/>
      <c r="D275" s="5"/>
      <c r="E275" s="5"/>
      <c r="F275" s="5"/>
      <c r="G275" s="5"/>
      <c r="H275" s="5"/>
      <c r="I275" s="5"/>
      <c r="J275" s="5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4"/>
      <c r="B276" s="4"/>
      <c r="C276" s="5"/>
      <c r="D276" s="5"/>
      <c r="E276" s="5"/>
      <c r="F276" s="5"/>
      <c r="G276" s="5"/>
      <c r="H276" s="5"/>
      <c r="I276" s="5"/>
      <c r="J276" s="5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4"/>
      <c r="B277" s="4"/>
      <c r="C277" s="5"/>
      <c r="D277" s="5"/>
      <c r="E277" s="5"/>
      <c r="F277" s="5"/>
      <c r="G277" s="5"/>
      <c r="H277" s="5"/>
      <c r="I277" s="5"/>
      <c r="J277" s="5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4"/>
      <c r="B278" s="4"/>
      <c r="C278" s="5"/>
      <c r="D278" s="5"/>
      <c r="E278" s="5"/>
      <c r="F278" s="5"/>
      <c r="G278" s="5"/>
      <c r="H278" s="5"/>
      <c r="I278" s="5"/>
      <c r="J278" s="5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4"/>
      <c r="B279" s="4"/>
      <c r="C279" s="5"/>
      <c r="D279" s="5"/>
      <c r="E279" s="5"/>
      <c r="F279" s="5"/>
      <c r="G279" s="5"/>
      <c r="H279" s="5"/>
      <c r="I279" s="5"/>
      <c r="J279" s="5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4"/>
      <c r="B280" s="4"/>
      <c r="C280" s="5"/>
      <c r="D280" s="5"/>
      <c r="E280" s="5"/>
      <c r="F280" s="5"/>
      <c r="G280" s="5"/>
      <c r="H280" s="5"/>
      <c r="I280" s="5"/>
      <c r="J280" s="5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4"/>
      <c r="B281" s="4"/>
      <c r="C281" s="5"/>
      <c r="D281" s="5"/>
      <c r="E281" s="5"/>
      <c r="F281" s="5"/>
      <c r="G281" s="5"/>
      <c r="H281" s="5"/>
      <c r="I281" s="5"/>
      <c r="J281" s="5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4"/>
      <c r="B282" s="4"/>
      <c r="C282" s="5"/>
      <c r="D282" s="5"/>
      <c r="E282" s="5"/>
      <c r="F282" s="5"/>
      <c r="G282" s="5"/>
      <c r="H282" s="5"/>
      <c r="I282" s="5"/>
      <c r="J282" s="5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4"/>
      <c r="B283" s="4"/>
      <c r="C283" s="5"/>
      <c r="D283" s="5"/>
      <c r="E283" s="5"/>
      <c r="F283" s="5"/>
      <c r="G283" s="5"/>
      <c r="H283" s="5"/>
      <c r="I283" s="5"/>
      <c r="J283" s="5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4"/>
      <c r="B284" s="4"/>
      <c r="C284" s="5"/>
      <c r="D284" s="5"/>
      <c r="E284" s="5"/>
      <c r="F284" s="5"/>
      <c r="G284" s="5"/>
      <c r="H284" s="5"/>
      <c r="I284" s="5"/>
      <c r="J284" s="5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4"/>
      <c r="B285" s="4"/>
      <c r="C285" s="5"/>
      <c r="D285" s="5"/>
      <c r="E285" s="5"/>
      <c r="F285" s="5"/>
      <c r="G285" s="5"/>
      <c r="H285" s="5"/>
      <c r="I285" s="5"/>
      <c r="J285" s="5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4"/>
      <c r="B286" s="4"/>
      <c r="C286" s="5"/>
      <c r="D286" s="5"/>
      <c r="E286" s="5"/>
      <c r="F286" s="5"/>
      <c r="G286" s="5"/>
      <c r="H286" s="5"/>
      <c r="I286" s="5"/>
      <c r="J286" s="5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4"/>
      <c r="B287" s="4"/>
      <c r="C287" s="5"/>
      <c r="D287" s="5"/>
      <c r="E287" s="5"/>
      <c r="F287" s="5"/>
      <c r="G287" s="5"/>
      <c r="H287" s="5"/>
      <c r="I287" s="5"/>
      <c r="J287" s="5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4"/>
      <c r="B288" s="4"/>
      <c r="C288" s="5"/>
      <c r="D288" s="5"/>
      <c r="E288" s="5"/>
      <c r="F288" s="5"/>
      <c r="G288" s="5"/>
      <c r="H288" s="5"/>
      <c r="I288" s="5"/>
      <c r="J288" s="5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4"/>
      <c r="B289" s="4"/>
      <c r="C289" s="5"/>
      <c r="D289" s="5"/>
      <c r="E289" s="5"/>
      <c r="F289" s="5"/>
      <c r="G289" s="5"/>
      <c r="H289" s="5"/>
      <c r="I289" s="5"/>
      <c r="J289" s="5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4"/>
      <c r="B290" s="4"/>
      <c r="C290" s="5"/>
      <c r="D290" s="5"/>
      <c r="E290" s="5"/>
      <c r="F290" s="5"/>
      <c r="G290" s="5"/>
      <c r="H290" s="5"/>
      <c r="I290" s="5"/>
      <c r="J290" s="5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4"/>
      <c r="B291" s="4"/>
      <c r="C291" s="5"/>
      <c r="D291" s="5"/>
      <c r="E291" s="5"/>
      <c r="F291" s="5"/>
      <c r="G291" s="5"/>
      <c r="H291" s="5"/>
      <c r="I291" s="5"/>
      <c r="J291" s="5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4"/>
      <c r="B292" s="4"/>
      <c r="C292" s="5"/>
      <c r="D292" s="5"/>
      <c r="E292" s="5"/>
      <c r="F292" s="5"/>
      <c r="G292" s="5"/>
      <c r="H292" s="5"/>
      <c r="I292" s="5"/>
      <c r="J292" s="5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4"/>
      <c r="B293" s="4"/>
      <c r="C293" s="5"/>
      <c r="D293" s="5"/>
      <c r="E293" s="5"/>
      <c r="F293" s="5"/>
      <c r="G293" s="5"/>
      <c r="H293" s="5"/>
      <c r="I293" s="5"/>
      <c r="J293" s="5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4"/>
      <c r="B294" s="4"/>
      <c r="C294" s="5"/>
      <c r="D294" s="5"/>
      <c r="E294" s="5"/>
      <c r="F294" s="5"/>
      <c r="G294" s="5"/>
      <c r="H294" s="5"/>
      <c r="I294" s="5"/>
      <c r="J294" s="5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4"/>
      <c r="B295" s="4"/>
      <c r="C295" s="5"/>
      <c r="D295" s="5"/>
      <c r="E295" s="5"/>
      <c r="F295" s="5"/>
      <c r="G295" s="5"/>
      <c r="H295" s="5"/>
      <c r="I295" s="5"/>
      <c r="J295" s="5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4"/>
      <c r="B296" s="4"/>
      <c r="C296" s="5"/>
      <c r="D296" s="5"/>
      <c r="E296" s="5"/>
      <c r="F296" s="5"/>
      <c r="G296" s="5"/>
      <c r="H296" s="5"/>
      <c r="I296" s="5"/>
      <c r="J296" s="5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4"/>
      <c r="B297" s="4"/>
      <c r="C297" s="5"/>
      <c r="D297" s="5"/>
      <c r="E297" s="5"/>
      <c r="F297" s="5"/>
      <c r="G297" s="5"/>
      <c r="H297" s="5"/>
      <c r="I297" s="5"/>
      <c r="J297" s="5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4"/>
      <c r="B298" s="4"/>
      <c r="C298" s="5"/>
      <c r="D298" s="5"/>
      <c r="E298" s="5"/>
      <c r="F298" s="5"/>
      <c r="G298" s="5"/>
      <c r="H298" s="5"/>
      <c r="I298" s="5"/>
      <c r="J298" s="5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4"/>
      <c r="B299" s="4"/>
      <c r="C299" s="5"/>
      <c r="D299" s="5"/>
      <c r="E299" s="5"/>
      <c r="F299" s="5"/>
      <c r="G299" s="5"/>
      <c r="H299" s="5"/>
      <c r="I299" s="5"/>
      <c r="J299" s="5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4"/>
      <c r="B300" s="4"/>
      <c r="C300" s="5"/>
      <c r="D300" s="5"/>
      <c r="E300" s="5"/>
      <c r="F300" s="5"/>
      <c r="G300" s="5"/>
      <c r="H300" s="5"/>
      <c r="I300" s="5"/>
      <c r="J300" s="5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4"/>
      <c r="B301" s="4"/>
      <c r="C301" s="5"/>
      <c r="D301" s="5"/>
      <c r="E301" s="5"/>
      <c r="F301" s="5"/>
      <c r="G301" s="5"/>
      <c r="H301" s="5"/>
      <c r="I301" s="5"/>
      <c r="J301" s="5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4"/>
      <c r="B302" s="4"/>
      <c r="C302" s="5"/>
      <c r="D302" s="5"/>
      <c r="E302" s="5"/>
      <c r="F302" s="5"/>
      <c r="G302" s="5"/>
      <c r="H302" s="5"/>
      <c r="I302" s="5"/>
      <c r="J302" s="5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4"/>
      <c r="B303" s="4"/>
      <c r="C303" s="5"/>
      <c r="D303" s="5"/>
      <c r="E303" s="5"/>
      <c r="F303" s="5"/>
      <c r="G303" s="5"/>
      <c r="H303" s="5"/>
      <c r="I303" s="5"/>
      <c r="J303" s="5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4"/>
      <c r="B304" s="4"/>
      <c r="C304" s="5"/>
      <c r="D304" s="5"/>
      <c r="E304" s="5"/>
      <c r="F304" s="5"/>
      <c r="G304" s="5"/>
      <c r="H304" s="5"/>
      <c r="I304" s="5"/>
      <c r="J304" s="5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4"/>
      <c r="B305" s="4"/>
      <c r="C305" s="5"/>
      <c r="D305" s="5"/>
      <c r="E305" s="5"/>
      <c r="F305" s="5"/>
      <c r="G305" s="5"/>
      <c r="H305" s="5"/>
      <c r="I305" s="5"/>
      <c r="J305" s="5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4"/>
      <c r="B306" s="4"/>
      <c r="C306" s="5"/>
      <c r="D306" s="5"/>
      <c r="E306" s="5"/>
      <c r="F306" s="5"/>
      <c r="G306" s="5"/>
      <c r="H306" s="5"/>
      <c r="I306" s="5"/>
      <c r="J306" s="5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4"/>
      <c r="B307" s="4"/>
      <c r="C307" s="5"/>
      <c r="D307" s="5"/>
      <c r="E307" s="5"/>
      <c r="F307" s="5"/>
      <c r="G307" s="5"/>
      <c r="H307" s="5"/>
      <c r="I307" s="5"/>
      <c r="J307" s="5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4"/>
      <c r="B308" s="4"/>
      <c r="C308" s="5"/>
      <c r="D308" s="5"/>
      <c r="E308" s="5"/>
      <c r="F308" s="5"/>
      <c r="G308" s="5"/>
      <c r="H308" s="5"/>
      <c r="I308" s="5"/>
      <c r="J308" s="5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4"/>
      <c r="B309" s="4"/>
      <c r="C309" s="5"/>
      <c r="D309" s="5"/>
      <c r="E309" s="5"/>
      <c r="F309" s="5"/>
      <c r="G309" s="5"/>
      <c r="H309" s="5"/>
      <c r="I309" s="5"/>
      <c r="J309" s="5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4"/>
      <c r="B310" s="4"/>
      <c r="C310" s="5"/>
      <c r="D310" s="5"/>
      <c r="E310" s="5"/>
      <c r="F310" s="5"/>
      <c r="G310" s="5"/>
      <c r="H310" s="5"/>
      <c r="I310" s="5"/>
      <c r="J310" s="5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4"/>
      <c r="B311" s="4"/>
      <c r="C311" s="5"/>
      <c r="D311" s="5"/>
      <c r="E311" s="5"/>
      <c r="F311" s="5"/>
      <c r="G311" s="5"/>
      <c r="H311" s="5"/>
      <c r="I311" s="5"/>
      <c r="J311" s="5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4"/>
      <c r="B312" s="4"/>
      <c r="C312" s="5"/>
      <c r="D312" s="5"/>
      <c r="E312" s="5"/>
      <c r="F312" s="5"/>
      <c r="G312" s="5"/>
      <c r="H312" s="5"/>
      <c r="I312" s="5"/>
      <c r="J312" s="5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4"/>
      <c r="B313" s="4"/>
      <c r="C313" s="5"/>
      <c r="D313" s="5"/>
      <c r="E313" s="5"/>
      <c r="F313" s="5"/>
      <c r="G313" s="5"/>
      <c r="H313" s="5"/>
      <c r="I313" s="5"/>
      <c r="J313" s="5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4"/>
      <c r="B314" s="4"/>
      <c r="C314" s="5"/>
      <c r="D314" s="5"/>
      <c r="E314" s="5"/>
      <c r="F314" s="5"/>
      <c r="G314" s="5"/>
      <c r="H314" s="5"/>
      <c r="I314" s="5"/>
      <c r="J314" s="5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4"/>
      <c r="B315" s="4"/>
      <c r="C315" s="5"/>
      <c r="D315" s="5"/>
      <c r="E315" s="5"/>
      <c r="F315" s="5"/>
      <c r="G315" s="5"/>
      <c r="H315" s="5"/>
      <c r="I315" s="5"/>
      <c r="J315" s="5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4"/>
      <c r="B316" s="4"/>
      <c r="C316" s="5"/>
      <c r="D316" s="5"/>
      <c r="E316" s="5"/>
      <c r="F316" s="5"/>
      <c r="G316" s="5"/>
      <c r="H316" s="5"/>
      <c r="I316" s="5"/>
      <c r="J316" s="5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4"/>
      <c r="B317" s="4"/>
      <c r="C317" s="5"/>
      <c r="D317" s="5"/>
      <c r="E317" s="5"/>
      <c r="F317" s="5"/>
      <c r="G317" s="5"/>
      <c r="H317" s="5"/>
      <c r="I317" s="5"/>
      <c r="J317" s="5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4"/>
      <c r="B318" s="4"/>
      <c r="C318" s="5"/>
      <c r="D318" s="5"/>
      <c r="E318" s="5"/>
      <c r="F318" s="5"/>
      <c r="G318" s="5"/>
      <c r="H318" s="5"/>
      <c r="I318" s="5"/>
      <c r="J318" s="5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4"/>
      <c r="B319" s="4"/>
      <c r="C319" s="5"/>
      <c r="D319" s="5"/>
      <c r="E319" s="5"/>
      <c r="F319" s="5"/>
      <c r="G319" s="5"/>
      <c r="H319" s="5"/>
      <c r="I319" s="5"/>
      <c r="J319" s="5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4"/>
      <c r="B320" s="4"/>
      <c r="C320" s="5"/>
      <c r="D320" s="5"/>
      <c r="E320" s="5"/>
      <c r="F320" s="5"/>
      <c r="G320" s="5"/>
      <c r="H320" s="5"/>
      <c r="I320" s="5"/>
      <c r="J320" s="5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4"/>
      <c r="B321" s="4"/>
      <c r="C321" s="5"/>
      <c r="D321" s="5"/>
      <c r="E321" s="5"/>
      <c r="F321" s="5"/>
      <c r="G321" s="5"/>
      <c r="H321" s="5"/>
      <c r="I321" s="5"/>
      <c r="J321" s="5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4"/>
      <c r="B322" s="4"/>
      <c r="C322" s="5"/>
      <c r="D322" s="5"/>
      <c r="E322" s="5"/>
      <c r="F322" s="5"/>
      <c r="G322" s="5"/>
      <c r="H322" s="5"/>
      <c r="I322" s="5"/>
      <c r="J322" s="5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4"/>
      <c r="B323" s="4"/>
      <c r="C323" s="5"/>
      <c r="D323" s="5"/>
      <c r="E323" s="5"/>
      <c r="F323" s="5"/>
      <c r="G323" s="5"/>
      <c r="H323" s="5"/>
      <c r="I323" s="5"/>
      <c r="J323" s="5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4"/>
      <c r="B324" s="4"/>
      <c r="C324" s="5"/>
      <c r="D324" s="5"/>
      <c r="E324" s="5"/>
      <c r="F324" s="5"/>
      <c r="G324" s="5"/>
      <c r="H324" s="5"/>
      <c r="I324" s="5"/>
      <c r="J324" s="5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4"/>
      <c r="B325" s="4"/>
      <c r="C325" s="5"/>
      <c r="D325" s="5"/>
      <c r="E325" s="5"/>
      <c r="F325" s="5"/>
      <c r="G325" s="5"/>
      <c r="H325" s="5"/>
      <c r="I325" s="5"/>
      <c r="J325" s="5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4"/>
      <c r="B326" s="4"/>
      <c r="C326" s="5"/>
      <c r="D326" s="5"/>
      <c r="E326" s="5"/>
      <c r="F326" s="5"/>
      <c r="G326" s="5"/>
      <c r="H326" s="5"/>
      <c r="I326" s="5"/>
      <c r="J326" s="5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4"/>
      <c r="B327" s="4"/>
      <c r="C327" s="5"/>
      <c r="D327" s="5"/>
      <c r="E327" s="5"/>
      <c r="F327" s="5"/>
      <c r="G327" s="5"/>
      <c r="H327" s="5"/>
      <c r="I327" s="5"/>
      <c r="J327" s="5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4"/>
      <c r="B328" s="4"/>
      <c r="C328" s="5"/>
      <c r="D328" s="5"/>
      <c r="E328" s="5"/>
      <c r="F328" s="5"/>
      <c r="G328" s="5"/>
      <c r="H328" s="5"/>
      <c r="I328" s="5"/>
      <c r="J328" s="5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4"/>
      <c r="B329" s="4"/>
      <c r="C329" s="5"/>
      <c r="D329" s="5"/>
      <c r="E329" s="5"/>
      <c r="F329" s="5"/>
      <c r="G329" s="5"/>
      <c r="H329" s="5"/>
      <c r="I329" s="5"/>
      <c r="J329" s="5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4"/>
      <c r="B330" s="4"/>
      <c r="C330" s="5"/>
      <c r="D330" s="5"/>
      <c r="E330" s="5"/>
      <c r="F330" s="5"/>
      <c r="G330" s="5"/>
      <c r="H330" s="5"/>
      <c r="I330" s="5"/>
      <c r="J330" s="5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4"/>
      <c r="B331" s="4"/>
      <c r="C331" s="5"/>
      <c r="D331" s="5"/>
      <c r="E331" s="5"/>
      <c r="F331" s="5"/>
      <c r="G331" s="5"/>
      <c r="H331" s="5"/>
      <c r="I331" s="5"/>
      <c r="J331" s="5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4"/>
      <c r="B332" s="4"/>
      <c r="C332" s="5"/>
      <c r="D332" s="5"/>
      <c r="E332" s="5"/>
      <c r="F332" s="5"/>
      <c r="G332" s="5"/>
      <c r="H332" s="5"/>
      <c r="I332" s="5"/>
      <c r="J332" s="5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4"/>
      <c r="B333" s="4"/>
      <c r="C333" s="5"/>
      <c r="D333" s="5"/>
      <c r="E333" s="5"/>
      <c r="F333" s="5"/>
      <c r="G333" s="5"/>
      <c r="H333" s="5"/>
      <c r="I333" s="5"/>
      <c r="J333" s="5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4"/>
      <c r="B334" s="4"/>
      <c r="C334" s="5"/>
      <c r="D334" s="5"/>
      <c r="E334" s="5"/>
      <c r="F334" s="5"/>
      <c r="G334" s="5"/>
      <c r="H334" s="5"/>
      <c r="I334" s="5"/>
      <c r="J334" s="5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4"/>
      <c r="B335" s="4"/>
      <c r="C335" s="5"/>
      <c r="D335" s="5"/>
      <c r="E335" s="5"/>
      <c r="F335" s="5"/>
      <c r="G335" s="5"/>
      <c r="H335" s="5"/>
      <c r="I335" s="5"/>
      <c r="J335" s="5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4"/>
      <c r="B336" s="4"/>
      <c r="C336" s="5"/>
      <c r="D336" s="5"/>
      <c r="E336" s="5"/>
      <c r="F336" s="5"/>
      <c r="G336" s="5"/>
      <c r="H336" s="5"/>
      <c r="I336" s="5"/>
      <c r="J336" s="5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4"/>
      <c r="B337" s="4"/>
      <c r="C337" s="5"/>
      <c r="D337" s="5"/>
      <c r="E337" s="5"/>
      <c r="F337" s="5"/>
      <c r="G337" s="5"/>
      <c r="H337" s="5"/>
      <c r="I337" s="5"/>
      <c r="J337" s="5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4"/>
      <c r="B338" s="4"/>
      <c r="C338" s="5"/>
      <c r="D338" s="5"/>
      <c r="E338" s="5"/>
      <c r="F338" s="5"/>
      <c r="G338" s="5"/>
      <c r="H338" s="5"/>
      <c r="I338" s="5"/>
      <c r="J338" s="5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4"/>
      <c r="B339" s="4"/>
      <c r="C339" s="5"/>
      <c r="D339" s="5"/>
      <c r="E339" s="5"/>
      <c r="F339" s="5"/>
      <c r="G339" s="5"/>
      <c r="H339" s="5"/>
      <c r="I339" s="5"/>
      <c r="J339" s="5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4"/>
      <c r="B340" s="4"/>
      <c r="C340" s="5"/>
      <c r="D340" s="5"/>
      <c r="E340" s="5"/>
      <c r="F340" s="5"/>
      <c r="G340" s="5"/>
      <c r="H340" s="5"/>
      <c r="I340" s="5"/>
      <c r="J340" s="5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4"/>
      <c r="B341" s="4"/>
      <c r="C341" s="5"/>
      <c r="D341" s="5"/>
      <c r="E341" s="5"/>
      <c r="F341" s="5"/>
      <c r="G341" s="5"/>
      <c r="H341" s="5"/>
      <c r="I341" s="5"/>
      <c r="J341" s="5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4"/>
      <c r="B342" s="4"/>
      <c r="C342" s="5"/>
      <c r="D342" s="5"/>
      <c r="E342" s="5"/>
      <c r="F342" s="5"/>
      <c r="G342" s="5"/>
      <c r="H342" s="5"/>
      <c r="I342" s="5"/>
      <c r="J342" s="5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4"/>
      <c r="B343" s="4"/>
      <c r="C343" s="5"/>
      <c r="D343" s="5"/>
      <c r="E343" s="5"/>
      <c r="F343" s="5"/>
      <c r="G343" s="5"/>
      <c r="H343" s="5"/>
      <c r="I343" s="5"/>
      <c r="J343" s="5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4"/>
      <c r="B344" s="4"/>
      <c r="C344" s="5"/>
      <c r="D344" s="5"/>
      <c r="E344" s="5"/>
      <c r="F344" s="5"/>
      <c r="G344" s="5"/>
      <c r="H344" s="5"/>
      <c r="I344" s="5"/>
      <c r="J344" s="5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4"/>
      <c r="B345" s="4"/>
      <c r="C345" s="5"/>
      <c r="D345" s="5"/>
      <c r="E345" s="5"/>
      <c r="F345" s="5"/>
      <c r="G345" s="5"/>
      <c r="H345" s="5"/>
      <c r="I345" s="5"/>
      <c r="J345" s="5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4"/>
      <c r="B346" s="4"/>
      <c r="C346" s="5"/>
      <c r="D346" s="5"/>
      <c r="E346" s="5"/>
      <c r="F346" s="5"/>
      <c r="G346" s="5"/>
      <c r="H346" s="5"/>
      <c r="I346" s="5"/>
      <c r="J346" s="5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4"/>
      <c r="B347" s="4"/>
      <c r="C347" s="5"/>
      <c r="D347" s="5"/>
      <c r="E347" s="5"/>
      <c r="F347" s="5"/>
      <c r="G347" s="5"/>
      <c r="H347" s="5"/>
      <c r="I347" s="5"/>
      <c r="J347" s="5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4"/>
      <c r="B348" s="4"/>
      <c r="C348" s="5"/>
      <c r="D348" s="5"/>
      <c r="E348" s="5"/>
      <c r="F348" s="5"/>
      <c r="G348" s="5"/>
      <c r="H348" s="5"/>
      <c r="I348" s="5"/>
      <c r="J348" s="5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4"/>
      <c r="B349" s="4"/>
      <c r="C349" s="5"/>
      <c r="D349" s="5"/>
      <c r="E349" s="5"/>
      <c r="F349" s="5"/>
      <c r="G349" s="5"/>
      <c r="H349" s="5"/>
      <c r="I349" s="5"/>
      <c r="J349" s="5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4"/>
      <c r="B350" s="4"/>
      <c r="C350" s="5"/>
      <c r="D350" s="5"/>
      <c r="E350" s="5"/>
      <c r="F350" s="5"/>
      <c r="G350" s="5"/>
      <c r="H350" s="5"/>
      <c r="I350" s="5"/>
      <c r="J350" s="5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4"/>
      <c r="B351" s="4"/>
      <c r="C351" s="5"/>
      <c r="D351" s="5"/>
      <c r="E351" s="5"/>
      <c r="F351" s="5"/>
      <c r="G351" s="5"/>
      <c r="H351" s="5"/>
      <c r="I351" s="5"/>
      <c r="J351" s="5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4"/>
      <c r="B352" s="4"/>
      <c r="C352" s="5"/>
      <c r="D352" s="5"/>
      <c r="E352" s="5"/>
      <c r="F352" s="5"/>
      <c r="G352" s="5"/>
      <c r="H352" s="5"/>
      <c r="I352" s="5"/>
      <c r="J352" s="5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4"/>
      <c r="B353" s="4"/>
      <c r="C353" s="5"/>
      <c r="D353" s="5"/>
      <c r="E353" s="5"/>
      <c r="F353" s="5"/>
      <c r="G353" s="5"/>
      <c r="H353" s="5"/>
      <c r="I353" s="5"/>
      <c r="J353" s="5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4"/>
      <c r="B354" s="4"/>
      <c r="C354" s="5"/>
      <c r="D354" s="5"/>
      <c r="E354" s="5"/>
      <c r="F354" s="5"/>
      <c r="G354" s="5"/>
      <c r="H354" s="5"/>
      <c r="I354" s="5"/>
      <c r="J354" s="5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4"/>
      <c r="B355" s="4"/>
      <c r="C355" s="5"/>
      <c r="D355" s="5"/>
      <c r="E355" s="5"/>
      <c r="F355" s="5"/>
      <c r="G355" s="5"/>
      <c r="H355" s="5"/>
      <c r="I355" s="5"/>
      <c r="J355" s="5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4"/>
      <c r="B356" s="4"/>
      <c r="C356" s="5"/>
      <c r="D356" s="5"/>
      <c r="E356" s="5"/>
      <c r="F356" s="5"/>
      <c r="G356" s="5"/>
      <c r="H356" s="5"/>
      <c r="I356" s="5"/>
      <c r="J356" s="5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4"/>
      <c r="B357" s="4"/>
      <c r="C357" s="5"/>
      <c r="D357" s="5"/>
      <c r="E357" s="5"/>
      <c r="F357" s="5"/>
      <c r="G357" s="5"/>
      <c r="H357" s="5"/>
      <c r="I357" s="5"/>
      <c r="J357" s="5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4"/>
      <c r="B358" s="4"/>
      <c r="C358" s="5"/>
      <c r="D358" s="5"/>
      <c r="E358" s="5"/>
      <c r="F358" s="5"/>
      <c r="G358" s="5"/>
      <c r="H358" s="5"/>
      <c r="I358" s="5"/>
      <c r="J358" s="5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4"/>
      <c r="B359" s="4"/>
      <c r="C359" s="5"/>
      <c r="D359" s="5"/>
      <c r="E359" s="5"/>
      <c r="F359" s="5"/>
      <c r="G359" s="5"/>
      <c r="H359" s="5"/>
      <c r="I359" s="5"/>
      <c r="J359" s="5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4"/>
      <c r="B360" s="4"/>
      <c r="C360" s="5"/>
      <c r="D360" s="5"/>
      <c r="E360" s="5"/>
      <c r="F360" s="5"/>
      <c r="G360" s="5"/>
      <c r="H360" s="5"/>
      <c r="I360" s="5"/>
      <c r="J360" s="5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4"/>
      <c r="B361" s="4"/>
      <c r="C361" s="5"/>
      <c r="D361" s="5"/>
      <c r="E361" s="5"/>
      <c r="F361" s="5"/>
      <c r="G361" s="5"/>
      <c r="H361" s="5"/>
      <c r="I361" s="5"/>
      <c r="J361" s="5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4"/>
      <c r="B362" s="4"/>
      <c r="C362" s="5"/>
      <c r="D362" s="5"/>
      <c r="E362" s="5"/>
      <c r="F362" s="5"/>
      <c r="G362" s="5"/>
      <c r="H362" s="5"/>
      <c r="I362" s="5"/>
      <c r="J362" s="5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4"/>
      <c r="B363" s="4"/>
      <c r="C363" s="5"/>
      <c r="D363" s="5"/>
      <c r="E363" s="5"/>
      <c r="F363" s="5"/>
      <c r="G363" s="5"/>
      <c r="H363" s="5"/>
      <c r="I363" s="5"/>
      <c r="J363" s="5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4"/>
      <c r="B364" s="4"/>
      <c r="C364" s="5"/>
      <c r="D364" s="5"/>
      <c r="E364" s="5"/>
      <c r="F364" s="5"/>
      <c r="G364" s="5"/>
      <c r="H364" s="5"/>
      <c r="I364" s="5"/>
      <c r="J364" s="5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4"/>
      <c r="B365" s="4"/>
      <c r="C365" s="5"/>
      <c r="D365" s="5"/>
      <c r="E365" s="5"/>
      <c r="F365" s="5"/>
      <c r="G365" s="5"/>
      <c r="H365" s="5"/>
      <c r="I365" s="5"/>
      <c r="J365" s="5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4"/>
      <c r="B366" s="4"/>
      <c r="C366" s="5"/>
      <c r="D366" s="5"/>
      <c r="E366" s="5"/>
      <c r="F366" s="5"/>
      <c r="G366" s="5"/>
      <c r="H366" s="5"/>
      <c r="I366" s="5"/>
      <c r="J366" s="5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4"/>
      <c r="B367" s="4"/>
      <c r="C367" s="5"/>
      <c r="D367" s="5"/>
      <c r="E367" s="5"/>
      <c r="F367" s="5"/>
      <c r="G367" s="5"/>
      <c r="H367" s="5"/>
      <c r="I367" s="5"/>
      <c r="J367" s="5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4"/>
      <c r="B368" s="4"/>
      <c r="C368" s="5"/>
      <c r="D368" s="5"/>
      <c r="E368" s="5"/>
      <c r="F368" s="5"/>
      <c r="G368" s="5"/>
      <c r="H368" s="5"/>
      <c r="I368" s="5"/>
      <c r="J368" s="5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4"/>
      <c r="B369" s="4"/>
      <c r="C369" s="5"/>
      <c r="D369" s="5"/>
      <c r="E369" s="5"/>
      <c r="F369" s="5"/>
      <c r="G369" s="5"/>
      <c r="H369" s="5"/>
      <c r="I369" s="5"/>
      <c r="J369" s="5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4"/>
      <c r="B370" s="4"/>
      <c r="C370" s="5"/>
      <c r="D370" s="5"/>
      <c r="E370" s="5"/>
      <c r="F370" s="5"/>
      <c r="G370" s="5"/>
      <c r="H370" s="5"/>
      <c r="I370" s="5"/>
      <c r="J370" s="5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4"/>
      <c r="B371" s="4"/>
      <c r="C371" s="5"/>
      <c r="D371" s="5"/>
      <c r="E371" s="5"/>
      <c r="F371" s="5"/>
      <c r="G371" s="5"/>
      <c r="H371" s="5"/>
      <c r="I371" s="5"/>
      <c r="J371" s="5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4"/>
      <c r="B372" s="4"/>
      <c r="C372" s="5"/>
      <c r="D372" s="5"/>
      <c r="E372" s="5"/>
      <c r="F372" s="5"/>
      <c r="G372" s="5"/>
      <c r="H372" s="5"/>
      <c r="I372" s="5"/>
      <c r="J372" s="5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4"/>
      <c r="B373" s="4"/>
      <c r="C373" s="5"/>
      <c r="D373" s="5"/>
      <c r="E373" s="5"/>
      <c r="F373" s="5"/>
      <c r="G373" s="5"/>
      <c r="H373" s="5"/>
      <c r="I373" s="5"/>
      <c r="J373" s="5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4"/>
      <c r="B374" s="4"/>
      <c r="C374" s="5"/>
      <c r="D374" s="5"/>
      <c r="E374" s="5"/>
      <c r="F374" s="5"/>
      <c r="G374" s="5"/>
      <c r="H374" s="5"/>
      <c r="I374" s="5"/>
      <c r="J374" s="5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4"/>
      <c r="B375" s="4"/>
      <c r="C375" s="5"/>
      <c r="D375" s="5"/>
      <c r="E375" s="5"/>
      <c r="F375" s="5"/>
      <c r="G375" s="5"/>
      <c r="H375" s="5"/>
      <c r="I375" s="5"/>
      <c r="J375" s="5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4"/>
      <c r="B376" s="4"/>
      <c r="C376" s="5"/>
      <c r="D376" s="5"/>
      <c r="E376" s="5"/>
      <c r="F376" s="5"/>
      <c r="G376" s="5"/>
      <c r="H376" s="5"/>
      <c r="I376" s="5"/>
      <c r="J376" s="5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4"/>
      <c r="B377" s="4"/>
      <c r="C377" s="5"/>
      <c r="D377" s="5"/>
      <c r="E377" s="5"/>
      <c r="F377" s="5"/>
      <c r="G377" s="5"/>
      <c r="H377" s="5"/>
      <c r="I377" s="5"/>
      <c r="J377" s="5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4"/>
      <c r="B378" s="4"/>
      <c r="C378" s="5"/>
      <c r="D378" s="5"/>
      <c r="E378" s="5"/>
      <c r="F378" s="5"/>
      <c r="G378" s="5"/>
      <c r="H378" s="5"/>
      <c r="I378" s="5"/>
      <c r="J378" s="5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4"/>
      <c r="B379" s="4"/>
      <c r="C379" s="5"/>
      <c r="D379" s="5"/>
      <c r="E379" s="5"/>
      <c r="F379" s="5"/>
      <c r="G379" s="5"/>
      <c r="H379" s="5"/>
      <c r="I379" s="5"/>
      <c r="J379" s="5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4"/>
      <c r="B380" s="4"/>
      <c r="C380" s="5"/>
      <c r="D380" s="5"/>
      <c r="E380" s="5"/>
      <c r="F380" s="5"/>
      <c r="G380" s="5"/>
      <c r="H380" s="5"/>
      <c r="I380" s="5"/>
      <c r="J380" s="5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4"/>
      <c r="B381" s="4"/>
      <c r="C381" s="5"/>
      <c r="D381" s="5"/>
      <c r="E381" s="5"/>
      <c r="F381" s="5"/>
      <c r="G381" s="5"/>
      <c r="H381" s="5"/>
      <c r="I381" s="5"/>
      <c r="J381" s="5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4"/>
      <c r="B382" s="4"/>
      <c r="C382" s="5"/>
      <c r="D382" s="5"/>
      <c r="E382" s="5"/>
      <c r="F382" s="5"/>
      <c r="G382" s="5"/>
      <c r="H382" s="5"/>
      <c r="I382" s="5"/>
      <c r="J382" s="5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4"/>
      <c r="B383" s="4"/>
      <c r="C383" s="5"/>
      <c r="D383" s="5"/>
      <c r="E383" s="5"/>
      <c r="F383" s="5"/>
      <c r="G383" s="5"/>
      <c r="H383" s="5"/>
      <c r="I383" s="5"/>
      <c r="J383" s="5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4"/>
      <c r="B384" s="4"/>
      <c r="C384" s="5"/>
      <c r="D384" s="5"/>
      <c r="E384" s="5"/>
      <c r="F384" s="5"/>
      <c r="G384" s="5"/>
      <c r="H384" s="5"/>
      <c r="I384" s="5"/>
      <c r="J384" s="5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4"/>
      <c r="B385" s="4"/>
      <c r="C385" s="5"/>
      <c r="D385" s="5"/>
      <c r="E385" s="5"/>
      <c r="F385" s="5"/>
      <c r="G385" s="5"/>
      <c r="H385" s="5"/>
      <c r="I385" s="5"/>
      <c r="J385" s="5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4"/>
      <c r="B386" s="4"/>
      <c r="C386" s="5"/>
      <c r="D386" s="5"/>
      <c r="E386" s="5"/>
      <c r="F386" s="5"/>
      <c r="G386" s="5"/>
      <c r="H386" s="5"/>
      <c r="I386" s="5"/>
      <c r="J386" s="5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4"/>
      <c r="B387" s="4"/>
      <c r="C387" s="5"/>
      <c r="D387" s="5"/>
      <c r="E387" s="5"/>
      <c r="F387" s="5"/>
      <c r="G387" s="5"/>
      <c r="H387" s="5"/>
      <c r="I387" s="5"/>
      <c r="J387" s="5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4"/>
      <c r="B388" s="4"/>
      <c r="C388" s="5"/>
      <c r="D388" s="5"/>
      <c r="E388" s="5"/>
      <c r="F388" s="5"/>
      <c r="G388" s="5"/>
      <c r="H388" s="5"/>
      <c r="I388" s="5"/>
      <c r="J388" s="5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4"/>
      <c r="B389" s="4"/>
      <c r="C389" s="5"/>
      <c r="D389" s="5"/>
      <c r="E389" s="5"/>
      <c r="F389" s="5"/>
      <c r="G389" s="5"/>
      <c r="H389" s="5"/>
      <c r="I389" s="5"/>
      <c r="J389" s="5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4"/>
      <c r="B390" s="4"/>
      <c r="C390" s="5"/>
      <c r="D390" s="5"/>
      <c r="E390" s="5"/>
      <c r="F390" s="5"/>
      <c r="G390" s="5"/>
      <c r="H390" s="5"/>
      <c r="I390" s="5"/>
      <c r="J390" s="5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4"/>
      <c r="B391" s="4"/>
      <c r="C391" s="5"/>
      <c r="D391" s="5"/>
      <c r="E391" s="5"/>
      <c r="F391" s="5"/>
      <c r="G391" s="5"/>
      <c r="H391" s="5"/>
      <c r="I391" s="5"/>
      <c r="J391" s="5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4"/>
      <c r="B392" s="4"/>
      <c r="C392" s="5"/>
      <c r="D392" s="5"/>
      <c r="E392" s="5"/>
      <c r="F392" s="5"/>
      <c r="G392" s="5"/>
      <c r="H392" s="5"/>
      <c r="I392" s="5"/>
      <c r="J392" s="5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4"/>
      <c r="B393" s="4"/>
      <c r="C393" s="5"/>
      <c r="D393" s="5"/>
      <c r="E393" s="5"/>
      <c r="F393" s="5"/>
      <c r="G393" s="5"/>
      <c r="H393" s="5"/>
      <c r="I393" s="5"/>
      <c r="J393" s="5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4"/>
      <c r="B394" s="4"/>
      <c r="C394" s="5"/>
      <c r="D394" s="5"/>
      <c r="E394" s="5"/>
      <c r="F394" s="5"/>
      <c r="G394" s="5"/>
      <c r="H394" s="5"/>
      <c r="I394" s="5"/>
      <c r="J394" s="5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4"/>
      <c r="B395" s="4"/>
      <c r="C395" s="5"/>
      <c r="D395" s="5"/>
      <c r="E395" s="5"/>
      <c r="F395" s="5"/>
      <c r="G395" s="5"/>
      <c r="H395" s="5"/>
      <c r="I395" s="5"/>
      <c r="J395" s="5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4"/>
      <c r="B396" s="4"/>
      <c r="C396" s="5"/>
      <c r="D396" s="5"/>
      <c r="E396" s="5"/>
      <c r="F396" s="5"/>
      <c r="G396" s="5"/>
      <c r="H396" s="5"/>
      <c r="I396" s="5"/>
      <c r="J396" s="5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4"/>
      <c r="B397" s="4"/>
      <c r="C397" s="5"/>
      <c r="D397" s="5"/>
      <c r="E397" s="5"/>
      <c r="F397" s="5"/>
      <c r="G397" s="5"/>
      <c r="H397" s="5"/>
      <c r="I397" s="5"/>
      <c r="J397" s="5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4"/>
      <c r="B398" s="4"/>
      <c r="C398" s="5"/>
      <c r="D398" s="5"/>
      <c r="E398" s="5"/>
      <c r="F398" s="5"/>
      <c r="G398" s="5"/>
      <c r="H398" s="5"/>
      <c r="I398" s="5"/>
      <c r="J398" s="5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4"/>
      <c r="B399" s="4"/>
      <c r="C399" s="5"/>
      <c r="D399" s="5"/>
      <c r="E399" s="5"/>
      <c r="F399" s="5"/>
      <c r="G399" s="5"/>
      <c r="H399" s="5"/>
      <c r="I399" s="5"/>
      <c r="J399" s="5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4"/>
      <c r="B400" s="4"/>
      <c r="C400" s="5"/>
      <c r="D400" s="5"/>
      <c r="E400" s="5"/>
      <c r="F400" s="5"/>
      <c r="G400" s="5"/>
      <c r="H400" s="5"/>
      <c r="I400" s="5"/>
      <c r="J400" s="5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4"/>
      <c r="B401" s="4"/>
      <c r="C401" s="5"/>
      <c r="D401" s="5"/>
      <c r="E401" s="5"/>
      <c r="F401" s="5"/>
      <c r="G401" s="5"/>
      <c r="H401" s="5"/>
      <c r="I401" s="5"/>
      <c r="J401" s="5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4"/>
      <c r="B402" s="4"/>
      <c r="C402" s="5"/>
      <c r="D402" s="5"/>
      <c r="E402" s="5"/>
      <c r="F402" s="5"/>
      <c r="G402" s="5"/>
      <c r="H402" s="5"/>
      <c r="I402" s="5"/>
      <c r="J402" s="5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4"/>
      <c r="B403" s="4"/>
      <c r="C403" s="5"/>
      <c r="D403" s="5"/>
      <c r="E403" s="5"/>
      <c r="F403" s="5"/>
      <c r="G403" s="5"/>
      <c r="H403" s="5"/>
      <c r="I403" s="5"/>
      <c r="J403" s="5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4"/>
      <c r="B404" s="4"/>
      <c r="C404" s="5"/>
      <c r="D404" s="5"/>
      <c r="E404" s="5"/>
      <c r="F404" s="5"/>
      <c r="G404" s="5"/>
      <c r="H404" s="5"/>
      <c r="I404" s="5"/>
      <c r="J404" s="5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4"/>
      <c r="B405" s="4"/>
      <c r="C405" s="5"/>
      <c r="D405" s="5"/>
      <c r="E405" s="5"/>
      <c r="F405" s="5"/>
      <c r="G405" s="5"/>
      <c r="H405" s="5"/>
      <c r="I405" s="5"/>
      <c r="J405" s="5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4"/>
      <c r="B406" s="4"/>
      <c r="C406" s="5"/>
      <c r="D406" s="5"/>
      <c r="E406" s="5"/>
      <c r="F406" s="5"/>
      <c r="G406" s="5"/>
      <c r="H406" s="5"/>
      <c r="I406" s="5"/>
      <c r="J406" s="5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4"/>
      <c r="B407" s="4"/>
      <c r="C407" s="5"/>
      <c r="D407" s="5"/>
      <c r="E407" s="5"/>
      <c r="F407" s="5"/>
      <c r="G407" s="5"/>
      <c r="H407" s="5"/>
      <c r="I407" s="5"/>
      <c r="J407" s="5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4"/>
      <c r="B408" s="4"/>
      <c r="C408" s="5"/>
      <c r="D408" s="5"/>
      <c r="E408" s="5"/>
      <c r="F408" s="5"/>
      <c r="G408" s="5"/>
      <c r="H408" s="5"/>
      <c r="I408" s="5"/>
      <c r="J408" s="5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4"/>
      <c r="B409" s="4"/>
      <c r="C409" s="5"/>
      <c r="D409" s="5"/>
      <c r="E409" s="5"/>
      <c r="F409" s="5"/>
      <c r="G409" s="5"/>
      <c r="H409" s="5"/>
      <c r="I409" s="5"/>
      <c r="J409" s="5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4"/>
      <c r="B410" s="4"/>
      <c r="C410" s="5"/>
      <c r="D410" s="5"/>
      <c r="E410" s="5"/>
      <c r="F410" s="5"/>
      <c r="G410" s="5"/>
      <c r="H410" s="5"/>
      <c r="I410" s="5"/>
      <c r="J410" s="5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4"/>
      <c r="B411" s="4"/>
      <c r="C411" s="5"/>
      <c r="D411" s="5"/>
      <c r="E411" s="5"/>
      <c r="F411" s="5"/>
      <c r="G411" s="5"/>
      <c r="H411" s="5"/>
      <c r="I411" s="5"/>
      <c r="J411" s="5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4"/>
      <c r="B412" s="4"/>
      <c r="C412" s="5"/>
      <c r="D412" s="5"/>
      <c r="E412" s="5"/>
      <c r="F412" s="5"/>
      <c r="G412" s="5"/>
      <c r="H412" s="5"/>
      <c r="I412" s="5"/>
      <c r="J412" s="5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4"/>
      <c r="B413" s="4"/>
      <c r="C413" s="5"/>
      <c r="D413" s="5"/>
      <c r="E413" s="5"/>
      <c r="F413" s="5"/>
      <c r="G413" s="5"/>
      <c r="H413" s="5"/>
      <c r="I413" s="5"/>
      <c r="J413" s="5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4"/>
      <c r="B414" s="4"/>
      <c r="C414" s="5"/>
      <c r="D414" s="5"/>
      <c r="E414" s="5"/>
      <c r="F414" s="5"/>
      <c r="G414" s="5"/>
      <c r="H414" s="5"/>
      <c r="I414" s="5"/>
      <c r="J414" s="5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4"/>
      <c r="B415" s="4"/>
      <c r="C415" s="5"/>
      <c r="D415" s="5"/>
      <c r="E415" s="5"/>
      <c r="F415" s="5"/>
      <c r="G415" s="5"/>
      <c r="H415" s="5"/>
      <c r="I415" s="5"/>
      <c r="J415" s="5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4"/>
      <c r="B416" s="4"/>
      <c r="C416" s="5"/>
      <c r="D416" s="5"/>
      <c r="E416" s="5"/>
      <c r="F416" s="5"/>
      <c r="G416" s="5"/>
      <c r="H416" s="5"/>
      <c r="I416" s="5"/>
      <c r="J416" s="5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4"/>
      <c r="B417" s="4"/>
      <c r="C417" s="5"/>
      <c r="D417" s="5"/>
      <c r="E417" s="5"/>
      <c r="F417" s="5"/>
      <c r="G417" s="5"/>
      <c r="H417" s="5"/>
      <c r="I417" s="5"/>
      <c r="J417" s="5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4"/>
      <c r="B418" s="4"/>
      <c r="C418" s="5"/>
      <c r="D418" s="5"/>
      <c r="E418" s="5"/>
      <c r="F418" s="5"/>
      <c r="G418" s="5"/>
      <c r="H418" s="5"/>
      <c r="I418" s="5"/>
      <c r="J418" s="5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4"/>
      <c r="B419" s="4"/>
      <c r="C419" s="5"/>
      <c r="D419" s="5"/>
      <c r="E419" s="5"/>
      <c r="F419" s="5"/>
      <c r="G419" s="5"/>
      <c r="H419" s="5"/>
      <c r="I419" s="5"/>
      <c r="J419" s="5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4"/>
      <c r="B420" s="4"/>
      <c r="C420" s="5"/>
      <c r="D420" s="5"/>
      <c r="E420" s="5"/>
      <c r="F420" s="5"/>
      <c r="G420" s="5"/>
      <c r="H420" s="5"/>
      <c r="I420" s="5"/>
      <c r="J420" s="5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4"/>
      <c r="B421" s="4"/>
      <c r="C421" s="5"/>
      <c r="D421" s="5"/>
      <c r="E421" s="5"/>
      <c r="F421" s="5"/>
      <c r="G421" s="5"/>
      <c r="H421" s="5"/>
      <c r="I421" s="5"/>
      <c r="J421" s="5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4"/>
      <c r="B422" s="4"/>
      <c r="C422" s="5"/>
      <c r="D422" s="5"/>
      <c r="E422" s="5"/>
      <c r="F422" s="5"/>
      <c r="G422" s="5"/>
      <c r="H422" s="5"/>
      <c r="I422" s="5"/>
      <c r="J422" s="5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4"/>
      <c r="B423" s="4"/>
      <c r="C423" s="5"/>
      <c r="D423" s="5"/>
      <c r="E423" s="5"/>
      <c r="F423" s="5"/>
      <c r="G423" s="5"/>
      <c r="H423" s="5"/>
      <c r="I423" s="5"/>
      <c r="J423" s="5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4"/>
      <c r="B424" s="4"/>
      <c r="C424" s="5"/>
      <c r="D424" s="5"/>
      <c r="E424" s="5"/>
      <c r="F424" s="5"/>
      <c r="G424" s="5"/>
      <c r="H424" s="5"/>
      <c r="I424" s="5"/>
      <c r="J424" s="5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4"/>
      <c r="B425" s="4"/>
      <c r="C425" s="5"/>
      <c r="D425" s="5"/>
      <c r="E425" s="5"/>
      <c r="F425" s="5"/>
      <c r="G425" s="5"/>
      <c r="H425" s="5"/>
      <c r="I425" s="5"/>
      <c r="J425" s="5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4"/>
      <c r="B426" s="4"/>
      <c r="C426" s="5"/>
      <c r="D426" s="5"/>
      <c r="E426" s="5"/>
      <c r="F426" s="5"/>
      <c r="G426" s="5"/>
      <c r="H426" s="5"/>
      <c r="I426" s="5"/>
      <c r="J426" s="5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4"/>
      <c r="B427" s="4"/>
      <c r="C427" s="5"/>
      <c r="D427" s="5"/>
      <c r="E427" s="5"/>
      <c r="F427" s="5"/>
      <c r="G427" s="5"/>
      <c r="H427" s="5"/>
      <c r="I427" s="5"/>
      <c r="J427" s="5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4"/>
      <c r="B428" s="4"/>
      <c r="C428" s="5"/>
      <c r="D428" s="5"/>
      <c r="E428" s="5"/>
      <c r="F428" s="5"/>
      <c r="G428" s="5"/>
      <c r="H428" s="5"/>
      <c r="I428" s="5"/>
      <c r="J428" s="5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4"/>
      <c r="B429" s="4"/>
      <c r="C429" s="5"/>
      <c r="D429" s="5"/>
      <c r="E429" s="5"/>
      <c r="F429" s="5"/>
      <c r="G429" s="5"/>
      <c r="H429" s="5"/>
      <c r="I429" s="5"/>
      <c r="J429" s="5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4"/>
      <c r="B430" s="4"/>
      <c r="C430" s="5"/>
      <c r="D430" s="5"/>
      <c r="E430" s="5"/>
      <c r="F430" s="5"/>
      <c r="G430" s="5"/>
      <c r="H430" s="5"/>
      <c r="I430" s="5"/>
      <c r="J430" s="5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4"/>
      <c r="B431" s="4"/>
      <c r="C431" s="5"/>
      <c r="D431" s="5"/>
      <c r="E431" s="5"/>
      <c r="F431" s="5"/>
      <c r="G431" s="5"/>
      <c r="H431" s="5"/>
      <c r="I431" s="5"/>
      <c r="J431" s="5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4"/>
      <c r="B432" s="4"/>
      <c r="C432" s="5"/>
      <c r="D432" s="5"/>
      <c r="E432" s="5"/>
      <c r="F432" s="5"/>
      <c r="G432" s="5"/>
      <c r="H432" s="5"/>
      <c r="I432" s="5"/>
      <c r="J432" s="5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4"/>
      <c r="B433" s="4"/>
      <c r="C433" s="5"/>
      <c r="D433" s="5"/>
      <c r="E433" s="5"/>
      <c r="F433" s="5"/>
      <c r="G433" s="5"/>
      <c r="H433" s="5"/>
      <c r="I433" s="5"/>
      <c r="J433" s="5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4"/>
      <c r="B434" s="4"/>
      <c r="C434" s="5"/>
      <c r="D434" s="5"/>
      <c r="E434" s="5"/>
      <c r="F434" s="5"/>
      <c r="G434" s="5"/>
      <c r="H434" s="5"/>
      <c r="I434" s="5"/>
      <c r="J434" s="5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4"/>
      <c r="B435" s="4"/>
      <c r="C435" s="5"/>
      <c r="D435" s="5"/>
      <c r="E435" s="5"/>
      <c r="F435" s="5"/>
      <c r="G435" s="5"/>
      <c r="H435" s="5"/>
      <c r="I435" s="5"/>
      <c r="J435" s="5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4"/>
      <c r="B436" s="4"/>
      <c r="C436" s="5"/>
      <c r="D436" s="5"/>
      <c r="E436" s="5"/>
      <c r="F436" s="5"/>
      <c r="G436" s="5"/>
      <c r="H436" s="5"/>
      <c r="I436" s="5"/>
      <c r="J436" s="5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4"/>
      <c r="B437" s="4"/>
      <c r="C437" s="5"/>
      <c r="D437" s="5"/>
      <c r="E437" s="5"/>
      <c r="F437" s="5"/>
      <c r="G437" s="5"/>
      <c r="H437" s="5"/>
      <c r="I437" s="5"/>
      <c r="J437" s="5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4"/>
      <c r="B438" s="4"/>
      <c r="C438" s="5"/>
      <c r="D438" s="5"/>
      <c r="E438" s="5"/>
      <c r="F438" s="5"/>
      <c r="G438" s="5"/>
      <c r="H438" s="5"/>
      <c r="I438" s="5"/>
      <c r="J438" s="5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4"/>
      <c r="B439" s="4"/>
      <c r="C439" s="5"/>
      <c r="D439" s="5"/>
      <c r="E439" s="5"/>
      <c r="F439" s="5"/>
      <c r="G439" s="5"/>
      <c r="H439" s="5"/>
      <c r="I439" s="5"/>
      <c r="J439" s="5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4"/>
      <c r="B440" s="4"/>
      <c r="C440" s="5"/>
      <c r="D440" s="5"/>
      <c r="E440" s="5"/>
      <c r="F440" s="5"/>
      <c r="G440" s="5"/>
      <c r="H440" s="5"/>
      <c r="I440" s="5"/>
      <c r="J440" s="5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4"/>
      <c r="B441" s="4"/>
      <c r="C441" s="5"/>
      <c r="D441" s="5"/>
      <c r="E441" s="5"/>
      <c r="F441" s="5"/>
      <c r="G441" s="5"/>
      <c r="H441" s="5"/>
      <c r="I441" s="5"/>
      <c r="J441" s="5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4"/>
      <c r="B442" s="4"/>
      <c r="C442" s="5"/>
      <c r="D442" s="5"/>
      <c r="E442" s="5"/>
      <c r="F442" s="5"/>
      <c r="G442" s="5"/>
      <c r="H442" s="5"/>
      <c r="I442" s="5"/>
      <c r="J442" s="5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4"/>
      <c r="B443" s="4"/>
      <c r="C443" s="5"/>
      <c r="D443" s="5"/>
      <c r="E443" s="5"/>
      <c r="F443" s="5"/>
      <c r="G443" s="5"/>
      <c r="H443" s="5"/>
      <c r="I443" s="5"/>
      <c r="J443" s="5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4"/>
      <c r="B444" s="4"/>
      <c r="C444" s="5"/>
      <c r="D444" s="5"/>
      <c r="E444" s="5"/>
      <c r="F444" s="5"/>
      <c r="G444" s="5"/>
      <c r="H444" s="5"/>
      <c r="I444" s="5"/>
      <c r="J444" s="5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4"/>
      <c r="B445" s="4"/>
      <c r="C445" s="5"/>
      <c r="D445" s="5"/>
      <c r="E445" s="5"/>
      <c r="F445" s="5"/>
      <c r="G445" s="5"/>
      <c r="H445" s="5"/>
      <c r="I445" s="5"/>
      <c r="J445" s="5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4"/>
      <c r="B446" s="4"/>
      <c r="C446" s="5"/>
      <c r="D446" s="5"/>
      <c r="E446" s="5"/>
      <c r="F446" s="5"/>
      <c r="G446" s="5"/>
      <c r="H446" s="5"/>
      <c r="I446" s="5"/>
      <c r="J446" s="5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4"/>
      <c r="B447" s="4"/>
      <c r="C447" s="5"/>
      <c r="D447" s="5"/>
      <c r="E447" s="5"/>
      <c r="F447" s="5"/>
      <c r="G447" s="5"/>
      <c r="H447" s="5"/>
      <c r="I447" s="5"/>
      <c r="J447" s="5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4"/>
      <c r="B448" s="4"/>
      <c r="C448" s="5"/>
      <c r="D448" s="5"/>
      <c r="E448" s="5"/>
      <c r="F448" s="5"/>
      <c r="G448" s="5"/>
      <c r="H448" s="5"/>
      <c r="I448" s="5"/>
      <c r="J448" s="5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4"/>
      <c r="B449" s="4"/>
      <c r="C449" s="5"/>
      <c r="D449" s="5"/>
      <c r="E449" s="5"/>
      <c r="F449" s="5"/>
      <c r="G449" s="5"/>
      <c r="H449" s="5"/>
      <c r="I449" s="5"/>
      <c r="J449" s="5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4"/>
      <c r="B450" s="4"/>
      <c r="C450" s="5"/>
      <c r="D450" s="5"/>
      <c r="E450" s="5"/>
      <c r="F450" s="5"/>
      <c r="G450" s="5"/>
      <c r="H450" s="5"/>
      <c r="I450" s="5"/>
      <c r="J450" s="5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4"/>
      <c r="B451" s="4"/>
      <c r="C451" s="5"/>
      <c r="D451" s="5"/>
      <c r="E451" s="5"/>
      <c r="F451" s="5"/>
      <c r="G451" s="5"/>
      <c r="H451" s="5"/>
      <c r="I451" s="5"/>
      <c r="J451" s="5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4"/>
      <c r="B452" s="4"/>
      <c r="C452" s="5"/>
      <c r="D452" s="5"/>
      <c r="E452" s="5"/>
      <c r="F452" s="5"/>
      <c r="G452" s="5"/>
      <c r="H452" s="5"/>
      <c r="I452" s="5"/>
      <c r="J452" s="5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4"/>
      <c r="B453" s="4"/>
      <c r="C453" s="5"/>
      <c r="D453" s="5"/>
      <c r="E453" s="5"/>
      <c r="F453" s="5"/>
      <c r="G453" s="5"/>
      <c r="H453" s="5"/>
      <c r="I453" s="5"/>
      <c r="J453" s="5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4"/>
      <c r="B454" s="4"/>
      <c r="C454" s="5"/>
      <c r="D454" s="5"/>
      <c r="E454" s="5"/>
      <c r="F454" s="5"/>
      <c r="G454" s="5"/>
      <c r="H454" s="5"/>
      <c r="I454" s="5"/>
      <c r="J454" s="5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4"/>
      <c r="B455" s="4"/>
      <c r="C455" s="5"/>
      <c r="D455" s="5"/>
      <c r="E455" s="5"/>
      <c r="F455" s="5"/>
      <c r="G455" s="5"/>
      <c r="H455" s="5"/>
      <c r="I455" s="5"/>
      <c r="J455" s="5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4"/>
      <c r="B456" s="4"/>
      <c r="C456" s="5"/>
      <c r="D456" s="5"/>
      <c r="E456" s="5"/>
      <c r="F456" s="5"/>
      <c r="G456" s="5"/>
      <c r="H456" s="5"/>
      <c r="I456" s="5"/>
      <c r="J456" s="5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4"/>
      <c r="B457" s="4"/>
      <c r="C457" s="5"/>
      <c r="D457" s="5"/>
      <c r="E457" s="5"/>
      <c r="F457" s="5"/>
      <c r="G457" s="5"/>
      <c r="H457" s="5"/>
      <c r="I457" s="5"/>
      <c r="J457" s="5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4"/>
      <c r="B458" s="4"/>
      <c r="C458" s="5"/>
      <c r="D458" s="5"/>
      <c r="E458" s="5"/>
      <c r="F458" s="5"/>
      <c r="G458" s="5"/>
      <c r="H458" s="5"/>
      <c r="I458" s="5"/>
      <c r="J458" s="5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4"/>
      <c r="B459" s="4"/>
      <c r="C459" s="5"/>
      <c r="D459" s="5"/>
      <c r="E459" s="5"/>
      <c r="F459" s="5"/>
      <c r="G459" s="5"/>
      <c r="H459" s="5"/>
      <c r="I459" s="5"/>
      <c r="J459" s="5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4"/>
      <c r="B460" s="4"/>
      <c r="C460" s="5"/>
      <c r="D460" s="5"/>
      <c r="E460" s="5"/>
      <c r="F460" s="5"/>
      <c r="G460" s="5"/>
      <c r="H460" s="5"/>
      <c r="I460" s="5"/>
      <c r="J460" s="5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4"/>
      <c r="B461" s="4"/>
      <c r="C461" s="5"/>
      <c r="D461" s="5"/>
      <c r="E461" s="5"/>
      <c r="F461" s="5"/>
      <c r="G461" s="5"/>
      <c r="H461" s="5"/>
      <c r="I461" s="5"/>
      <c r="J461" s="5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4"/>
      <c r="B462" s="4"/>
      <c r="C462" s="5"/>
      <c r="D462" s="5"/>
      <c r="E462" s="5"/>
      <c r="F462" s="5"/>
      <c r="G462" s="5"/>
      <c r="H462" s="5"/>
      <c r="I462" s="5"/>
      <c r="J462" s="5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4"/>
      <c r="B463" s="4"/>
      <c r="C463" s="5"/>
      <c r="D463" s="5"/>
      <c r="E463" s="5"/>
      <c r="F463" s="5"/>
      <c r="G463" s="5"/>
      <c r="H463" s="5"/>
      <c r="I463" s="5"/>
      <c r="J463" s="5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4"/>
      <c r="B464" s="4"/>
      <c r="C464" s="5"/>
      <c r="D464" s="5"/>
      <c r="E464" s="5"/>
      <c r="F464" s="5"/>
      <c r="G464" s="5"/>
      <c r="H464" s="5"/>
      <c r="I464" s="5"/>
      <c r="J464" s="5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4"/>
      <c r="B465" s="4"/>
      <c r="C465" s="5"/>
      <c r="D465" s="5"/>
      <c r="E465" s="5"/>
      <c r="F465" s="5"/>
      <c r="G465" s="5"/>
      <c r="H465" s="5"/>
      <c r="I465" s="5"/>
      <c r="J465" s="5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4"/>
      <c r="B466" s="4"/>
      <c r="C466" s="5"/>
      <c r="D466" s="5"/>
      <c r="E466" s="5"/>
      <c r="F466" s="5"/>
      <c r="G466" s="5"/>
      <c r="H466" s="5"/>
      <c r="I466" s="5"/>
      <c r="J466" s="5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4"/>
      <c r="B467" s="4"/>
      <c r="C467" s="5"/>
      <c r="D467" s="5"/>
      <c r="E467" s="5"/>
      <c r="F467" s="5"/>
      <c r="G467" s="5"/>
      <c r="H467" s="5"/>
      <c r="I467" s="5"/>
      <c r="J467" s="5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4"/>
      <c r="B468" s="4"/>
      <c r="C468" s="5"/>
      <c r="D468" s="5"/>
      <c r="E468" s="5"/>
      <c r="F468" s="5"/>
      <c r="G468" s="5"/>
      <c r="H468" s="5"/>
      <c r="I468" s="5"/>
      <c r="J468" s="5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4"/>
      <c r="B469" s="4"/>
      <c r="C469" s="5"/>
      <c r="D469" s="5"/>
      <c r="E469" s="5"/>
      <c r="F469" s="5"/>
      <c r="G469" s="5"/>
      <c r="H469" s="5"/>
      <c r="I469" s="5"/>
      <c r="J469" s="5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4"/>
      <c r="B470" s="4"/>
      <c r="C470" s="5"/>
      <c r="D470" s="5"/>
      <c r="E470" s="5"/>
      <c r="F470" s="5"/>
      <c r="G470" s="5"/>
      <c r="H470" s="5"/>
      <c r="I470" s="5"/>
      <c r="J470" s="5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4"/>
      <c r="B471" s="4"/>
      <c r="C471" s="5"/>
      <c r="D471" s="5"/>
      <c r="E471" s="5"/>
      <c r="F471" s="5"/>
      <c r="G471" s="5"/>
      <c r="H471" s="5"/>
      <c r="I471" s="5"/>
      <c r="J471" s="5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4"/>
      <c r="B472" s="4"/>
      <c r="C472" s="5"/>
      <c r="D472" s="5"/>
      <c r="E472" s="5"/>
      <c r="F472" s="5"/>
      <c r="G472" s="5"/>
      <c r="H472" s="5"/>
      <c r="I472" s="5"/>
      <c r="J472" s="5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4"/>
      <c r="B473" s="4"/>
      <c r="C473" s="5"/>
      <c r="D473" s="5"/>
      <c r="E473" s="5"/>
      <c r="F473" s="5"/>
      <c r="G473" s="5"/>
      <c r="H473" s="5"/>
      <c r="I473" s="5"/>
      <c r="J473" s="5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4"/>
      <c r="B474" s="4"/>
      <c r="C474" s="5"/>
      <c r="D474" s="5"/>
      <c r="E474" s="5"/>
      <c r="F474" s="5"/>
      <c r="G474" s="5"/>
      <c r="H474" s="5"/>
      <c r="I474" s="5"/>
      <c r="J474" s="5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4"/>
      <c r="B475" s="4"/>
      <c r="C475" s="5"/>
      <c r="D475" s="5"/>
      <c r="E475" s="5"/>
      <c r="F475" s="5"/>
      <c r="G475" s="5"/>
      <c r="H475" s="5"/>
      <c r="I475" s="5"/>
      <c r="J475" s="5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4"/>
      <c r="B476" s="4"/>
      <c r="C476" s="5"/>
      <c r="D476" s="5"/>
      <c r="E476" s="5"/>
      <c r="F476" s="5"/>
      <c r="G476" s="5"/>
      <c r="H476" s="5"/>
      <c r="I476" s="5"/>
      <c r="J476" s="5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4"/>
      <c r="B477" s="4"/>
      <c r="C477" s="5"/>
      <c r="D477" s="5"/>
      <c r="E477" s="5"/>
      <c r="F477" s="5"/>
      <c r="G477" s="5"/>
      <c r="H477" s="5"/>
      <c r="I477" s="5"/>
      <c r="J477" s="5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4"/>
      <c r="B478" s="4"/>
      <c r="C478" s="5"/>
      <c r="D478" s="5"/>
      <c r="E478" s="5"/>
      <c r="F478" s="5"/>
      <c r="G478" s="5"/>
      <c r="H478" s="5"/>
      <c r="I478" s="5"/>
      <c r="J478" s="5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4"/>
      <c r="B479" s="4"/>
      <c r="C479" s="5"/>
      <c r="D479" s="5"/>
      <c r="E479" s="5"/>
      <c r="F479" s="5"/>
      <c r="G479" s="5"/>
      <c r="H479" s="5"/>
      <c r="I479" s="5"/>
      <c r="J479" s="5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4"/>
      <c r="B480" s="4"/>
      <c r="C480" s="5"/>
      <c r="D480" s="5"/>
      <c r="E480" s="5"/>
      <c r="F480" s="5"/>
      <c r="G480" s="5"/>
      <c r="H480" s="5"/>
      <c r="I480" s="5"/>
      <c r="J480" s="5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4"/>
      <c r="B481" s="4"/>
      <c r="C481" s="5"/>
      <c r="D481" s="5"/>
      <c r="E481" s="5"/>
      <c r="F481" s="5"/>
      <c r="G481" s="5"/>
      <c r="H481" s="5"/>
      <c r="I481" s="5"/>
      <c r="J481" s="5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4"/>
      <c r="B482" s="4"/>
      <c r="C482" s="5"/>
      <c r="D482" s="5"/>
      <c r="E482" s="5"/>
      <c r="F482" s="5"/>
      <c r="G482" s="5"/>
      <c r="H482" s="5"/>
      <c r="I482" s="5"/>
      <c r="J482" s="5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4"/>
      <c r="B483" s="4"/>
      <c r="C483" s="5"/>
      <c r="D483" s="5"/>
      <c r="E483" s="5"/>
      <c r="F483" s="5"/>
      <c r="G483" s="5"/>
      <c r="H483" s="5"/>
      <c r="I483" s="5"/>
      <c r="J483" s="5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4"/>
      <c r="B484" s="4"/>
      <c r="C484" s="5"/>
      <c r="D484" s="5"/>
      <c r="E484" s="5"/>
      <c r="F484" s="5"/>
      <c r="G484" s="5"/>
      <c r="H484" s="5"/>
      <c r="I484" s="5"/>
      <c r="J484" s="5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4"/>
      <c r="B485" s="4"/>
      <c r="C485" s="5"/>
      <c r="D485" s="5"/>
      <c r="E485" s="5"/>
      <c r="F485" s="5"/>
      <c r="G485" s="5"/>
      <c r="H485" s="5"/>
      <c r="I485" s="5"/>
      <c r="J485" s="5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4"/>
      <c r="B486" s="4"/>
      <c r="C486" s="5"/>
      <c r="D486" s="5"/>
      <c r="E486" s="5"/>
      <c r="F486" s="5"/>
      <c r="G486" s="5"/>
      <c r="H486" s="5"/>
      <c r="I486" s="5"/>
      <c r="J486" s="5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4"/>
      <c r="B487" s="4"/>
      <c r="C487" s="5"/>
      <c r="D487" s="5"/>
      <c r="E487" s="5"/>
      <c r="F487" s="5"/>
      <c r="G487" s="5"/>
      <c r="H487" s="5"/>
      <c r="I487" s="5"/>
      <c r="J487" s="5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4"/>
      <c r="B488" s="4"/>
      <c r="C488" s="5"/>
      <c r="D488" s="5"/>
      <c r="E488" s="5"/>
      <c r="F488" s="5"/>
      <c r="G488" s="5"/>
      <c r="H488" s="5"/>
      <c r="I488" s="5"/>
      <c r="J488" s="5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4"/>
      <c r="B489" s="4"/>
      <c r="C489" s="5"/>
      <c r="D489" s="5"/>
      <c r="E489" s="5"/>
      <c r="F489" s="5"/>
      <c r="G489" s="5"/>
      <c r="H489" s="5"/>
      <c r="I489" s="5"/>
      <c r="J489" s="5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4"/>
      <c r="B490" s="4"/>
      <c r="C490" s="5"/>
      <c r="D490" s="5"/>
      <c r="E490" s="5"/>
      <c r="F490" s="5"/>
      <c r="G490" s="5"/>
      <c r="H490" s="5"/>
      <c r="I490" s="5"/>
      <c r="J490" s="5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4"/>
      <c r="B491" s="4"/>
      <c r="C491" s="5"/>
      <c r="D491" s="5"/>
      <c r="E491" s="5"/>
      <c r="F491" s="5"/>
      <c r="G491" s="5"/>
      <c r="H491" s="5"/>
      <c r="I491" s="5"/>
      <c r="J491" s="5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4"/>
      <c r="B492" s="4"/>
      <c r="C492" s="5"/>
      <c r="D492" s="5"/>
      <c r="E492" s="5"/>
      <c r="F492" s="5"/>
      <c r="G492" s="5"/>
      <c r="H492" s="5"/>
      <c r="I492" s="5"/>
      <c r="J492" s="5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4"/>
      <c r="B493" s="4"/>
      <c r="C493" s="5"/>
      <c r="D493" s="5"/>
      <c r="E493" s="5"/>
      <c r="F493" s="5"/>
      <c r="G493" s="5"/>
      <c r="H493" s="5"/>
      <c r="I493" s="5"/>
      <c r="J493" s="5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4"/>
      <c r="B494" s="4"/>
      <c r="C494" s="5"/>
      <c r="D494" s="5"/>
      <c r="E494" s="5"/>
      <c r="F494" s="5"/>
      <c r="G494" s="5"/>
      <c r="H494" s="5"/>
      <c r="I494" s="5"/>
      <c r="J494" s="5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4"/>
      <c r="B495" s="4"/>
      <c r="C495" s="5"/>
      <c r="D495" s="5"/>
      <c r="E495" s="5"/>
      <c r="F495" s="5"/>
      <c r="G495" s="5"/>
      <c r="H495" s="5"/>
      <c r="I495" s="5"/>
      <c r="J495" s="5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4"/>
      <c r="B496" s="4"/>
      <c r="C496" s="5"/>
      <c r="D496" s="5"/>
      <c r="E496" s="5"/>
      <c r="F496" s="5"/>
      <c r="G496" s="5"/>
      <c r="H496" s="5"/>
      <c r="I496" s="5"/>
      <c r="J496" s="5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4"/>
      <c r="B497" s="4"/>
      <c r="C497" s="5"/>
      <c r="D497" s="5"/>
      <c r="E497" s="5"/>
      <c r="F497" s="5"/>
      <c r="G497" s="5"/>
      <c r="H497" s="5"/>
      <c r="I497" s="5"/>
      <c r="J497" s="5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4"/>
      <c r="B498" s="4"/>
      <c r="C498" s="5"/>
      <c r="D498" s="5"/>
      <c r="E498" s="5"/>
      <c r="F498" s="5"/>
      <c r="G498" s="5"/>
      <c r="H498" s="5"/>
      <c r="I498" s="5"/>
      <c r="J498" s="5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4"/>
      <c r="B499" s="4"/>
      <c r="C499" s="5"/>
      <c r="D499" s="5"/>
      <c r="E499" s="5"/>
      <c r="F499" s="5"/>
      <c r="G499" s="5"/>
      <c r="H499" s="5"/>
      <c r="I499" s="5"/>
      <c r="J499" s="5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4"/>
      <c r="B500" s="4"/>
      <c r="C500" s="5"/>
      <c r="D500" s="5"/>
      <c r="E500" s="5"/>
      <c r="F500" s="5"/>
      <c r="G500" s="5"/>
      <c r="H500" s="5"/>
      <c r="I500" s="5"/>
      <c r="J500" s="5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4"/>
      <c r="B501" s="4"/>
      <c r="C501" s="5"/>
      <c r="D501" s="5"/>
      <c r="E501" s="5"/>
      <c r="F501" s="5"/>
      <c r="G501" s="5"/>
      <c r="H501" s="5"/>
      <c r="I501" s="5"/>
      <c r="J501" s="5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4"/>
      <c r="B502" s="4"/>
      <c r="C502" s="5"/>
      <c r="D502" s="5"/>
      <c r="E502" s="5"/>
      <c r="F502" s="5"/>
      <c r="G502" s="5"/>
      <c r="H502" s="5"/>
      <c r="I502" s="5"/>
      <c r="J502" s="5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4"/>
      <c r="B503" s="4"/>
      <c r="C503" s="5"/>
      <c r="D503" s="5"/>
      <c r="E503" s="5"/>
      <c r="F503" s="5"/>
      <c r="G503" s="5"/>
      <c r="H503" s="5"/>
      <c r="I503" s="5"/>
      <c r="J503" s="5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4"/>
      <c r="B504" s="4"/>
      <c r="C504" s="5"/>
      <c r="D504" s="5"/>
      <c r="E504" s="5"/>
      <c r="F504" s="5"/>
      <c r="G504" s="5"/>
      <c r="H504" s="5"/>
      <c r="I504" s="5"/>
      <c r="J504" s="5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4"/>
      <c r="B505" s="4"/>
      <c r="C505" s="5"/>
      <c r="D505" s="5"/>
      <c r="E505" s="5"/>
      <c r="F505" s="5"/>
      <c r="G505" s="5"/>
      <c r="H505" s="5"/>
      <c r="I505" s="5"/>
      <c r="J505" s="5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4"/>
      <c r="B506" s="4"/>
      <c r="C506" s="5"/>
      <c r="D506" s="5"/>
      <c r="E506" s="5"/>
      <c r="F506" s="5"/>
      <c r="G506" s="5"/>
      <c r="H506" s="5"/>
      <c r="I506" s="5"/>
      <c r="J506" s="5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4"/>
      <c r="B507" s="4"/>
      <c r="C507" s="5"/>
      <c r="D507" s="5"/>
      <c r="E507" s="5"/>
      <c r="F507" s="5"/>
      <c r="G507" s="5"/>
      <c r="H507" s="5"/>
      <c r="I507" s="5"/>
      <c r="J507" s="5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4"/>
      <c r="B508" s="4"/>
      <c r="C508" s="5"/>
      <c r="D508" s="5"/>
      <c r="E508" s="5"/>
      <c r="F508" s="5"/>
      <c r="G508" s="5"/>
      <c r="H508" s="5"/>
      <c r="I508" s="5"/>
      <c r="J508" s="5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4"/>
      <c r="B509" s="4"/>
      <c r="C509" s="5"/>
      <c r="D509" s="5"/>
      <c r="E509" s="5"/>
      <c r="F509" s="5"/>
      <c r="G509" s="5"/>
      <c r="H509" s="5"/>
      <c r="I509" s="5"/>
      <c r="J509" s="5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4"/>
      <c r="B510" s="4"/>
      <c r="C510" s="5"/>
      <c r="D510" s="5"/>
      <c r="E510" s="5"/>
      <c r="F510" s="5"/>
      <c r="G510" s="5"/>
      <c r="H510" s="5"/>
      <c r="I510" s="5"/>
      <c r="J510" s="5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4"/>
      <c r="B511" s="4"/>
      <c r="C511" s="5"/>
      <c r="D511" s="5"/>
      <c r="E511" s="5"/>
      <c r="F511" s="5"/>
      <c r="G511" s="5"/>
      <c r="H511" s="5"/>
      <c r="I511" s="5"/>
      <c r="J511" s="5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4"/>
      <c r="B512" s="4"/>
      <c r="C512" s="5"/>
      <c r="D512" s="5"/>
      <c r="E512" s="5"/>
      <c r="F512" s="5"/>
      <c r="G512" s="5"/>
      <c r="H512" s="5"/>
      <c r="I512" s="5"/>
      <c r="J512" s="5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4"/>
      <c r="B513" s="4"/>
      <c r="C513" s="5"/>
      <c r="D513" s="5"/>
      <c r="E513" s="5"/>
      <c r="F513" s="5"/>
      <c r="G513" s="5"/>
      <c r="H513" s="5"/>
      <c r="I513" s="5"/>
      <c r="J513" s="5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4"/>
      <c r="B514" s="4"/>
      <c r="C514" s="5"/>
      <c r="D514" s="5"/>
      <c r="E514" s="5"/>
      <c r="F514" s="5"/>
      <c r="G514" s="5"/>
      <c r="H514" s="5"/>
      <c r="I514" s="5"/>
      <c r="J514" s="5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4"/>
      <c r="B515" s="4"/>
      <c r="C515" s="5"/>
      <c r="D515" s="5"/>
      <c r="E515" s="5"/>
      <c r="F515" s="5"/>
      <c r="G515" s="5"/>
      <c r="H515" s="5"/>
      <c r="I515" s="5"/>
      <c r="J515" s="5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4"/>
      <c r="B516" s="4"/>
      <c r="C516" s="5"/>
      <c r="D516" s="5"/>
      <c r="E516" s="5"/>
      <c r="F516" s="5"/>
      <c r="G516" s="5"/>
      <c r="H516" s="5"/>
      <c r="I516" s="5"/>
      <c r="J516" s="5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4"/>
      <c r="B517" s="4"/>
      <c r="C517" s="5"/>
      <c r="D517" s="5"/>
      <c r="E517" s="5"/>
      <c r="F517" s="5"/>
      <c r="G517" s="5"/>
      <c r="H517" s="5"/>
      <c r="I517" s="5"/>
      <c r="J517" s="5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4"/>
      <c r="B518" s="4"/>
      <c r="C518" s="5"/>
      <c r="D518" s="5"/>
      <c r="E518" s="5"/>
      <c r="F518" s="5"/>
      <c r="G518" s="5"/>
      <c r="H518" s="5"/>
      <c r="I518" s="5"/>
      <c r="J518" s="5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4"/>
      <c r="B519" s="4"/>
      <c r="C519" s="5"/>
      <c r="D519" s="5"/>
      <c r="E519" s="5"/>
      <c r="F519" s="5"/>
      <c r="G519" s="5"/>
      <c r="H519" s="5"/>
      <c r="I519" s="5"/>
      <c r="J519" s="5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4"/>
      <c r="B520" s="4"/>
      <c r="C520" s="5"/>
      <c r="D520" s="5"/>
      <c r="E520" s="5"/>
      <c r="F520" s="5"/>
      <c r="G520" s="5"/>
      <c r="H520" s="5"/>
      <c r="I520" s="5"/>
      <c r="J520" s="5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4"/>
      <c r="B521" s="4"/>
      <c r="C521" s="5"/>
      <c r="D521" s="5"/>
      <c r="E521" s="5"/>
      <c r="F521" s="5"/>
      <c r="G521" s="5"/>
      <c r="H521" s="5"/>
      <c r="I521" s="5"/>
      <c r="J521" s="5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4"/>
      <c r="B522" s="4"/>
      <c r="C522" s="5"/>
      <c r="D522" s="5"/>
      <c r="E522" s="5"/>
      <c r="F522" s="5"/>
      <c r="G522" s="5"/>
      <c r="H522" s="5"/>
      <c r="I522" s="5"/>
      <c r="J522" s="5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4"/>
      <c r="B523" s="4"/>
      <c r="C523" s="5"/>
      <c r="D523" s="5"/>
      <c r="E523" s="5"/>
      <c r="F523" s="5"/>
      <c r="G523" s="5"/>
      <c r="H523" s="5"/>
      <c r="I523" s="5"/>
      <c r="J523" s="5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4"/>
      <c r="B524" s="4"/>
      <c r="C524" s="5"/>
      <c r="D524" s="5"/>
      <c r="E524" s="5"/>
      <c r="F524" s="5"/>
      <c r="G524" s="5"/>
      <c r="H524" s="5"/>
      <c r="I524" s="5"/>
      <c r="J524" s="5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4"/>
      <c r="B525" s="4"/>
      <c r="C525" s="5"/>
      <c r="D525" s="5"/>
      <c r="E525" s="5"/>
      <c r="F525" s="5"/>
      <c r="G525" s="5"/>
      <c r="H525" s="5"/>
      <c r="I525" s="5"/>
      <c r="J525" s="5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4"/>
      <c r="B526" s="4"/>
      <c r="C526" s="5"/>
      <c r="D526" s="5"/>
      <c r="E526" s="5"/>
      <c r="F526" s="5"/>
      <c r="G526" s="5"/>
      <c r="H526" s="5"/>
      <c r="I526" s="5"/>
      <c r="J526" s="5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4"/>
      <c r="B527" s="4"/>
      <c r="C527" s="5"/>
      <c r="D527" s="5"/>
      <c r="E527" s="5"/>
      <c r="F527" s="5"/>
      <c r="G527" s="5"/>
      <c r="H527" s="5"/>
      <c r="I527" s="5"/>
      <c r="J527" s="5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4"/>
      <c r="B528" s="4"/>
      <c r="C528" s="5"/>
      <c r="D528" s="5"/>
      <c r="E528" s="5"/>
      <c r="F528" s="5"/>
      <c r="G528" s="5"/>
      <c r="H528" s="5"/>
      <c r="I528" s="5"/>
      <c r="J528" s="5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4"/>
      <c r="B529" s="4"/>
      <c r="C529" s="5"/>
      <c r="D529" s="5"/>
      <c r="E529" s="5"/>
      <c r="F529" s="5"/>
      <c r="G529" s="5"/>
      <c r="H529" s="5"/>
      <c r="I529" s="5"/>
      <c r="J529" s="5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4"/>
      <c r="B530" s="4"/>
      <c r="C530" s="5"/>
      <c r="D530" s="5"/>
      <c r="E530" s="5"/>
      <c r="F530" s="5"/>
      <c r="G530" s="5"/>
      <c r="H530" s="5"/>
      <c r="I530" s="5"/>
      <c r="J530" s="5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4"/>
      <c r="B531" s="4"/>
      <c r="C531" s="5"/>
      <c r="D531" s="5"/>
      <c r="E531" s="5"/>
      <c r="F531" s="5"/>
      <c r="G531" s="5"/>
      <c r="H531" s="5"/>
      <c r="I531" s="5"/>
      <c r="J531" s="5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4"/>
      <c r="B532" s="4"/>
      <c r="C532" s="5"/>
      <c r="D532" s="5"/>
      <c r="E532" s="5"/>
      <c r="F532" s="5"/>
      <c r="G532" s="5"/>
      <c r="H532" s="5"/>
      <c r="I532" s="5"/>
      <c r="J532" s="5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4"/>
      <c r="B533" s="4"/>
      <c r="C533" s="5"/>
      <c r="D533" s="5"/>
      <c r="E533" s="5"/>
      <c r="F533" s="5"/>
      <c r="G533" s="5"/>
      <c r="H533" s="5"/>
      <c r="I533" s="5"/>
      <c r="J533" s="5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4"/>
      <c r="B534" s="4"/>
      <c r="C534" s="5"/>
      <c r="D534" s="5"/>
      <c r="E534" s="5"/>
      <c r="F534" s="5"/>
      <c r="G534" s="5"/>
      <c r="H534" s="5"/>
      <c r="I534" s="5"/>
      <c r="J534" s="5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4"/>
      <c r="B535" s="4"/>
      <c r="C535" s="5"/>
      <c r="D535" s="5"/>
      <c r="E535" s="5"/>
      <c r="F535" s="5"/>
      <c r="G535" s="5"/>
      <c r="H535" s="5"/>
      <c r="I535" s="5"/>
      <c r="J535" s="5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4"/>
      <c r="B536" s="4"/>
      <c r="C536" s="5"/>
      <c r="D536" s="5"/>
      <c r="E536" s="5"/>
      <c r="F536" s="5"/>
      <c r="G536" s="5"/>
      <c r="H536" s="5"/>
      <c r="I536" s="5"/>
      <c r="J536" s="5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4"/>
      <c r="B537" s="4"/>
      <c r="C537" s="5"/>
      <c r="D537" s="5"/>
      <c r="E537" s="5"/>
      <c r="F537" s="5"/>
      <c r="G537" s="5"/>
      <c r="H537" s="5"/>
      <c r="I537" s="5"/>
      <c r="J537" s="5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4"/>
      <c r="B538" s="4"/>
      <c r="C538" s="5"/>
      <c r="D538" s="5"/>
      <c r="E538" s="5"/>
      <c r="F538" s="5"/>
      <c r="G538" s="5"/>
      <c r="H538" s="5"/>
      <c r="I538" s="5"/>
      <c r="J538" s="5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4"/>
      <c r="B539" s="4"/>
      <c r="C539" s="5"/>
      <c r="D539" s="5"/>
      <c r="E539" s="5"/>
      <c r="F539" s="5"/>
      <c r="G539" s="5"/>
      <c r="H539" s="5"/>
      <c r="I539" s="5"/>
      <c r="J539" s="5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4"/>
      <c r="B540" s="4"/>
      <c r="C540" s="5"/>
      <c r="D540" s="5"/>
      <c r="E540" s="5"/>
      <c r="F540" s="5"/>
      <c r="G540" s="5"/>
      <c r="H540" s="5"/>
      <c r="I540" s="5"/>
      <c r="J540" s="5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4"/>
      <c r="B541" s="4"/>
      <c r="C541" s="5"/>
      <c r="D541" s="5"/>
      <c r="E541" s="5"/>
      <c r="F541" s="5"/>
      <c r="G541" s="5"/>
      <c r="H541" s="5"/>
      <c r="I541" s="5"/>
      <c r="J541" s="5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4"/>
      <c r="B542" s="4"/>
      <c r="C542" s="5"/>
      <c r="D542" s="5"/>
      <c r="E542" s="5"/>
      <c r="F542" s="5"/>
      <c r="G542" s="5"/>
      <c r="H542" s="5"/>
      <c r="I542" s="5"/>
      <c r="J542" s="5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4"/>
      <c r="B543" s="4"/>
      <c r="C543" s="5"/>
      <c r="D543" s="5"/>
      <c r="E543" s="5"/>
      <c r="F543" s="5"/>
      <c r="G543" s="5"/>
      <c r="H543" s="5"/>
      <c r="I543" s="5"/>
      <c r="J543" s="5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4"/>
      <c r="B544" s="4"/>
      <c r="C544" s="5"/>
      <c r="D544" s="5"/>
      <c r="E544" s="5"/>
      <c r="F544" s="5"/>
      <c r="G544" s="5"/>
      <c r="H544" s="5"/>
      <c r="I544" s="5"/>
      <c r="J544" s="5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4"/>
      <c r="B545" s="4"/>
      <c r="C545" s="5"/>
      <c r="D545" s="5"/>
      <c r="E545" s="5"/>
      <c r="F545" s="5"/>
      <c r="G545" s="5"/>
      <c r="H545" s="5"/>
      <c r="I545" s="5"/>
      <c r="J545" s="5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4"/>
      <c r="B546" s="4"/>
      <c r="C546" s="5"/>
      <c r="D546" s="5"/>
      <c r="E546" s="5"/>
      <c r="F546" s="5"/>
      <c r="G546" s="5"/>
      <c r="H546" s="5"/>
      <c r="I546" s="5"/>
      <c r="J546" s="5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4"/>
      <c r="B547" s="4"/>
      <c r="C547" s="5"/>
      <c r="D547" s="5"/>
      <c r="E547" s="5"/>
      <c r="F547" s="5"/>
      <c r="G547" s="5"/>
      <c r="H547" s="5"/>
      <c r="I547" s="5"/>
      <c r="J547" s="5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4"/>
      <c r="B548" s="4"/>
      <c r="C548" s="5"/>
      <c r="D548" s="5"/>
      <c r="E548" s="5"/>
      <c r="F548" s="5"/>
      <c r="G548" s="5"/>
      <c r="H548" s="5"/>
      <c r="I548" s="5"/>
      <c r="J548" s="5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4"/>
      <c r="B549" s="4"/>
      <c r="C549" s="5"/>
      <c r="D549" s="5"/>
      <c r="E549" s="5"/>
      <c r="F549" s="5"/>
      <c r="G549" s="5"/>
      <c r="H549" s="5"/>
      <c r="I549" s="5"/>
      <c r="J549" s="5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4"/>
      <c r="B550" s="4"/>
      <c r="C550" s="5"/>
      <c r="D550" s="5"/>
      <c r="E550" s="5"/>
      <c r="F550" s="5"/>
      <c r="G550" s="5"/>
      <c r="H550" s="5"/>
      <c r="I550" s="5"/>
      <c r="J550" s="5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4"/>
      <c r="B551" s="4"/>
      <c r="C551" s="5"/>
      <c r="D551" s="5"/>
      <c r="E551" s="5"/>
      <c r="F551" s="5"/>
      <c r="G551" s="5"/>
      <c r="H551" s="5"/>
      <c r="I551" s="5"/>
      <c r="J551" s="5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4"/>
      <c r="B552" s="4"/>
      <c r="C552" s="5"/>
      <c r="D552" s="5"/>
      <c r="E552" s="5"/>
      <c r="F552" s="5"/>
      <c r="G552" s="5"/>
      <c r="H552" s="5"/>
      <c r="I552" s="5"/>
      <c r="J552" s="5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4"/>
      <c r="B553" s="4"/>
      <c r="C553" s="5"/>
      <c r="D553" s="5"/>
      <c r="E553" s="5"/>
      <c r="F553" s="5"/>
      <c r="G553" s="5"/>
      <c r="H553" s="5"/>
      <c r="I553" s="5"/>
      <c r="J553" s="5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4"/>
      <c r="B554" s="4"/>
      <c r="C554" s="5"/>
      <c r="D554" s="5"/>
      <c r="E554" s="5"/>
      <c r="F554" s="5"/>
      <c r="G554" s="5"/>
      <c r="H554" s="5"/>
      <c r="I554" s="5"/>
      <c r="J554" s="5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4"/>
      <c r="B555" s="4"/>
      <c r="C555" s="5"/>
      <c r="D555" s="5"/>
      <c r="E555" s="5"/>
      <c r="F555" s="5"/>
      <c r="G555" s="5"/>
      <c r="H555" s="5"/>
      <c r="I555" s="5"/>
      <c r="J555" s="5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4"/>
      <c r="B556" s="4"/>
      <c r="C556" s="5"/>
      <c r="D556" s="5"/>
      <c r="E556" s="5"/>
      <c r="F556" s="5"/>
      <c r="G556" s="5"/>
      <c r="H556" s="5"/>
      <c r="I556" s="5"/>
      <c r="J556" s="5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4"/>
      <c r="B557" s="4"/>
      <c r="C557" s="5"/>
      <c r="D557" s="5"/>
      <c r="E557" s="5"/>
      <c r="F557" s="5"/>
      <c r="G557" s="5"/>
      <c r="H557" s="5"/>
      <c r="I557" s="5"/>
      <c r="J557" s="5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4"/>
      <c r="B558" s="4"/>
      <c r="C558" s="5"/>
      <c r="D558" s="5"/>
      <c r="E558" s="5"/>
      <c r="F558" s="5"/>
      <c r="G558" s="5"/>
      <c r="H558" s="5"/>
      <c r="I558" s="5"/>
      <c r="J558" s="5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4"/>
      <c r="B559" s="4"/>
      <c r="C559" s="5"/>
      <c r="D559" s="5"/>
      <c r="E559" s="5"/>
      <c r="F559" s="5"/>
      <c r="G559" s="5"/>
      <c r="H559" s="5"/>
      <c r="I559" s="5"/>
      <c r="J559" s="5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4"/>
      <c r="B560" s="4"/>
      <c r="C560" s="5"/>
      <c r="D560" s="5"/>
      <c r="E560" s="5"/>
      <c r="F560" s="5"/>
      <c r="G560" s="5"/>
      <c r="H560" s="5"/>
      <c r="I560" s="5"/>
      <c r="J560" s="5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4"/>
      <c r="B561" s="4"/>
      <c r="C561" s="5"/>
      <c r="D561" s="5"/>
      <c r="E561" s="5"/>
      <c r="F561" s="5"/>
      <c r="G561" s="5"/>
      <c r="H561" s="5"/>
      <c r="I561" s="5"/>
      <c r="J561" s="5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4"/>
      <c r="B562" s="4"/>
      <c r="C562" s="5"/>
      <c r="D562" s="5"/>
      <c r="E562" s="5"/>
      <c r="F562" s="5"/>
      <c r="G562" s="5"/>
      <c r="H562" s="5"/>
      <c r="I562" s="5"/>
      <c r="J562" s="5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4"/>
      <c r="B563" s="4"/>
      <c r="C563" s="5"/>
      <c r="D563" s="5"/>
      <c r="E563" s="5"/>
      <c r="F563" s="5"/>
      <c r="G563" s="5"/>
      <c r="H563" s="5"/>
      <c r="I563" s="5"/>
      <c r="J563" s="5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4"/>
      <c r="B564" s="4"/>
      <c r="C564" s="5"/>
      <c r="D564" s="5"/>
      <c r="E564" s="5"/>
      <c r="F564" s="5"/>
      <c r="G564" s="5"/>
      <c r="H564" s="5"/>
      <c r="I564" s="5"/>
      <c r="J564" s="5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4"/>
      <c r="B565" s="4"/>
      <c r="C565" s="5"/>
      <c r="D565" s="5"/>
      <c r="E565" s="5"/>
      <c r="F565" s="5"/>
      <c r="G565" s="5"/>
      <c r="H565" s="5"/>
      <c r="I565" s="5"/>
      <c r="J565" s="5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4"/>
      <c r="B566" s="4"/>
      <c r="C566" s="5"/>
      <c r="D566" s="5"/>
      <c r="E566" s="5"/>
      <c r="F566" s="5"/>
      <c r="G566" s="5"/>
      <c r="H566" s="5"/>
      <c r="I566" s="5"/>
      <c r="J566" s="5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4"/>
      <c r="B567" s="4"/>
      <c r="C567" s="5"/>
      <c r="D567" s="5"/>
      <c r="E567" s="5"/>
      <c r="F567" s="5"/>
      <c r="G567" s="5"/>
      <c r="H567" s="5"/>
      <c r="I567" s="5"/>
      <c r="J567" s="5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4"/>
      <c r="B568" s="4"/>
      <c r="C568" s="5"/>
      <c r="D568" s="5"/>
      <c r="E568" s="5"/>
      <c r="F568" s="5"/>
      <c r="G568" s="5"/>
      <c r="H568" s="5"/>
      <c r="I568" s="5"/>
      <c r="J568" s="5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4"/>
      <c r="B569" s="4"/>
      <c r="C569" s="5"/>
      <c r="D569" s="5"/>
      <c r="E569" s="5"/>
      <c r="F569" s="5"/>
      <c r="G569" s="5"/>
      <c r="H569" s="5"/>
      <c r="I569" s="5"/>
      <c r="J569" s="5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4"/>
      <c r="B570" s="4"/>
      <c r="C570" s="5"/>
      <c r="D570" s="5"/>
      <c r="E570" s="5"/>
      <c r="F570" s="5"/>
      <c r="G570" s="5"/>
      <c r="H570" s="5"/>
      <c r="I570" s="5"/>
      <c r="J570" s="5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4"/>
      <c r="B571" s="4"/>
      <c r="C571" s="5"/>
      <c r="D571" s="5"/>
      <c r="E571" s="5"/>
      <c r="F571" s="5"/>
      <c r="G571" s="5"/>
      <c r="H571" s="5"/>
      <c r="I571" s="5"/>
      <c r="J571" s="5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4"/>
      <c r="B572" s="4"/>
      <c r="C572" s="5"/>
      <c r="D572" s="5"/>
      <c r="E572" s="5"/>
      <c r="F572" s="5"/>
      <c r="G572" s="5"/>
      <c r="H572" s="5"/>
      <c r="I572" s="5"/>
      <c r="J572" s="5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4"/>
      <c r="B573" s="4"/>
      <c r="C573" s="5"/>
      <c r="D573" s="5"/>
      <c r="E573" s="5"/>
      <c r="F573" s="5"/>
      <c r="G573" s="5"/>
      <c r="H573" s="5"/>
      <c r="I573" s="5"/>
      <c r="J573" s="5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4"/>
      <c r="B574" s="4"/>
      <c r="C574" s="5"/>
      <c r="D574" s="5"/>
      <c r="E574" s="5"/>
      <c r="F574" s="5"/>
      <c r="G574" s="5"/>
      <c r="H574" s="5"/>
      <c r="I574" s="5"/>
      <c r="J574" s="5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4"/>
      <c r="B575" s="4"/>
      <c r="C575" s="5"/>
      <c r="D575" s="5"/>
      <c r="E575" s="5"/>
      <c r="F575" s="5"/>
      <c r="G575" s="5"/>
      <c r="H575" s="5"/>
      <c r="I575" s="5"/>
      <c r="J575" s="5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4"/>
      <c r="B576" s="4"/>
      <c r="C576" s="5"/>
      <c r="D576" s="5"/>
      <c r="E576" s="5"/>
      <c r="F576" s="5"/>
      <c r="G576" s="5"/>
      <c r="H576" s="5"/>
      <c r="I576" s="5"/>
      <c r="J576" s="5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4"/>
      <c r="B577" s="4"/>
      <c r="C577" s="5"/>
      <c r="D577" s="5"/>
      <c r="E577" s="5"/>
      <c r="F577" s="5"/>
      <c r="G577" s="5"/>
      <c r="H577" s="5"/>
      <c r="I577" s="5"/>
      <c r="J577" s="5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4"/>
      <c r="B578" s="4"/>
      <c r="C578" s="5"/>
      <c r="D578" s="5"/>
      <c r="E578" s="5"/>
      <c r="F578" s="5"/>
      <c r="G578" s="5"/>
      <c r="H578" s="5"/>
      <c r="I578" s="5"/>
      <c r="J578" s="5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4"/>
      <c r="B579" s="4"/>
      <c r="C579" s="5"/>
      <c r="D579" s="5"/>
      <c r="E579" s="5"/>
      <c r="F579" s="5"/>
      <c r="G579" s="5"/>
      <c r="H579" s="5"/>
      <c r="I579" s="5"/>
      <c r="J579" s="5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4"/>
      <c r="B580" s="4"/>
      <c r="C580" s="5"/>
      <c r="D580" s="5"/>
      <c r="E580" s="5"/>
      <c r="F580" s="5"/>
      <c r="G580" s="5"/>
      <c r="H580" s="5"/>
      <c r="I580" s="5"/>
      <c r="J580" s="5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4"/>
      <c r="B581" s="4"/>
      <c r="C581" s="5"/>
      <c r="D581" s="5"/>
      <c r="E581" s="5"/>
      <c r="F581" s="5"/>
      <c r="G581" s="5"/>
      <c r="H581" s="5"/>
      <c r="I581" s="5"/>
      <c r="J581" s="5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4"/>
      <c r="B582" s="4"/>
      <c r="C582" s="5"/>
      <c r="D582" s="5"/>
      <c r="E582" s="5"/>
      <c r="F582" s="5"/>
      <c r="G582" s="5"/>
      <c r="H582" s="5"/>
      <c r="I582" s="5"/>
      <c r="J582" s="5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4"/>
      <c r="B583" s="4"/>
      <c r="C583" s="5"/>
      <c r="D583" s="5"/>
      <c r="E583" s="5"/>
      <c r="F583" s="5"/>
      <c r="G583" s="5"/>
      <c r="H583" s="5"/>
      <c r="I583" s="5"/>
      <c r="J583" s="5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4"/>
      <c r="B584" s="4"/>
      <c r="C584" s="5"/>
      <c r="D584" s="5"/>
      <c r="E584" s="5"/>
      <c r="F584" s="5"/>
      <c r="G584" s="5"/>
      <c r="H584" s="5"/>
      <c r="I584" s="5"/>
      <c r="J584" s="5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4"/>
      <c r="B585" s="4"/>
      <c r="C585" s="5"/>
      <c r="D585" s="5"/>
      <c r="E585" s="5"/>
      <c r="F585" s="5"/>
      <c r="G585" s="5"/>
      <c r="H585" s="5"/>
      <c r="I585" s="5"/>
      <c r="J585" s="5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4"/>
      <c r="B586" s="4"/>
      <c r="C586" s="5"/>
      <c r="D586" s="5"/>
      <c r="E586" s="5"/>
      <c r="F586" s="5"/>
      <c r="G586" s="5"/>
      <c r="H586" s="5"/>
      <c r="I586" s="5"/>
      <c r="J586" s="5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4"/>
      <c r="B587" s="4"/>
      <c r="C587" s="5"/>
      <c r="D587" s="5"/>
      <c r="E587" s="5"/>
      <c r="F587" s="5"/>
      <c r="G587" s="5"/>
      <c r="H587" s="5"/>
      <c r="I587" s="5"/>
      <c r="J587" s="5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4"/>
      <c r="B588" s="4"/>
      <c r="C588" s="5"/>
      <c r="D588" s="5"/>
      <c r="E588" s="5"/>
      <c r="F588" s="5"/>
      <c r="G588" s="5"/>
      <c r="H588" s="5"/>
      <c r="I588" s="5"/>
      <c r="J588" s="5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4"/>
      <c r="B589" s="4"/>
      <c r="C589" s="5"/>
      <c r="D589" s="5"/>
      <c r="E589" s="5"/>
      <c r="F589" s="5"/>
      <c r="G589" s="5"/>
      <c r="H589" s="5"/>
      <c r="I589" s="5"/>
      <c r="J589" s="5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4"/>
      <c r="B590" s="4"/>
      <c r="C590" s="5"/>
      <c r="D590" s="5"/>
      <c r="E590" s="5"/>
      <c r="F590" s="5"/>
      <c r="G590" s="5"/>
      <c r="H590" s="5"/>
      <c r="I590" s="5"/>
      <c r="J590" s="5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4"/>
      <c r="B591" s="4"/>
      <c r="C591" s="5"/>
      <c r="D591" s="5"/>
      <c r="E591" s="5"/>
      <c r="F591" s="5"/>
      <c r="G591" s="5"/>
      <c r="H591" s="5"/>
      <c r="I591" s="5"/>
      <c r="J591" s="5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4"/>
      <c r="B592" s="4"/>
      <c r="C592" s="5"/>
      <c r="D592" s="5"/>
      <c r="E592" s="5"/>
      <c r="F592" s="5"/>
      <c r="G592" s="5"/>
      <c r="H592" s="5"/>
      <c r="I592" s="5"/>
      <c r="J592" s="5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4"/>
      <c r="B593" s="4"/>
      <c r="C593" s="5"/>
      <c r="D593" s="5"/>
      <c r="E593" s="5"/>
      <c r="F593" s="5"/>
      <c r="G593" s="5"/>
      <c r="H593" s="5"/>
      <c r="I593" s="5"/>
      <c r="J593" s="5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4"/>
      <c r="B594" s="4"/>
      <c r="C594" s="5"/>
      <c r="D594" s="5"/>
      <c r="E594" s="5"/>
      <c r="F594" s="5"/>
      <c r="G594" s="5"/>
      <c r="H594" s="5"/>
      <c r="I594" s="5"/>
      <c r="J594" s="5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4"/>
      <c r="B595" s="4"/>
      <c r="C595" s="5"/>
      <c r="D595" s="5"/>
      <c r="E595" s="5"/>
      <c r="F595" s="5"/>
      <c r="G595" s="5"/>
      <c r="H595" s="5"/>
      <c r="I595" s="5"/>
      <c r="J595" s="5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4"/>
      <c r="B596" s="4"/>
      <c r="C596" s="5"/>
      <c r="D596" s="5"/>
      <c r="E596" s="5"/>
      <c r="F596" s="5"/>
      <c r="G596" s="5"/>
      <c r="H596" s="5"/>
      <c r="I596" s="5"/>
      <c r="J596" s="5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4"/>
      <c r="B597" s="4"/>
      <c r="C597" s="5"/>
      <c r="D597" s="5"/>
      <c r="E597" s="5"/>
      <c r="F597" s="5"/>
      <c r="G597" s="5"/>
      <c r="H597" s="5"/>
      <c r="I597" s="5"/>
      <c r="J597" s="5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4"/>
      <c r="B598" s="4"/>
      <c r="C598" s="5"/>
      <c r="D598" s="5"/>
      <c r="E598" s="5"/>
      <c r="F598" s="5"/>
      <c r="G598" s="5"/>
      <c r="H598" s="5"/>
      <c r="I598" s="5"/>
      <c r="J598" s="5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4"/>
      <c r="B599" s="4"/>
      <c r="C599" s="5"/>
      <c r="D599" s="5"/>
      <c r="E599" s="5"/>
      <c r="F599" s="5"/>
      <c r="G599" s="5"/>
      <c r="H599" s="5"/>
      <c r="I599" s="5"/>
      <c r="J599" s="5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4"/>
      <c r="B600" s="4"/>
      <c r="C600" s="5"/>
      <c r="D600" s="5"/>
      <c r="E600" s="5"/>
      <c r="F600" s="5"/>
      <c r="G600" s="5"/>
      <c r="H600" s="5"/>
      <c r="I600" s="5"/>
      <c r="J600" s="5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4"/>
      <c r="B601" s="4"/>
      <c r="C601" s="5"/>
      <c r="D601" s="5"/>
      <c r="E601" s="5"/>
      <c r="F601" s="5"/>
      <c r="G601" s="5"/>
      <c r="H601" s="5"/>
      <c r="I601" s="5"/>
      <c r="J601" s="5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4"/>
      <c r="B602" s="4"/>
      <c r="C602" s="5"/>
      <c r="D602" s="5"/>
      <c r="E602" s="5"/>
      <c r="F602" s="5"/>
      <c r="G602" s="5"/>
      <c r="H602" s="5"/>
      <c r="I602" s="5"/>
      <c r="J602" s="5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4"/>
      <c r="B603" s="4"/>
      <c r="C603" s="5"/>
      <c r="D603" s="5"/>
      <c r="E603" s="5"/>
      <c r="F603" s="5"/>
      <c r="G603" s="5"/>
      <c r="H603" s="5"/>
      <c r="I603" s="5"/>
      <c r="J603" s="5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4"/>
      <c r="B604" s="4"/>
      <c r="C604" s="5"/>
      <c r="D604" s="5"/>
      <c r="E604" s="5"/>
      <c r="F604" s="5"/>
      <c r="G604" s="5"/>
      <c r="H604" s="5"/>
      <c r="I604" s="5"/>
      <c r="J604" s="5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4"/>
      <c r="B605" s="4"/>
      <c r="C605" s="5"/>
      <c r="D605" s="5"/>
      <c r="E605" s="5"/>
      <c r="F605" s="5"/>
      <c r="G605" s="5"/>
      <c r="H605" s="5"/>
      <c r="I605" s="5"/>
      <c r="J605" s="5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4"/>
      <c r="B606" s="4"/>
      <c r="C606" s="5"/>
      <c r="D606" s="5"/>
      <c r="E606" s="5"/>
      <c r="F606" s="5"/>
      <c r="G606" s="5"/>
      <c r="H606" s="5"/>
      <c r="I606" s="5"/>
      <c r="J606" s="5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4"/>
      <c r="B607" s="4"/>
      <c r="C607" s="5"/>
      <c r="D607" s="5"/>
      <c r="E607" s="5"/>
      <c r="F607" s="5"/>
      <c r="G607" s="5"/>
      <c r="H607" s="5"/>
      <c r="I607" s="5"/>
      <c r="J607" s="5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4"/>
      <c r="B608" s="4"/>
      <c r="C608" s="5"/>
      <c r="D608" s="5"/>
      <c r="E608" s="5"/>
      <c r="F608" s="5"/>
      <c r="G608" s="5"/>
      <c r="H608" s="5"/>
      <c r="I608" s="5"/>
      <c r="J608" s="5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4"/>
      <c r="B609" s="4"/>
      <c r="C609" s="5"/>
      <c r="D609" s="5"/>
      <c r="E609" s="5"/>
      <c r="F609" s="5"/>
      <c r="G609" s="5"/>
      <c r="H609" s="5"/>
      <c r="I609" s="5"/>
      <c r="J609" s="5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4"/>
      <c r="B610" s="4"/>
      <c r="C610" s="5"/>
      <c r="D610" s="5"/>
      <c r="E610" s="5"/>
      <c r="F610" s="5"/>
      <c r="G610" s="5"/>
      <c r="H610" s="5"/>
      <c r="I610" s="5"/>
      <c r="J610" s="5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4"/>
      <c r="B611" s="4"/>
      <c r="C611" s="5"/>
      <c r="D611" s="5"/>
      <c r="E611" s="5"/>
      <c r="F611" s="5"/>
      <c r="G611" s="5"/>
      <c r="H611" s="5"/>
      <c r="I611" s="5"/>
      <c r="J611" s="5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4"/>
      <c r="B612" s="4"/>
      <c r="C612" s="5"/>
      <c r="D612" s="5"/>
      <c r="E612" s="5"/>
      <c r="F612" s="5"/>
      <c r="G612" s="5"/>
      <c r="H612" s="5"/>
      <c r="I612" s="5"/>
      <c r="J612" s="5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4"/>
      <c r="B613" s="4"/>
      <c r="C613" s="5"/>
      <c r="D613" s="5"/>
      <c r="E613" s="5"/>
      <c r="F613" s="5"/>
      <c r="G613" s="5"/>
      <c r="H613" s="5"/>
      <c r="I613" s="5"/>
      <c r="J613" s="5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4"/>
      <c r="B614" s="4"/>
      <c r="C614" s="5"/>
      <c r="D614" s="5"/>
      <c r="E614" s="5"/>
      <c r="F614" s="5"/>
      <c r="G614" s="5"/>
      <c r="H614" s="5"/>
      <c r="I614" s="5"/>
      <c r="J614" s="5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4"/>
      <c r="B615" s="4"/>
      <c r="C615" s="5"/>
      <c r="D615" s="5"/>
      <c r="E615" s="5"/>
      <c r="F615" s="5"/>
      <c r="G615" s="5"/>
      <c r="H615" s="5"/>
      <c r="I615" s="5"/>
      <c r="J615" s="5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4"/>
      <c r="B616" s="4"/>
      <c r="C616" s="5"/>
      <c r="D616" s="5"/>
      <c r="E616" s="5"/>
      <c r="F616" s="5"/>
      <c r="G616" s="5"/>
      <c r="H616" s="5"/>
      <c r="I616" s="5"/>
      <c r="J616" s="5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4"/>
      <c r="B617" s="4"/>
      <c r="C617" s="5"/>
      <c r="D617" s="5"/>
      <c r="E617" s="5"/>
      <c r="F617" s="5"/>
      <c r="G617" s="5"/>
      <c r="H617" s="5"/>
      <c r="I617" s="5"/>
      <c r="J617" s="5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4"/>
      <c r="B618" s="4"/>
      <c r="C618" s="5"/>
      <c r="D618" s="5"/>
      <c r="E618" s="5"/>
      <c r="F618" s="5"/>
      <c r="G618" s="5"/>
      <c r="H618" s="5"/>
      <c r="I618" s="5"/>
      <c r="J618" s="5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4"/>
      <c r="B619" s="4"/>
      <c r="C619" s="5"/>
      <c r="D619" s="5"/>
      <c r="E619" s="5"/>
      <c r="F619" s="5"/>
      <c r="G619" s="5"/>
      <c r="H619" s="5"/>
      <c r="I619" s="5"/>
      <c r="J619" s="5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4"/>
      <c r="B620" s="4"/>
      <c r="C620" s="5"/>
      <c r="D620" s="5"/>
      <c r="E620" s="5"/>
      <c r="F620" s="5"/>
      <c r="G620" s="5"/>
      <c r="H620" s="5"/>
      <c r="I620" s="5"/>
      <c r="J620" s="5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4"/>
      <c r="B621" s="4"/>
      <c r="C621" s="5"/>
      <c r="D621" s="5"/>
      <c r="E621" s="5"/>
      <c r="F621" s="5"/>
      <c r="G621" s="5"/>
      <c r="H621" s="5"/>
      <c r="I621" s="5"/>
      <c r="J621" s="5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4"/>
      <c r="B622" s="4"/>
      <c r="C622" s="5"/>
      <c r="D622" s="5"/>
      <c r="E622" s="5"/>
      <c r="F622" s="5"/>
      <c r="G622" s="5"/>
      <c r="H622" s="5"/>
      <c r="I622" s="5"/>
      <c r="J622" s="5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4"/>
      <c r="B623" s="4"/>
      <c r="C623" s="5"/>
      <c r="D623" s="5"/>
      <c r="E623" s="5"/>
      <c r="F623" s="5"/>
      <c r="G623" s="5"/>
      <c r="H623" s="5"/>
      <c r="I623" s="5"/>
      <c r="J623" s="5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4"/>
      <c r="B624" s="4"/>
      <c r="C624" s="5"/>
      <c r="D624" s="5"/>
      <c r="E624" s="5"/>
      <c r="F624" s="5"/>
      <c r="G624" s="5"/>
      <c r="H624" s="5"/>
      <c r="I624" s="5"/>
      <c r="J624" s="5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4"/>
      <c r="B625" s="4"/>
      <c r="C625" s="5"/>
      <c r="D625" s="5"/>
      <c r="E625" s="5"/>
      <c r="F625" s="5"/>
      <c r="G625" s="5"/>
      <c r="H625" s="5"/>
      <c r="I625" s="5"/>
      <c r="J625" s="5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4"/>
      <c r="B626" s="4"/>
      <c r="C626" s="5"/>
      <c r="D626" s="5"/>
      <c r="E626" s="5"/>
      <c r="F626" s="5"/>
      <c r="G626" s="5"/>
      <c r="H626" s="5"/>
      <c r="I626" s="5"/>
      <c r="J626" s="5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4"/>
      <c r="B627" s="4"/>
      <c r="C627" s="5"/>
      <c r="D627" s="5"/>
      <c r="E627" s="5"/>
      <c r="F627" s="5"/>
      <c r="G627" s="5"/>
      <c r="H627" s="5"/>
      <c r="I627" s="5"/>
      <c r="J627" s="5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4"/>
      <c r="B628" s="4"/>
      <c r="C628" s="5"/>
      <c r="D628" s="5"/>
      <c r="E628" s="5"/>
      <c r="F628" s="5"/>
      <c r="G628" s="5"/>
      <c r="H628" s="5"/>
      <c r="I628" s="5"/>
      <c r="J628" s="5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4"/>
      <c r="B629" s="4"/>
      <c r="C629" s="5"/>
      <c r="D629" s="5"/>
      <c r="E629" s="5"/>
      <c r="F629" s="5"/>
      <c r="G629" s="5"/>
      <c r="H629" s="5"/>
      <c r="I629" s="5"/>
      <c r="J629" s="5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4"/>
      <c r="B630" s="4"/>
      <c r="C630" s="5"/>
      <c r="D630" s="5"/>
      <c r="E630" s="5"/>
      <c r="F630" s="5"/>
      <c r="G630" s="5"/>
      <c r="H630" s="5"/>
      <c r="I630" s="5"/>
      <c r="J630" s="5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4"/>
      <c r="B631" s="4"/>
      <c r="C631" s="5"/>
      <c r="D631" s="5"/>
      <c r="E631" s="5"/>
      <c r="F631" s="5"/>
      <c r="G631" s="5"/>
      <c r="H631" s="5"/>
      <c r="I631" s="5"/>
      <c r="J631" s="5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4"/>
      <c r="B632" s="4"/>
      <c r="C632" s="5"/>
      <c r="D632" s="5"/>
      <c r="E632" s="5"/>
      <c r="F632" s="5"/>
      <c r="G632" s="5"/>
      <c r="H632" s="5"/>
      <c r="I632" s="5"/>
      <c r="J632" s="5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4"/>
      <c r="B633" s="4"/>
      <c r="C633" s="5"/>
      <c r="D633" s="5"/>
      <c r="E633" s="5"/>
      <c r="F633" s="5"/>
      <c r="G633" s="5"/>
      <c r="H633" s="5"/>
      <c r="I633" s="5"/>
      <c r="J633" s="5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4"/>
      <c r="B634" s="4"/>
      <c r="C634" s="5"/>
      <c r="D634" s="5"/>
      <c r="E634" s="5"/>
      <c r="F634" s="5"/>
      <c r="G634" s="5"/>
      <c r="H634" s="5"/>
      <c r="I634" s="5"/>
      <c r="J634" s="5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4"/>
      <c r="B635" s="4"/>
      <c r="C635" s="5"/>
      <c r="D635" s="5"/>
      <c r="E635" s="5"/>
      <c r="F635" s="5"/>
      <c r="G635" s="5"/>
      <c r="H635" s="5"/>
      <c r="I635" s="5"/>
      <c r="J635" s="5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4"/>
      <c r="B636" s="4"/>
      <c r="C636" s="5"/>
      <c r="D636" s="5"/>
      <c r="E636" s="5"/>
      <c r="F636" s="5"/>
      <c r="G636" s="5"/>
      <c r="H636" s="5"/>
      <c r="I636" s="5"/>
      <c r="J636" s="5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4"/>
      <c r="B637" s="4"/>
      <c r="C637" s="5"/>
      <c r="D637" s="5"/>
      <c r="E637" s="5"/>
      <c r="F637" s="5"/>
      <c r="G637" s="5"/>
      <c r="H637" s="5"/>
      <c r="I637" s="5"/>
      <c r="J637" s="5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4"/>
      <c r="B638" s="4"/>
      <c r="C638" s="5"/>
      <c r="D638" s="5"/>
      <c r="E638" s="5"/>
      <c r="F638" s="5"/>
      <c r="G638" s="5"/>
      <c r="H638" s="5"/>
      <c r="I638" s="5"/>
      <c r="J638" s="5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4"/>
      <c r="B639" s="4"/>
      <c r="C639" s="5"/>
      <c r="D639" s="5"/>
      <c r="E639" s="5"/>
      <c r="F639" s="5"/>
      <c r="G639" s="5"/>
      <c r="H639" s="5"/>
      <c r="I639" s="5"/>
      <c r="J639" s="5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4"/>
      <c r="B640" s="4"/>
      <c r="C640" s="5"/>
      <c r="D640" s="5"/>
      <c r="E640" s="5"/>
      <c r="F640" s="5"/>
      <c r="G640" s="5"/>
      <c r="H640" s="5"/>
      <c r="I640" s="5"/>
      <c r="J640" s="5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4"/>
      <c r="B641" s="4"/>
      <c r="C641" s="5"/>
      <c r="D641" s="5"/>
      <c r="E641" s="5"/>
      <c r="F641" s="5"/>
      <c r="G641" s="5"/>
      <c r="H641" s="5"/>
      <c r="I641" s="5"/>
      <c r="J641" s="5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4"/>
      <c r="B642" s="4"/>
      <c r="C642" s="5"/>
      <c r="D642" s="5"/>
      <c r="E642" s="5"/>
      <c r="F642" s="5"/>
      <c r="G642" s="5"/>
      <c r="H642" s="5"/>
      <c r="I642" s="5"/>
      <c r="J642" s="5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4"/>
      <c r="B643" s="4"/>
      <c r="C643" s="5"/>
      <c r="D643" s="5"/>
      <c r="E643" s="5"/>
      <c r="F643" s="5"/>
      <c r="G643" s="5"/>
      <c r="H643" s="5"/>
      <c r="I643" s="5"/>
      <c r="J643" s="5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4"/>
      <c r="B644" s="4"/>
      <c r="C644" s="5"/>
      <c r="D644" s="5"/>
      <c r="E644" s="5"/>
      <c r="F644" s="5"/>
      <c r="G644" s="5"/>
      <c r="H644" s="5"/>
      <c r="I644" s="5"/>
      <c r="J644" s="5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4"/>
      <c r="B645" s="4"/>
      <c r="C645" s="5"/>
      <c r="D645" s="5"/>
      <c r="E645" s="5"/>
      <c r="F645" s="5"/>
      <c r="G645" s="5"/>
      <c r="H645" s="5"/>
      <c r="I645" s="5"/>
      <c r="J645" s="5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4"/>
      <c r="B646" s="4"/>
      <c r="C646" s="5"/>
      <c r="D646" s="5"/>
      <c r="E646" s="5"/>
      <c r="F646" s="5"/>
      <c r="G646" s="5"/>
      <c r="H646" s="5"/>
      <c r="I646" s="5"/>
      <c r="J646" s="5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4"/>
      <c r="B647" s="4"/>
      <c r="C647" s="5"/>
      <c r="D647" s="5"/>
      <c r="E647" s="5"/>
      <c r="F647" s="5"/>
      <c r="G647" s="5"/>
      <c r="H647" s="5"/>
      <c r="I647" s="5"/>
      <c r="J647" s="5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4"/>
      <c r="B648" s="4"/>
      <c r="C648" s="5"/>
      <c r="D648" s="5"/>
      <c r="E648" s="5"/>
      <c r="F648" s="5"/>
      <c r="G648" s="5"/>
      <c r="H648" s="5"/>
      <c r="I648" s="5"/>
      <c r="J648" s="5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4"/>
      <c r="B649" s="4"/>
      <c r="C649" s="5"/>
      <c r="D649" s="5"/>
      <c r="E649" s="5"/>
      <c r="F649" s="5"/>
      <c r="G649" s="5"/>
      <c r="H649" s="5"/>
      <c r="I649" s="5"/>
      <c r="J649" s="5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4"/>
      <c r="B650" s="4"/>
      <c r="C650" s="5"/>
      <c r="D650" s="5"/>
      <c r="E650" s="5"/>
      <c r="F650" s="5"/>
      <c r="G650" s="5"/>
      <c r="H650" s="5"/>
      <c r="I650" s="5"/>
      <c r="J650" s="5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4"/>
      <c r="B651" s="4"/>
      <c r="C651" s="5"/>
      <c r="D651" s="5"/>
      <c r="E651" s="5"/>
      <c r="F651" s="5"/>
      <c r="G651" s="5"/>
      <c r="H651" s="5"/>
      <c r="I651" s="5"/>
      <c r="J651" s="5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4"/>
      <c r="B652" s="4"/>
      <c r="C652" s="5"/>
      <c r="D652" s="5"/>
      <c r="E652" s="5"/>
      <c r="F652" s="5"/>
      <c r="G652" s="5"/>
      <c r="H652" s="5"/>
      <c r="I652" s="5"/>
      <c r="J652" s="5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4"/>
      <c r="B653" s="4"/>
      <c r="C653" s="5"/>
      <c r="D653" s="5"/>
      <c r="E653" s="5"/>
      <c r="F653" s="5"/>
      <c r="G653" s="5"/>
      <c r="H653" s="5"/>
      <c r="I653" s="5"/>
      <c r="J653" s="5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4"/>
      <c r="B654" s="4"/>
      <c r="C654" s="5"/>
      <c r="D654" s="5"/>
      <c r="E654" s="5"/>
      <c r="F654" s="5"/>
      <c r="G654" s="5"/>
      <c r="H654" s="5"/>
      <c r="I654" s="5"/>
      <c r="J654" s="5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4"/>
      <c r="B655" s="4"/>
      <c r="C655" s="5"/>
      <c r="D655" s="5"/>
      <c r="E655" s="5"/>
      <c r="F655" s="5"/>
      <c r="G655" s="5"/>
      <c r="H655" s="5"/>
      <c r="I655" s="5"/>
      <c r="J655" s="5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4"/>
      <c r="B656" s="4"/>
      <c r="C656" s="5"/>
      <c r="D656" s="5"/>
      <c r="E656" s="5"/>
      <c r="F656" s="5"/>
      <c r="G656" s="5"/>
      <c r="H656" s="5"/>
      <c r="I656" s="5"/>
      <c r="J656" s="5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4"/>
      <c r="B657" s="4"/>
      <c r="C657" s="5"/>
      <c r="D657" s="5"/>
      <c r="E657" s="5"/>
      <c r="F657" s="5"/>
      <c r="G657" s="5"/>
      <c r="H657" s="5"/>
      <c r="I657" s="5"/>
      <c r="J657" s="5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4"/>
      <c r="B658" s="4"/>
      <c r="C658" s="5"/>
      <c r="D658" s="5"/>
      <c r="E658" s="5"/>
      <c r="F658" s="5"/>
      <c r="G658" s="5"/>
      <c r="H658" s="5"/>
      <c r="I658" s="5"/>
      <c r="J658" s="5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4"/>
      <c r="B659" s="4"/>
      <c r="C659" s="5"/>
      <c r="D659" s="5"/>
      <c r="E659" s="5"/>
      <c r="F659" s="5"/>
      <c r="G659" s="5"/>
      <c r="H659" s="5"/>
      <c r="I659" s="5"/>
      <c r="J659" s="5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4"/>
      <c r="B660" s="4"/>
      <c r="C660" s="5"/>
      <c r="D660" s="5"/>
      <c r="E660" s="5"/>
      <c r="F660" s="5"/>
      <c r="G660" s="5"/>
      <c r="H660" s="5"/>
      <c r="I660" s="5"/>
      <c r="J660" s="5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4"/>
      <c r="B661" s="4"/>
      <c r="C661" s="5"/>
      <c r="D661" s="5"/>
      <c r="E661" s="5"/>
      <c r="F661" s="5"/>
      <c r="G661" s="5"/>
      <c r="H661" s="5"/>
      <c r="I661" s="5"/>
      <c r="J661" s="5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4"/>
      <c r="B662" s="4"/>
      <c r="C662" s="5"/>
      <c r="D662" s="5"/>
      <c r="E662" s="5"/>
      <c r="F662" s="5"/>
      <c r="G662" s="5"/>
      <c r="H662" s="5"/>
      <c r="I662" s="5"/>
      <c r="J662" s="5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4"/>
      <c r="B663" s="4"/>
      <c r="C663" s="5"/>
      <c r="D663" s="5"/>
      <c r="E663" s="5"/>
      <c r="F663" s="5"/>
      <c r="G663" s="5"/>
      <c r="H663" s="5"/>
      <c r="I663" s="5"/>
      <c r="J663" s="5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4"/>
      <c r="B664" s="4"/>
      <c r="C664" s="5"/>
      <c r="D664" s="5"/>
      <c r="E664" s="5"/>
      <c r="F664" s="5"/>
      <c r="G664" s="5"/>
      <c r="H664" s="5"/>
      <c r="I664" s="5"/>
      <c r="J664" s="5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4"/>
      <c r="B665" s="4"/>
      <c r="C665" s="5"/>
      <c r="D665" s="5"/>
      <c r="E665" s="5"/>
      <c r="F665" s="5"/>
      <c r="G665" s="5"/>
      <c r="H665" s="5"/>
      <c r="I665" s="5"/>
      <c r="J665" s="5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4"/>
      <c r="B666" s="4"/>
      <c r="C666" s="5"/>
      <c r="D666" s="5"/>
      <c r="E666" s="5"/>
      <c r="F666" s="5"/>
      <c r="G666" s="5"/>
      <c r="H666" s="5"/>
      <c r="I666" s="5"/>
      <c r="J666" s="5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4"/>
      <c r="B667" s="4"/>
      <c r="C667" s="5"/>
      <c r="D667" s="5"/>
      <c r="E667" s="5"/>
      <c r="F667" s="5"/>
      <c r="G667" s="5"/>
      <c r="H667" s="5"/>
      <c r="I667" s="5"/>
      <c r="J667" s="5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4"/>
      <c r="B668" s="4"/>
      <c r="C668" s="5"/>
      <c r="D668" s="5"/>
      <c r="E668" s="5"/>
      <c r="F668" s="5"/>
      <c r="G668" s="5"/>
      <c r="H668" s="5"/>
      <c r="I668" s="5"/>
      <c r="J668" s="5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4"/>
      <c r="B669" s="4"/>
      <c r="C669" s="5"/>
      <c r="D669" s="5"/>
      <c r="E669" s="5"/>
      <c r="F669" s="5"/>
      <c r="G669" s="5"/>
      <c r="H669" s="5"/>
      <c r="I669" s="5"/>
      <c r="J669" s="5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4"/>
      <c r="B670" s="4"/>
      <c r="C670" s="5"/>
      <c r="D670" s="5"/>
      <c r="E670" s="5"/>
      <c r="F670" s="5"/>
      <c r="G670" s="5"/>
      <c r="H670" s="5"/>
      <c r="I670" s="5"/>
      <c r="J670" s="5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4"/>
      <c r="B671" s="4"/>
      <c r="C671" s="5"/>
      <c r="D671" s="5"/>
      <c r="E671" s="5"/>
      <c r="F671" s="5"/>
      <c r="G671" s="5"/>
      <c r="H671" s="5"/>
      <c r="I671" s="5"/>
      <c r="J671" s="5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4"/>
      <c r="B672" s="4"/>
      <c r="C672" s="5"/>
      <c r="D672" s="5"/>
      <c r="E672" s="5"/>
      <c r="F672" s="5"/>
      <c r="G672" s="5"/>
      <c r="H672" s="5"/>
      <c r="I672" s="5"/>
      <c r="J672" s="5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4"/>
      <c r="B673" s="4"/>
      <c r="C673" s="5"/>
      <c r="D673" s="5"/>
      <c r="E673" s="5"/>
      <c r="F673" s="5"/>
      <c r="G673" s="5"/>
      <c r="H673" s="5"/>
      <c r="I673" s="5"/>
      <c r="J673" s="5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4"/>
      <c r="B674" s="4"/>
      <c r="C674" s="5"/>
      <c r="D674" s="5"/>
      <c r="E674" s="5"/>
      <c r="F674" s="5"/>
      <c r="G674" s="5"/>
      <c r="H674" s="5"/>
      <c r="I674" s="5"/>
      <c r="J674" s="5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4"/>
      <c r="B675" s="4"/>
      <c r="C675" s="5"/>
      <c r="D675" s="5"/>
      <c r="E675" s="5"/>
      <c r="F675" s="5"/>
      <c r="G675" s="5"/>
      <c r="H675" s="5"/>
      <c r="I675" s="5"/>
      <c r="J675" s="5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4"/>
      <c r="B676" s="4"/>
      <c r="C676" s="5"/>
      <c r="D676" s="5"/>
      <c r="E676" s="5"/>
      <c r="F676" s="5"/>
      <c r="G676" s="5"/>
      <c r="H676" s="5"/>
      <c r="I676" s="5"/>
      <c r="J676" s="5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4"/>
      <c r="B677" s="4"/>
      <c r="C677" s="5"/>
      <c r="D677" s="5"/>
      <c r="E677" s="5"/>
      <c r="F677" s="5"/>
      <c r="G677" s="5"/>
      <c r="H677" s="5"/>
      <c r="I677" s="5"/>
      <c r="J677" s="5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4"/>
      <c r="B678" s="4"/>
      <c r="C678" s="5"/>
      <c r="D678" s="5"/>
      <c r="E678" s="5"/>
      <c r="F678" s="5"/>
      <c r="G678" s="5"/>
      <c r="H678" s="5"/>
      <c r="I678" s="5"/>
      <c r="J678" s="5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4"/>
      <c r="B679" s="4"/>
      <c r="C679" s="5"/>
      <c r="D679" s="5"/>
      <c r="E679" s="5"/>
      <c r="F679" s="5"/>
      <c r="G679" s="5"/>
      <c r="H679" s="5"/>
      <c r="I679" s="5"/>
      <c r="J679" s="5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4"/>
      <c r="B680" s="4"/>
      <c r="C680" s="5"/>
      <c r="D680" s="5"/>
      <c r="E680" s="5"/>
      <c r="F680" s="5"/>
      <c r="G680" s="5"/>
      <c r="H680" s="5"/>
      <c r="I680" s="5"/>
      <c r="J680" s="5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4"/>
      <c r="B681" s="4"/>
      <c r="C681" s="5"/>
      <c r="D681" s="5"/>
      <c r="E681" s="5"/>
      <c r="F681" s="5"/>
      <c r="G681" s="5"/>
      <c r="H681" s="5"/>
      <c r="I681" s="5"/>
      <c r="J681" s="5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4"/>
      <c r="B682" s="4"/>
      <c r="C682" s="5"/>
      <c r="D682" s="5"/>
      <c r="E682" s="5"/>
      <c r="F682" s="5"/>
      <c r="G682" s="5"/>
      <c r="H682" s="5"/>
      <c r="I682" s="5"/>
      <c r="J682" s="5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4"/>
      <c r="B683" s="4"/>
      <c r="C683" s="5"/>
      <c r="D683" s="5"/>
      <c r="E683" s="5"/>
      <c r="F683" s="5"/>
      <c r="G683" s="5"/>
      <c r="H683" s="5"/>
      <c r="I683" s="5"/>
      <c r="J683" s="5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4"/>
      <c r="B684" s="4"/>
      <c r="C684" s="5"/>
      <c r="D684" s="5"/>
      <c r="E684" s="5"/>
      <c r="F684" s="5"/>
      <c r="G684" s="5"/>
      <c r="H684" s="5"/>
      <c r="I684" s="5"/>
      <c r="J684" s="5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4"/>
      <c r="B685" s="4"/>
      <c r="C685" s="5"/>
      <c r="D685" s="5"/>
      <c r="E685" s="5"/>
      <c r="F685" s="5"/>
      <c r="G685" s="5"/>
      <c r="H685" s="5"/>
      <c r="I685" s="5"/>
      <c r="J685" s="5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4"/>
      <c r="B686" s="4"/>
      <c r="C686" s="5"/>
      <c r="D686" s="5"/>
      <c r="E686" s="5"/>
      <c r="F686" s="5"/>
      <c r="G686" s="5"/>
      <c r="H686" s="5"/>
      <c r="I686" s="5"/>
      <c r="J686" s="5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4"/>
      <c r="B687" s="4"/>
      <c r="C687" s="5"/>
      <c r="D687" s="5"/>
      <c r="E687" s="5"/>
      <c r="F687" s="5"/>
      <c r="G687" s="5"/>
      <c r="H687" s="5"/>
      <c r="I687" s="5"/>
      <c r="J687" s="5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4"/>
      <c r="B688" s="4"/>
      <c r="C688" s="5"/>
      <c r="D688" s="5"/>
      <c r="E688" s="5"/>
      <c r="F688" s="5"/>
      <c r="G688" s="5"/>
      <c r="H688" s="5"/>
      <c r="I688" s="5"/>
      <c r="J688" s="5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4"/>
      <c r="B689" s="4"/>
      <c r="C689" s="5"/>
      <c r="D689" s="5"/>
      <c r="E689" s="5"/>
      <c r="F689" s="5"/>
      <c r="G689" s="5"/>
      <c r="H689" s="5"/>
      <c r="I689" s="5"/>
      <c r="J689" s="5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4"/>
      <c r="B690" s="4"/>
      <c r="C690" s="5"/>
      <c r="D690" s="5"/>
      <c r="E690" s="5"/>
      <c r="F690" s="5"/>
      <c r="G690" s="5"/>
      <c r="H690" s="5"/>
      <c r="I690" s="5"/>
      <c r="J690" s="5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4"/>
      <c r="B691" s="4"/>
      <c r="C691" s="5"/>
      <c r="D691" s="5"/>
      <c r="E691" s="5"/>
      <c r="F691" s="5"/>
      <c r="G691" s="5"/>
      <c r="H691" s="5"/>
      <c r="I691" s="5"/>
      <c r="J691" s="5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4"/>
      <c r="B692" s="4"/>
      <c r="C692" s="5"/>
      <c r="D692" s="5"/>
      <c r="E692" s="5"/>
      <c r="F692" s="5"/>
      <c r="G692" s="5"/>
      <c r="H692" s="5"/>
      <c r="I692" s="5"/>
      <c r="J692" s="5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4"/>
      <c r="B693" s="4"/>
      <c r="C693" s="5"/>
      <c r="D693" s="5"/>
      <c r="E693" s="5"/>
      <c r="F693" s="5"/>
      <c r="G693" s="5"/>
      <c r="H693" s="5"/>
      <c r="I693" s="5"/>
      <c r="J693" s="5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4"/>
      <c r="B694" s="4"/>
      <c r="C694" s="5"/>
      <c r="D694" s="5"/>
      <c r="E694" s="5"/>
      <c r="F694" s="5"/>
      <c r="G694" s="5"/>
      <c r="H694" s="5"/>
      <c r="I694" s="5"/>
      <c r="J694" s="5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4"/>
      <c r="B695" s="4"/>
      <c r="C695" s="5"/>
      <c r="D695" s="5"/>
      <c r="E695" s="5"/>
      <c r="F695" s="5"/>
      <c r="G695" s="5"/>
      <c r="H695" s="5"/>
      <c r="I695" s="5"/>
      <c r="J695" s="5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4"/>
      <c r="B696" s="4"/>
      <c r="C696" s="5"/>
      <c r="D696" s="5"/>
      <c r="E696" s="5"/>
      <c r="F696" s="5"/>
      <c r="G696" s="5"/>
      <c r="H696" s="5"/>
      <c r="I696" s="5"/>
      <c r="J696" s="5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4"/>
      <c r="B697" s="4"/>
      <c r="C697" s="5"/>
      <c r="D697" s="5"/>
      <c r="E697" s="5"/>
      <c r="F697" s="5"/>
      <c r="G697" s="5"/>
      <c r="H697" s="5"/>
      <c r="I697" s="5"/>
      <c r="J697" s="5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4"/>
      <c r="B698" s="4"/>
      <c r="C698" s="5"/>
      <c r="D698" s="5"/>
      <c r="E698" s="5"/>
      <c r="F698" s="5"/>
      <c r="G698" s="5"/>
      <c r="H698" s="5"/>
      <c r="I698" s="5"/>
      <c r="J698" s="5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4"/>
      <c r="B699" s="4"/>
      <c r="C699" s="5"/>
      <c r="D699" s="5"/>
      <c r="E699" s="5"/>
      <c r="F699" s="5"/>
      <c r="G699" s="5"/>
      <c r="H699" s="5"/>
      <c r="I699" s="5"/>
      <c r="J699" s="5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4"/>
      <c r="B700" s="4"/>
      <c r="C700" s="5"/>
      <c r="D700" s="5"/>
      <c r="E700" s="5"/>
      <c r="F700" s="5"/>
      <c r="G700" s="5"/>
      <c r="H700" s="5"/>
      <c r="I700" s="5"/>
      <c r="J700" s="5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4"/>
      <c r="B701" s="4"/>
      <c r="C701" s="5"/>
      <c r="D701" s="5"/>
      <c r="E701" s="5"/>
      <c r="F701" s="5"/>
      <c r="G701" s="5"/>
      <c r="H701" s="5"/>
      <c r="I701" s="5"/>
      <c r="J701" s="5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4"/>
      <c r="B702" s="4"/>
      <c r="C702" s="5"/>
      <c r="D702" s="5"/>
      <c r="E702" s="5"/>
      <c r="F702" s="5"/>
      <c r="G702" s="5"/>
      <c r="H702" s="5"/>
      <c r="I702" s="5"/>
      <c r="J702" s="5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4"/>
      <c r="B703" s="4"/>
      <c r="C703" s="5"/>
      <c r="D703" s="5"/>
      <c r="E703" s="5"/>
      <c r="F703" s="5"/>
      <c r="G703" s="5"/>
      <c r="H703" s="5"/>
      <c r="I703" s="5"/>
      <c r="J703" s="5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4"/>
      <c r="B704" s="4"/>
      <c r="C704" s="5"/>
      <c r="D704" s="5"/>
      <c r="E704" s="5"/>
      <c r="F704" s="5"/>
      <c r="G704" s="5"/>
      <c r="H704" s="5"/>
      <c r="I704" s="5"/>
      <c r="J704" s="5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4"/>
      <c r="B705" s="4"/>
      <c r="C705" s="5"/>
      <c r="D705" s="5"/>
      <c r="E705" s="5"/>
      <c r="F705" s="5"/>
      <c r="G705" s="5"/>
      <c r="H705" s="5"/>
      <c r="I705" s="5"/>
      <c r="J705" s="5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4"/>
      <c r="B706" s="4"/>
      <c r="C706" s="5"/>
      <c r="D706" s="5"/>
      <c r="E706" s="5"/>
      <c r="F706" s="5"/>
      <c r="G706" s="5"/>
      <c r="H706" s="5"/>
      <c r="I706" s="5"/>
      <c r="J706" s="5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4"/>
      <c r="B707" s="4"/>
      <c r="C707" s="5"/>
      <c r="D707" s="5"/>
      <c r="E707" s="5"/>
      <c r="F707" s="5"/>
      <c r="G707" s="5"/>
      <c r="H707" s="5"/>
      <c r="I707" s="5"/>
      <c r="J707" s="5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4"/>
      <c r="B708" s="4"/>
      <c r="C708" s="5"/>
      <c r="D708" s="5"/>
      <c r="E708" s="5"/>
      <c r="F708" s="5"/>
      <c r="G708" s="5"/>
      <c r="H708" s="5"/>
      <c r="I708" s="5"/>
      <c r="J708" s="5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4"/>
      <c r="B709" s="4"/>
      <c r="C709" s="5"/>
      <c r="D709" s="5"/>
      <c r="E709" s="5"/>
      <c r="F709" s="5"/>
      <c r="G709" s="5"/>
      <c r="H709" s="5"/>
      <c r="I709" s="5"/>
      <c r="J709" s="5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4"/>
      <c r="B710" s="4"/>
      <c r="C710" s="5"/>
      <c r="D710" s="5"/>
      <c r="E710" s="5"/>
      <c r="F710" s="5"/>
      <c r="G710" s="5"/>
      <c r="H710" s="5"/>
      <c r="I710" s="5"/>
      <c r="J710" s="5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4"/>
      <c r="B711" s="4"/>
      <c r="C711" s="5"/>
      <c r="D711" s="5"/>
      <c r="E711" s="5"/>
      <c r="F711" s="5"/>
      <c r="G711" s="5"/>
      <c r="H711" s="5"/>
      <c r="I711" s="5"/>
      <c r="J711" s="5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4"/>
      <c r="B712" s="4"/>
      <c r="C712" s="5"/>
      <c r="D712" s="5"/>
      <c r="E712" s="5"/>
      <c r="F712" s="5"/>
      <c r="G712" s="5"/>
      <c r="H712" s="5"/>
      <c r="I712" s="5"/>
      <c r="J712" s="5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4"/>
      <c r="B713" s="4"/>
      <c r="C713" s="5"/>
      <c r="D713" s="5"/>
      <c r="E713" s="5"/>
      <c r="F713" s="5"/>
      <c r="G713" s="5"/>
      <c r="H713" s="5"/>
      <c r="I713" s="5"/>
      <c r="J713" s="5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4"/>
      <c r="B714" s="4"/>
      <c r="C714" s="5"/>
      <c r="D714" s="5"/>
      <c r="E714" s="5"/>
      <c r="F714" s="5"/>
      <c r="G714" s="5"/>
      <c r="H714" s="5"/>
      <c r="I714" s="5"/>
      <c r="J714" s="5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4"/>
      <c r="B715" s="4"/>
      <c r="C715" s="5"/>
      <c r="D715" s="5"/>
      <c r="E715" s="5"/>
      <c r="F715" s="5"/>
      <c r="G715" s="5"/>
      <c r="H715" s="5"/>
      <c r="I715" s="5"/>
      <c r="J715" s="5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4"/>
      <c r="B716" s="4"/>
      <c r="C716" s="5"/>
      <c r="D716" s="5"/>
      <c r="E716" s="5"/>
      <c r="F716" s="5"/>
      <c r="G716" s="5"/>
      <c r="H716" s="5"/>
      <c r="I716" s="5"/>
      <c r="J716" s="5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4"/>
      <c r="B717" s="4"/>
      <c r="C717" s="5"/>
      <c r="D717" s="5"/>
      <c r="E717" s="5"/>
      <c r="F717" s="5"/>
      <c r="G717" s="5"/>
      <c r="H717" s="5"/>
      <c r="I717" s="5"/>
      <c r="J717" s="5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4"/>
      <c r="B718" s="4"/>
      <c r="C718" s="5"/>
      <c r="D718" s="5"/>
      <c r="E718" s="5"/>
      <c r="F718" s="5"/>
      <c r="G718" s="5"/>
      <c r="H718" s="5"/>
      <c r="I718" s="5"/>
      <c r="J718" s="5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4"/>
      <c r="B719" s="4"/>
      <c r="C719" s="5"/>
      <c r="D719" s="5"/>
      <c r="E719" s="5"/>
      <c r="F719" s="5"/>
      <c r="G719" s="5"/>
      <c r="H719" s="5"/>
      <c r="I719" s="5"/>
      <c r="J719" s="5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4"/>
      <c r="B720" s="4"/>
      <c r="C720" s="5"/>
      <c r="D720" s="5"/>
      <c r="E720" s="5"/>
      <c r="F720" s="5"/>
      <c r="G720" s="5"/>
      <c r="H720" s="5"/>
      <c r="I720" s="5"/>
      <c r="J720" s="5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4"/>
      <c r="B721" s="4"/>
      <c r="C721" s="5"/>
      <c r="D721" s="5"/>
      <c r="E721" s="5"/>
      <c r="F721" s="5"/>
      <c r="G721" s="5"/>
      <c r="H721" s="5"/>
      <c r="I721" s="5"/>
      <c r="J721" s="5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4"/>
      <c r="B722" s="4"/>
      <c r="C722" s="5"/>
      <c r="D722" s="5"/>
      <c r="E722" s="5"/>
      <c r="F722" s="5"/>
      <c r="G722" s="5"/>
      <c r="H722" s="5"/>
      <c r="I722" s="5"/>
      <c r="J722" s="5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4"/>
      <c r="B723" s="4"/>
      <c r="C723" s="5"/>
      <c r="D723" s="5"/>
      <c r="E723" s="5"/>
      <c r="F723" s="5"/>
      <c r="G723" s="5"/>
      <c r="H723" s="5"/>
      <c r="I723" s="5"/>
      <c r="J723" s="5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4"/>
      <c r="B724" s="4"/>
      <c r="C724" s="5"/>
      <c r="D724" s="5"/>
      <c r="E724" s="5"/>
      <c r="F724" s="5"/>
      <c r="G724" s="5"/>
      <c r="H724" s="5"/>
      <c r="I724" s="5"/>
      <c r="J724" s="5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4"/>
      <c r="B725" s="4"/>
      <c r="C725" s="5"/>
      <c r="D725" s="5"/>
      <c r="E725" s="5"/>
      <c r="F725" s="5"/>
      <c r="G725" s="5"/>
      <c r="H725" s="5"/>
      <c r="I725" s="5"/>
      <c r="J725" s="5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4"/>
      <c r="B726" s="4"/>
      <c r="C726" s="5"/>
      <c r="D726" s="5"/>
      <c r="E726" s="5"/>
      <c r="F726" s="5"/>
      <c r="G726" s="5"/>
      <c r="H726" s="5"/>
      <c r="I726" s="5"/>
      <c r="J726" s="5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4"/>
      <c r="B727" s="4"/>
      <c r="C727" s="5"/>
      <c r="D727" s="5"/>
      <c r="E727" s="5"/>
      <c r="F727" s="5"/>
      <c r="G727" s="5"/>
      <c r="H727" s="5"/>
      <c r="I727" s="5"/>
      <c r="J727" s="5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4"/>
      <c r="B728" s="4"/>
      <c r="C728" s="5"/>
      <c r="D728" s="5"/>
      <c r="E728" s="5"/>
      <c r="F728" s="5"/>
      <c r="G728" s="5"/>
      <c r="H728" s="5"/>
      <c r="I728" s="5"/>
      <c r="J728" s="5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4"/>
      <c r="B729" s="4"/>
      <c r="C729" s="5"/>
      <c r="D729" s="5"/>
      <c r="E729" s="5"/>
      <c r="F729" s="5"/>
      <c r="G729" s="5"/>
      <c r="H729" s="5"/>
      <c r="I729" s="5"/>
      <c r="J729" s="5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4"/>
      <c r="B730" s="4"/>
      <c r="C730" s="5"/>
      <c r="D730" s="5"/>
      <c r="E730" s="5"/>
      <c r="F730" s="5"/>
      <c r="G730" s="5"/>
      <c r="H730" s="5"/>
      <c r="I730" s="5"/>
      <c r="J730" s="5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4"/>
      <c r="B731" s="4"/>
      <c r="C731" s="5"/>
      <c r="D731" s="5"/>
      <c r="E731" s="5"/>
      <c r="F731" s="5"/>
      <c r="G731" s="5"/>
      <c r="H731" s="5"/>
      <c r="I731" s="5"/>
      <c r="J731" s="5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4"/>
      <c r="B732" s="4"/>
      <c r="C732" s="5"/>
      <c r="D732" s="5"/>
      <c r="E732" s="5"/>
      <c r="F732" s="5"/>
      <c r="G732" s="5"/>
      <c r="H732" s="5"/>
      <c r="I732" s="5"/>
      <c r="J732" s="5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4"/>
      <c r="B733" s="4"/>
      <c r="C733" s="5"/>
      <c r="D733" s="5"/>
      <c r="E733" s="5"/>
      <c r="F733" s="5"/>
      <c r="G733" s="5"/>
      <c r="H733" s="5"/>
      <c r="I733" s="5"/>
      <c r="J733" s="5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4"/>
      <c r="B734" s="4"/>
      <c r="C734" s="5"/>
      <c r="D734" s="5"/>
      <c r="E734" s="5"/>
      <c r="F734" s="5"/>
      <c r="G734" s="5"/>
      <c r="H734" s="5"/>
      <c r="I734" s="5"/>
      <c r="J734" s="5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4"/>
      <c r="B735" s="4"/>
      <c r="C735" s="5"/>
      <c r="D735" s="5"/>
      <c r="E735" s="5"/>
      <c r="F735" s="5"/>
      <c r="G735" s="5"/>
      <c r="H735" s="5"/>
      <c r="I735" s="5"/>
      <c r="J735" s="5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4"/>
      <c r="B736" s="4"/>
      <c r="C736" s="5"/>
      <c r="D736" s="5"/>
      <c r="E736" s="5"/>
      <c r="F736" s="5"/>
      <c r="G736" s="5"/>
      <c r="H736" s="5"/>
      <c r="I736" s="5"/>
      <c r="J736" s="5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4"/>
      <c r="B737" s="4"/>
      <c r="C737" s="5"/>
      <c r="D737" s="5"/>
      <c r="E737" s="5"/>
      <c r="F737" s="5"/>
      <c r="G737" s="5"/>
      <c r="H737" s="5"/>
      <c r="I737" s="5"/>
      <c r="J737" s="5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4"/>
      <c r="B738" s="4"/>
      <c r="C738" s="5"/>
      <c r="D738" s="5"/>
      <c r="E738" s="5"/>
      <c r="F738" s="5"/>
      <c r="G738" s="5"/>
      <c r="H738" s="5"/>
      <c r="I738" s="5"/>
      <c r="J738" s="5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4"/>
      <c r="B739" s="4"/>
      <c r="C739" s="5"/>
      <c r="D739" s="5"/>
      <c r="E739" s="5"/>
      <c r="F739" s="5"/>
      <c r="G739" s="5"/>
      <c r="H739" s="5"/>
      <c r="I739" s="5"/>
      <c r="J739" s="5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4"/>
      <c r="B740" s="4"/>
      <c r="C740" s="5"/>
      <c r="D740" s="5"/>
      <c r="E740" s="5"/>
      <c r="F740" s="5"/>
      <c r="G740" s="5"/>
      <c r="H740" s="5"/>
      <c r="I740" s="5"/>
      <c r="J740" s="5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4"/>
      <c r="B741" s="4"/>
      <c r="C741" s="5"/>
      <c r="D741" s="5"/>
      <c r="E741" s="5"/>
      <c r="F741" s="5"/>
      <c r="G741" s="5"/>
      <c r="H741" s="5"/>
      <c r="I741" s="5"/>
      <c r="J741" s="5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4"/>
      <c r="B742" s="4"/>
      <c r="C742" s="5"/>
      <c r="D742" s="5"/>
      <c r="E742" s="5"/>
      <c r="F742" s="5"/>
      <c r="G742" s="5"/>
      <c r="H742" s="5"/>
      <c r="I742" s="5"/>
      <c r="J742" s="5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4"/>
      <c r="B743" s="4"/>
      <c r="C743" s="5"/>
      <c r="D743" s="5"/>
      <c r="E743" s="5"/>
      <c r="F743" s="5"/>
      <c r="G743" s="5"/>
      <c r="H743" s="5"/>
      <c r="I743" s="5"/>
      <c r="J743" s="5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4"/>
      <c r="B744" s="4"/>
      <c r="C744" s="5"/>
      <c r="D744" s="5"/>
      <c r="E744" s="5"/>
      <c r="F744" s="5"/>
      <c r="G744" s="5"/>
      <c r="H744" s="5"/>
      <c r="I744" s="5"/>
      <c r="J744" s="5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4"/>
      <c r="B745" s="4"/>
      <c r="C745" s="5"/>
      <c r="D745" s="5"/>
      <c r="E745" s="5"/>
      <c r="F745" s="5"/>
      <c r="G745" s="5"/>
      <c r="H745" s="5"/>
      <c r="I745" s="5"/>
      <c r="J745" s="5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4"/>
      <c r="B746" s="4"/>
      <c r="C746" s="5"/>
      <c r="D746" s="5"/>
      <c r="E746" s="5"/>
      <c r="F746" s="5"/>
      <c r="G746" s="5"/>
      <c r="H746" s="5"/>
      <c r="I746" s="5"/>
      <c r="J746" s="5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4"/>
      <c r="B747" s="4"/>
      <c r="C747" s="5"/>
      <c r="D747" s="5"/>
      <c r="E747" s="5"/>
      <c r="F747" s="5"/>
      <c r="G747" s="5"/>
      <c r="H747" s="5"/>
      <c r="I747" s="5"/>
      <c r="J747" s="5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4"/>
      <c r="B748" s="4"/>
      <c r="C748" s="5"/>
      <c r="D748" s="5"/>
      <c r="E748" s="5"/>
      <c r="F748" s="5"/>
      <c r="G748" s="5"/>
      <c r="H748" s="5"/>
      <c r="I748" s="5"/>
      <c r="J748" s="5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4"/>
      <c r="B749" s="4"/>
      <c r="C749" s="5"/>
      <c r="D749" s="5"/>
      <c r="E749" s="5"/>
      <c r="F749" s="5"/>
      <c r="G749" s="5"/>
      <c r="H749" s="5"/>
      <c r="I749" s="5"/>
      <c r="J749" s="5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4"/>
      <c r="B750" s="4"/>
      <c r="C750" s="5"/>
      <c r="D750" s="5"/>
      <c r="E750" s="5"/>
      <c r="F750" s="5"/>
      <c r="G750" s="5"/>
      <c r="H750" s="5"/>
      <c r="I750" s="5"/>
      <c r="J750" s="5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4"/>
      <c r="B751" s="4"/>
      <c r="C751" s="5"/>
      <c r="D751" s="5"/>
      <c r="E751" s="5"/>
      <c r="F751" s="5"/>
      <c r="G751" s="5"/>
      <c r="H751" s="5"/>
      <c r="I751" s="5"/>
      <c r="J751" s="5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4"/>
      <c r="B752" s="4"/>
      <c r="C752" s="5"/>
      <c r="D752" s="5"/>
      <c r="E752" s="5"/>
      <c r="F752" s="5"/>
      <c r="G752" s="5"/>
      <c r="H752" s="5"/>
      <c r="I752" s="5"/>
      <c r="J752" s="5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4"/>
      <c r="B753" s="4"/>
      <c r="C753" s="5"/>
      <c r="D753" s="5"/>
      <c r="E753" s="5"/>
      <c r="F753" s="5"/>
      <c r="G753" s="5"/>
      <c r="H753" s="5"/>
      <c r="I753" s="5"/>
      <c r="J753" s="5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4"/>
      <c r="B754" s="4"/>
      <c r="C754" s="5"/>
      <c r="D754" s="5"/>
      <c r="E754" s="5"/>
      <c r="F754" s="5"/>
      <c r="G754" s="5"/>
      <c r="H754" s="5"/>
      <c r="I754" s="5"/>
      <c r="J754" s="5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4"/>
      <c r="B755" s="4"/>
      <c r="C755" s="5"/>
      <c r="D755" s="5"/>
      <c r="E755" s="5"/>
      <c r="F755" s="5"/>
      <c r="G755" s="5"/>
      <c r="H755" s="5"/>
      <c r="I755" s="5"/>
      <c r="J755" s="5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4"/>
      <c r="B756" s="4"/>
      <c r="C756" s="5"/>
      <c r="D756" s="5"/>
      <c r="E756" s="5"/>
      <c r="F756" s="5"/>
      <c r="G756" s="5"/>
      <c r="H756" s="5"/>
      <c r="I756" s="5"/>
      <c r="J756" s="5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4"/>
      <c r="B757" s="4"/>
      <c r="C757" s="5"/>
      <c r="D757" s="5"/>
      <c r="E757" s="5"/>
      <c r="F757" s="5"/>
      <c r="G757" s="5"/>
      <c r="H757" s="5"/>
      <c r="I757" s="5"/>
      <c r="J757" s="5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4"/>
      <c r="B758" s="4"/>
      <c r="C758" s="5"/>
      <c r="D758" s="5"/>
      <c r="E758" s="5"/>
      <c r="F758" s="5"/>
      <c r="G758" s="5"/>
      <c r="H758" s="5"/>
      <c r="I758" s="5"/>
      <c r="J758" s="5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4"/>
      <c r="B759" s="4"/>
      <c r="C759" s="5"/>
      <c r="D759" s="5"/>
      <c r="E759" s="5"/>
      <c r="F759" s="5"/>
      <c r="G759" s="5"/>
      <c r="H759" s="5"/>
      <c r="I759" s="5"/>
      <c r="J759" s="5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4"/>
      <c r="B760" s="4"/>
      <c r="C760" s="5"/>
      <c r="D760" s="5"/>
      <c r="E760" s="5"/>
      <c r="F760" s="5"/>
      <c r="G760" s="5"/>
      <c r="H760" s="5"/>
      <c r="I760" s="5"/>
      <c r="J760" s="5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4"/>
      <c r="B761" s="4"/>
      <c r="C761" s="5"/>
      <c r="D761" s="5"/>
      <c r="E761" s="5"/>
      <c r="F761" s="5"/>
      <c r="G761" s="5"/>
      <c r="H761" s="5"/>
      <c r="I761" s="5"/>
      <c r="J761" s="5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4"/>
      <c r="B762" s="4"/>
      <c r="C762" s="5"/>
      <c r="D762" s="5"/>
      <c r="E762" s="5"/>
      <c r="F762" s="5"/>
      <c r="G762" s="5"/>
      <c r="H762" s="5"/>
      <c r="I762" s="5"/>
      <c r="J762" s="5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4"/>
      <c r="B763" s="4"/>
      <c r="C763" s="5"/>
      <c r="D763" s="5"/>
      <c r="E763" s="5"/>
      <c r="F763" s="5"/>
      <c r="G763" s="5"/>
      <c r="H763" s="5"/>
      <c r="I763" s="5"/>
      <c r="J763" s="5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4"/>
      <c r="B764" s="4"/>
      <c r="C764" s="5"/>
      <c r="D764" s="5"/>
      <c r="E764" s="5"/>
      <c r="F764" s="5"/>
      <c r="G764" s="5"/>
      <c r="H764" s="5"/>
      <c r="I764" s="5"/>
      <c r="J764" s="5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4"/>
      <c r="B765" s="4"/>
      <c r="C765" s="5"/>
      <c r="D765" s="5"/>
      <c r="E765" s="5"/>
      <c r="F765" s="5"/>
      <c r="G765" s="5"/>
      <c r="H765" s="5"/>
      <c r="I765" s="5"/>
      <c r="J765" s="5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4"/>
      <c r="B766" s="4"/>
      <c r="C766" s="5"/>
      <c r="D766" s="5"/>
      <c r="E766" s="5"/>
      <c r="F766" s="5"/>
      <c r="G766" s="5"/>
      <c r="H766" s="5"/>
      <c r="I766" s="5"/>
      <c r="J766" s="5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4"/>
      <c r="B767" s="4"/>
      <c r="C767" s="5"/>
      <c r="D767" s="5"/>
      <c r="E767" s="5"/>
      <c r="F767" s="5"/>
      <c r="G767" s="5"/>
      <c r="H767" s="5"/>
      <c r="I767" s="5"/>
      <c r="J767" s="5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4"/>
      <c r="B768" s="4"/>
      <c r="C768" s="5"/>
      <c r="D768" s="5"/>
      <c r="E768" s="5"/>
      <c r="F768" s="5"/>
      <c r="G768" s="5"/>
      <c r="H768" s="5"/>
      <c r="I768" s="5"/>
      <c r="J768" s="5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4"/>
      <c r="B769" s="4"/>
      <c r="C769" s="5"/>
      <c r="D769" s="5"/>
      <c r="E769" s="5"/>
      <c r="F769" s="5"/>
      <c r="G769" s="5"/>
      <c r="H769" s="5"/>
      <c r="I769" s="5"/>
      <c r="J769" s="5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4"/>
      <c r="B770" s="4"/>
      <c r="C770" s="5"/>
      <c r="D770" s="5"/>
      <c r="E770" s="5"/>
      <c r="F770" s="5"/>
      <c r="G770" s="5"/>
      <c r="H770" s="5"/>
      <c r="I770" s="5"/>
      <c r="J770" s="5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4"/>
      <c r="B771" s="4"/>
      <c r="C771" s="5"/>
      <c r="D771" s="5"/>
      <c r="E771" s="5"/>
      <c r="F771" s="5"/>
      <c r="G771" s="5"/>
      <c r="H771" s="5"/>
      <c r="I771" s="5"/>
      <c r="J771" s="5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4"/>
      <c r="B772" s="4"/>
      <c r="C772" s="5"/>
      <c r="D772" s="5"/>
      <c r="E772" s="5"/>
      <c r="F772" s="5"/>
      <c r="G772" s="5"/>
      <c r="H772" s="5"/>
      <c r="I772" s="5"/>
      <c r="J772" s="5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4"/>
      <c r="B773" s="4"/>
      <c r="C773" s="5"/>
      <c r="D773" s="5"/>
      <c r="E773" s="5"/>
      <c r="F773" s="5"/>
      <c r="G773" s="5"/>
      <c r="H773" s="5"/>
      <c r="I773" s="5"/>
      <c r="J773" s="5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4"/>
      <c r="B774" s="4"/>
      <c r="C774" s="5"/>
      <c r="D774" s="5"/>
      <c r="E774" s="5"/>
      <c r="F774" s="5"/>
      <c r="G774" s="5"/>
      <c r="H774" s="5"/>
      <c r="I774" s="5"/>
      <c r="J774" s="5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4"/>
      <c r="B775" s="4"/>
      <c r="C775" s="5"/>
      <c r="D775" s="5"/>
      <c r="E775" s="5"/>
      <c r="F775" s="5"/>
      <c r="G775" s="5"/>
      <c r="H775" s="5"/>
      <c r="I775" s="5"/>
      <c r="J775" s="5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4"/>
      <c r="B776" s="4"/>
      <c r="C776" s="5"/>
      <c r="D776" s="5"/>
      <c r="E776" s="5"/>
      <c r="F776" s="5"/>
      <c r="G776" s="5"/>
      <c r="H776" s="5"/>
      <c r="I776" s="5"/>
      <c r="J776" s="5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4"/>
      <c r="B777" s="4"/>
      <c r="C777" s="5"/>
      <c r="D777" s="5"/>
      <c r="E777" s="5"/>
      <c r="F777" s="5"/>
      <c r="G777" s="5"/>
      <c r="H777" s="5"/>
      <c r="I777" s="5"/>
      <c r="J777" s="5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4"/>
      <c r="B778" s="4"/>
      <c r="C778" s="5"/>
      <c r="D778" s="5"/>
      <c r="E778" s="5"/>
      <c r="F778" s="5"/>
      <c r="G778" s="5"/>
      <c r="H778" s="5"/>
      <c r="I778" s="5"/>
      <c r="J778" s="5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4"/>
      <c r="B779" s="4"/>
      <c r="C779" s="5"/>
      <c r="D779" s="5"/>
      <c r="E779" s="5"/>
      <c r="F779" s="5"/>
      <c r="G779" s="5"/>
      <c r="H779" s="5"/>
      <c r="I779" s="5"/>
      <c r="J779" s="5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4"/>
      <c r="B780" s="4"/>
      <c r="C780" s="5"/>
      <c r="D780" s="5"/>
      <c r="E780" s="5"/>
      <c r="F780" s="5"/>
      <c r="G780" s="5"/>
      <c r="H780" s="5"/>
      <c r="I780" s="5"/>
      <c r="J780" s="5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4"/>
      <c r="B781" s="4"/>
      <c r="C781" s="5"/>
      <c r="D781" s="5"/>
      <c r="E781" s="5"/>
      <c r="F781" s="5"/>
      <c r="G781" s="5"/>
      <c r="H781" s="5"/>
      <c r="I781" s="5"/>
      <c r="J781" s="5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4"/>
      <c r="B782" s="4"/>
      <c r="C782" s="5"/>
      <c r="D782" s="5"/>
      <c r="E782" s="5"/>
      <c r="F782" s="5"/>
      <c r="G782" s="5"/>
      <c r="H782" s="5"/>
      <c r="I782" s="5"/>
      <c r="J782" s="5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4"/>
      <c r="B783" s="4"/>
      <c r="C783" s="5"/>
      <c r="D783" s="5"/>
      <c r="E783" s="5"/>
      <c r="F783" s="5"/>
      <c r="G783" s="5"/>
      <c r="H783" s="5"/>
      <c r="I783" s="5"/>
      <c r="J783" s="5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4"/>
      <c r="B784" s="4"/>
      <c r="C784" s="5"/>
      <c r="D784" s="5"/>
      <c r="E784" s="5"/>
      <c r="F784" s="5"/>
      <c r="G784" s="5"/>
      <c r="H784" s="5"/>
      <c r="I784" s="5"/>
      <c r="J784" s="5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4"/>
      <c r="B785" s="4"/>
      <c r="C785" s="5"/>
      <c r="D785" s="5"/>
      <c r="E785" s="5"/>
      <c r="F785" s="5"/>
      <c r="G785" s="5"/>
      <c r="H785" s="5"/>
      <c r="I785" s="5"/>
      <c r="J785" s="5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4"/>
      <c r="B786" s="4"/>
      <c r="C786" s="5"/>
      <c r="D786" s="5"/>
      <c r="E786" s="5"/>
      <c r="F786" s="5"/>
      <c r="G786" s="5"/>
      <c r="H786" s="5"/>
      <c r="I786" s="5"/>
      <c r="J786" s="5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4"/>
      <c r="B787" s="4"/>
      <c r="C787" s="5"/>
      <c r="D787" s="5"/>
      <c r="E787" s="5"/>
      <c r="F787" s="5"/>
      <c r="G787" s="5"/>
      <c r="H787" s="5"/>
      <c r="I787" s="5"/>
      <c r="J787" s="5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4"/>
      <c r="B788" s="4"/>
      <c r="C788" s="5"/>
      <c r="D788" s="5"/>
      <c r="E788" s="5"/>
      <c r="F788" s="5"/>
      <c r="G788" s="5"/>
      <c r="H788" s="5"/>
      <c r="I788" s="5"/>
      <c r="J788" s="5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4"/>
      <c r="B789" s="4"/>
      <c r="C789" s="5"/>
      <c r="D789" s="5"/>
      <c r="E789" s="5"/>
      <c r="F789" s="5"/>
      <c r="G789" s="5"/>
      <c r="H789" s="5"/>
      <c r="I789" s="5"/>
      <c r="J789" s="5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4"/>
      <c r="B790" s="4"/>
      <c r="C790" s="5"/>
      <c r="D790" s="5"/>
      <c r="E790" s="5"/>
      <c r="F790" s="5"/>
      <c r="G790" s="5"/>
      <c r="H790" s="5"/>
      <c r="I790" s="5"/>
      <c r="J790" s="5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4"/>
      <c r="B791" s="4"/>
      <c r="C791" s="5"/>
      <c r="D791" s="5"/>
      <c r="E791" s="5"/>
      <c r="F791" s="5"/>
      <c r="G791" s="5"/>
      <c r="H791" s="5"/>
      <c r="I791" s="5"/>
      <c r="J791" s="5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4"/>
      <c r="B792" s="4"/>
      <c r="C792" s="5"/>
      <c r="D792" s="5"/>
      <c r="E792" s="5"/>
      <c r="F792" s="5"/>
      <c r="G792" s="5"/>
      <c r="H792" s="5"/>
      <c r="I792" s="5"/>
      <c r="J792" s="5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4"/>
      <c r="B793" s="4"/>
      <c r="C793" s="5"/>
      <c r="D793" s="5"/>
      <c r="E793" s="5"/>
      <c r="F793" s="5"/>
      <c r="G793" s="5"/>
      <c r="H793" s="5"/>
      <c r="I793" s="5"/>
      <c r="J793" s="5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4"/>
      <c r="B794" s="4"/>
      <c r="C794" s="5"/>
      <c r="D794" s="5"/>
      <c r="E794" s="5"/>
      <c r="F794" s="5"/>
      <c r="G794" s="5"/>
      <c r="H794" s="5"/>
      <c r="I794" s="5"/>
      <c r="J794" s="5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4"/>
      <c r="B795" s="4"/>
      <c r="C795" s="5"/>
      <c r="D795" s="5"/>
      <c r="E795" s="5"/>
      <c r="F795" s="5"/>
      <c r="G795" s="5"/>
      <c r="H795" s="5"/>
      <c r="I795" s="5"/>
      <c r="J795" s="5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4"/>
      <c r="B796" s="4"/>
      <c r="C796" s="5"/>
      <c r="D796" s="5"/>
      <c r="E796" s="5"/>
      <c r="F796" s="5"/>
      <c r="G796" s="5"/>
      <c r="H796" s="5"/>
      <c r="I796" s="5"/>
      <c r="J796" s="5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4"/>
      <c r="B797" s="4"/>
      <c r="C797" s="5"/>
      <c r="D797" s="5"/>
      <c r="E797" s="5"/>
      <c r="F797" s="5"/>
      <c r="G797" s="5"/>
      <c r="H797" s="5"/>
      <c r="I797" s="5"/>
      <c r="J797" s="5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4"/>
      <c r="B798" s="4"/>
      <c r="C798" s="5"/>
      <c r="D798" s="5"/>
      <c r="E798" s="5"/>
      <c r="F798" s="5"/>
      <c r="G798" s="5"/>
      <c r="H798" s="5"/>
      <c r="I798" s="5"/>
      <c r="J798" s="5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4"/>
      <c r="B799" s="4"/>
      <c r="C799" s="5"/>
      <c r="D799" s="5"/>
      <c r="E799" s="5"/>
      <c r="F799" s="5"/>
      <c r="G799" s="5"/>
      <c r="H799" s="5"/>
      <c r="I799" s="5"/>
      <c r="J799" s="5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4"/>
      <c r="B800" s="4"/>
      <c r="C800" s="5"/>
      <c r="D800" s="5"/>
      <c r="E800" s="5"/>
      <c r="F800" s="5"/>
      <c r="G800" s="5"/>
      <c r="H800" s="5"/>
      <c r="I800" s="5"/>
      <c r="J800" s="5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4"/>
      <c r="B801" s="4"/>
      <c r="C801" s="5"/>
      <c r="D801" s="5"/>
      <c r="E801" s="5"/>
      <c r="F801" s="5"/>
      <c r="G801" s="5"/>
      <c r="H801" s="5"/>
      <c r="I801" s="5"/>
      <c r="J801" s="5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4"/>
      <c r="B802" s="4"/>
      <c r="C802" s="5"/>
      <c r="D802" s="5"/>
      <c r="E802" s="5"/>
      <c r="F802" s="5"/>
      <c r="G802" s="5"/>
      <c r="H802" s="5"/>
      <c r="I802" s="5"/>
      <c r="J802" s="5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4"/>
      <c r="B803" s="4"/>
      <c r="C803" s="5"/>
      <c r="D803" s="5"/>
      <c r="E803" s="5"/>
      <c r="F803" s="5"/>
      <c r="G803" s="5"/>
      <c r="H803" s="5"/>
      <c r="I803" s="5"/>
      <c r="J803" s="5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4"/>
      <c r="B804" s="4"/>
      <c r="C804" s="5"/>
      <c r="D804" s="5"/>
      <c r="E804" s="5"/>
      <c r="F804" s="5"/>
      <c r="G804" s="5"/>
      <c r="H804" s="5"/>
      <c r="I804" s="5"/>
      <c r="J804" s="5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4"/>
      <c r="B805" s="4"/>
      <c r="C805" s="5"/>
      <c r="D805" s="5"/>
      <c r="E805" s="5"/>
      <c r="F805" s="5"/>
      <c r="G805" s="5"/>
      <c r="H805" s="5"/>
      <c r="I805" s="5"/>
      <c r="J805" s="5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4"/>
      <c r="B806" s="4"/>
      <c r="C806" s="5"/>
      <c r="D806" s="5"/>
      <c r="E806" s="5"/>
      <c r="F806" s="5"/>
      <c r="G806" s="5"/>
      <c r="H806" s="5"/>
      <c r="I806" s="5"/>
      <c r="J806" s="5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4"/>
      <c r="B807" s="4"/>
      <c r="C807" s="5"/>
      <c r="D807" s="5"/>
      <c r="E807" s="5"/>
      <c r="F807" s="5"/>
      <c r="G807" s="5"/>
      <c r="H807" s="5"/>
      <c r="I807" s="5"/>
      <c r="J807" s="5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4"/>
      <c r="B808" s="4"/>
      <c r="C808" s="5"/>
      <c r="D808" s="5"/>
      <c r="E808" s="5"/>
      <c r="F808" s="5"/>
      <c r="G808" s="5"/>
      <c r="H808" s="5"/>
      <c r="I808" s="5"/>
      <c r="J808" s="5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4"/>
      <c r="B809" s="4"/>
      <c r="C809" s="5"/>
      <c r="D809" s="5"/>
      <c r="E809" s="5"/>
      <c r="F809" s="5"/>
      <c r="G809" s="5"/>
      <c r="H809" s="5"/>
      <c r="I809" s="5"/>
      <c r="J809" s="5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4"/>
      <c r="B810" s="4"/>
      <c r="C810" s="5"/>
      <c r="D810" s="5"/>
      <c r="E810" s="5"/>
      <c r="F810" s="5"/>
      <c r="G810" s="5"/>
      <c r="H810" s="5"/>
      <c r="I810" s="5"/>
      <c r="J810" s="5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4"/>
      <c r="B811" s="4"/>
      <c r="C811" s="5"/>
      <c r="D811" s="5"/>
      <c r="E811" s="5"/>
      <c r="F811" s="5"/>
      <c r="G811" s="5"/>
      <c r="H811" s="5"/>
      <c r="I811" s="5"/>
      <c r="J811" s="5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4"/>
      <c r="B812" s="4"/>
      <c r="C812" s="5"/>
      <c r="D812" s="5"/>
      <c r="E812" s="5"/>
      <c r="F812" s="5"/>
      <c r="G812" s="5"/>
      <c r="H812" s="5"/>
      <c r="I812" s="5"/>
      <c r="J812" s="5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4"/>
      <c r="B813" s="4"/>
      <c r="C813" s="5"/>
      <c r="D813" s="5"/>
      <c r="E813" s="5"/>
      <c r="F813" s="5"/>
      <c r="G813" s="5"/>
      <c r="H813" s="5"/>
      <c r="I813" s="5"/>
      <c r="J813" s="5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4"/>
      <c r="B814" s="4"/>
      <c r="C814" s="5"/>
      <c r="D814" s="5"/>
      <c r="E814" s="5"/>
      <c r="F814" s="5"/>
      <c r="G814" s="5"/>
      <c r="H814" s="5"/>
      <c r="I814" s="5"/>
      <c r="J814" s="5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4"/>
      <c r="B815" s="4"/>
      <c r="C815" s="5"/>
      <c r="D815" s="5"/>
      <c r="E815" s="5"/>
      <c r="F815" s="5"/>
      <c r="G815" s="5"/>
      <c r="H815" s="5"/>
      <c r="I815" s="5"/>
      <c r="J815" s="5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4"/>
      <c r="B816" s="4"/>
      <c r="C816" s="5"/>
      <c r="D816" s="5"/>
      <c r="E816" s="5"/>
      <c r="F816" s="5"/>
      <c r="G816" s="5"/>
      <c r="H816" s="5"/>
      <c r="I816" s="5"/>
      <c r="J816" s="5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4"/>
      <c r="B817" s="4"/>
      <c r="C817" s="5"/>
      <c r="D817" s="5"/>
      <c r="E817" s="5"/>
      <c r="F817" s="5"/>
      <c r="G817" s="5"/>
      <c r="H817" s="5"/>
      <c r="I817" s="5"/>
      <c r="J817" s="5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4"/>
      <c r="B818" s="4"/>
      <c r="C818" s="5"/>
      <c r="D818" s="5"/>
      <c r="E818" s="5"/>
      <c r="F818" s="5"/>
      <c r="G818" s="5"/>
      <c r="H818" s="5"/>
      <c r="I818" s="5"/>
      <c r="J818" s="5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4"/>
      <c r="B819" s="4"/>
      <c r="C819" s="5"/>
      <c r="D819" s="5"/>
      <c r="E819" s="5"/>
      <c r="F819" s="5"/>
      <c r="G819" s="5"/>
      <c r="H819" s="5"/>
      <c r="I819" s="5"/>
      <c r="J819" s="5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4"/>
      <c r="B820" s="4"/>
      <c r="C820" s="5"/>
      <c r="D820" s="5"/>
      <c r="E820" s="5"/>
      <c r="F820" s="5"/>
      <c r="G820" s="5"/>
      <c r="H820" s="5"/>
      <c r="I820" s="5"/>
      <c r="J820" s="5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4"/>
      <c r="B821" s="4"/>
      <c r="C821" s="5"/>
      <c r="D821" s="5"/>
      <c r="E821" s="5"/>
      <c r="F821" s="5"/>
      <c r="G821" s="5"/>
      <c r="H821" s="5"/>
      <c r="I821" s="5"/>
      <c r="J821" s="5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4"/>
      <c r="B822" s="4"/>
      <c r="C822" s="5"/>
      <c r="D822" s="5"/>
      <c r="E822" s="5"/>
      <c r="F822" s="5"/>
      <c r="G822" s="5"/>
      <c r="H822" s="5"/>
      <c r="I822" s="5"/>
      <c r="J822" s="5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4"/>
      <c r="B823" s="4"/>
      <c r="C823" s="5"/>
      <c r="D823" s="5"/>
      <c r="E823" s="5"/>
      <c r="F823" s="5"/>
      <c r="G823" s="5"/>
      <c r="H823" s="5"/>
      <c r="I823" s="5"/>
      <c r="J823" s="5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4"/>
      <c r="B824" s="4"/>
      <c r="C824" s="5"/>
      <c r="D824" s="5"/>
      <c r="E824" s="5"/>
      <c r="F824" s="5"/>
      <c r="G824" s="5"/>
      <c r="H824" s="5"/>
      <c r="I824" s="5"/>
      <c r="J824" s="5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4"/>
      <c r="B825" s="4"/>
      <c r="C825" s="5"/>
      <c r="D825" s="5"/>
      <c r="E825" s="5"/>
      <c r="F825" s="5"/>
      <c r="G825" s="5"/>
      <c r="H825" s="5"/>
      <c r="I825" s="5"/>
      <c r="J825" s="5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4"/>
      <c r="B826" s="4"/>
      <c r="C826" s="5"/>
      <c r="D826" s="5"/>
      <c r="E826" s="5"/>
      <c r="F826" s="5"/>
      <c r="G826" s="5"/>
      <c r="H826" s="5"/>
      <c r="I826" s="5"/>
      <c r="J826" s="5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4"/>
      <c r="B827" s="4"/>
      <c r="C827" s="5"/>
      <c r="D827" s="5"/>
      <c r="E827" s="5"/>
      <c r="F827" s="5"/>
      <c r="G827" s="5"/>
      <c r="H827" s="5"/>
      <c r="I827" s="5"/>
      <c r="J827" s="5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4"/>
      <c r="B828" s="4"/>
      <c r="C828" s="5"/>
      <c r="D828" s="5"/>
      <c r="E828" s="5"/>
      <c r="F828" s="5"/>
      <c r="G828" s="5"/>
      <c r="H828" s="5"/>
      <c r="I828" s="5"/>
      <c r="J828" s="5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4"/>
      <c r="B829" s="4"/>
      <c r="C829" s="5"/>
      <c r="D829" s="5"/>
      <c r="E829" s="5"/>
      <c r="F829" s="5"/>
      <c r="G829" s="5"/>
      <c r="H829" s="5"/>
      <c r="I829" s="5"/>
      <c r="J829" s="5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4"/>
      <c r="B830" s="4"/>
      <c r="C830" s="5"/>
      <c r="D830" s="5"/>
      <c r="E830" s="5"/>
      <c r="F830" s="5"/>
      <c r="G830" s="5"/>
      <c r="H830" s="5"/>
      <c r="I830" s="5"/>
      <c r="J830" s="5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4"/>
      <c r="B831" s="4"/>
      <c r="C831" s="5"/>
      <c r="D831" s="5"/>
      <c r="E831" s="5"/>
      <c r="F831" s="5"/>
      <c r="G831" s="5"/>
      <c r="H831" s="5"/>
      <c r="I831" s="5"/>
      <c r="J831" s="5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4"/>
      <c r="B832" s="4"/>
      <c r="C832" s="5"/>
      <c r="D832" s="5"/>
      <c r="E832" s="5"/>
      <c r="F832" s="5"/>
      <c r="G832" s="5"/>
      <c r="H832" s="5"/>
      <c r="I832" s="5"/>
      <c r="J832" s="5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4"/>
      <c r="B833" s="4"/>
      <c r="C833" s="5"/>
      <c r="D833" s="5"/>
      <c r="E833" s="5"/>
      <c r="F833" s="5"/>
      <c r="G833" s="5"/>
      <c r="H833" s="5"/>
      <c r="I833" s="5"/>
      <c r="J833" s="5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4"/>
      <c r="B834" s="4"/>
      <c r="C834" s="5"/>
      <c r="D834" s="5"/>
      <c r="E834" s="5"/>
      <c r="F834" s="5"/>
      <c r="G834" s="5"/>
      <c r="H834" s="5"/>
      <c r="I834" s="5"/>
      <c r="J834" s="5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4"/>
      <c r="B835" s="4"/>
      <c r="C835" s="5"/>
      <c r="D835" s="5"/>
      <c r="E835" s="5"/>
      <c r="F835" s="5"/>
      <c r="G835" s="5"/>
      <c r="H835" s="5"/>
      <c r="I835" s="5"/>
      <c r="J835" s="5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4"/>
      <c r="B836" s="4"/>
      <c r="C836" s="5"/>
      <c r="D836" s="5"/>
      <c r="E836" s="5"/>
      <c r="F836" s="5"/>
      <c r="G836" s="5"/>
      <c r="H836" s="5"/>
      <c r="I836" s="5"/>
      <c r="J836" s="5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4"/>
      <c r="B837" s="4"/>
      <c r="C837" s="5"/>
      <c r="D837" s="5"/>
      <c r="E837" s="5"/>
      <c r="F837" s="5"/>
      <c r="G837" s="5"/>
      <c r="H837" s="5"/>
      <c r="I837" s="5"/>
      <c r="J837" s="5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4"/>
      <c r="B838" s="4"/>
      <c r="C838" s="5"/>
      <c r="D838" s="5"/>
      <c r="E838" s="5"/>
      <c r="F838" s="5"/>
      <c r="G838" s="5"/>
      <c r="H838" s="5"/>
      <c r="I838" s="5"/>
      <c r="J838" s="5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4"/>
      <c r="B839" s="4"/>
      <c r="C839" s="5"/>
      <c r="D839" s="5"/>
      <c r="E839" s="5"/>
      <c r="F839" s="5"/>
      <c r="G839" s="5"/>
      <c r="H839" s="5"/>
      <c r="I839" s="5"/>
      <c r="J839" s="5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4"/>
      <c r="B840" s="4"/>
      <c r="C840" s="5"/>
      <c r="D840" s="5"/>
      <c r="E840" s="5"/>
      <c r="F840" s="5"/>
      <c r="G840" s="5"/>
      <c r="H840" s="5"/>
      <c r="I840" s="5"/>
      <c r="J840" s="5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4"/>
      <c r="B841" s="4"/>
      <c r="C841" s="5"/>
      <c r="D841" s="5"/>
      <c r="E841" s="5"/>
      <c r="F841" s="5"/>
      <c r="G841" s="5"/>
      <c r="H841" s="5"/>
      <c r="I841" s="5"/>
      <c r="J841" s="5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4"/>
      <c r="B842" s="4"/>
      <c r="C842" s="5"/>
      <c r="D842" s="5"/>
      <c r="E842" s="5"/>
      <c r="F842" s="5"/>
      <c r="G842" s="5"/>
      <c r="H842" s="5"/>
      <c r="I842" s="5"/>
      <c r="J842" s="5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4"/>
      <c r="B843" s="4"/>
      <c r="C843" s="5"/>
      <c r="D843" s="5"/>
      <c r="E843" s="5"/>
      <c r="F843" s="5"/>
      <c r="G843" s="5"/>
      <c r="H843" s="5"/>
      <c r="I843" s="5"/>
      <c r="J843" s="5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4"/>
      <c r="B844" s="4"/>
      <c r="C844" s="5"/>
      <c r="D844" s="5"/>
      <c r="E844" s="5"/>
      <c r="F844" s="5"/>
      <c r="G844" s="5"/>
      <c r="H844" s="5"/>
      <c r="I844" s="5"/>
      <c r="J844" s="5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4"/>
      <c r="B845" s="4"/>
      <c r="C845" s="5"/>
      <c r="D845" s="5"/>
      <c r="E845" s="5"/>
      <c r="F845" s="5"/>
      <c r="G845" s="5"/>
      <c r="H845" s="5"/>
      <c r="I845" s="5"/>
      <c r="J845" s="5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4"/>
      <c r="B846" s="4"/>
      <c r="C846" s="5"/>
      <c r="D846" s="5"/>
      <c r="E846" s="5"/>
      <c r="F846" s="5"/>
      <c r="G846" s="5"/>
      <c r="H846" s="5"/>
      <c r="I846" s="5"/>
      <c r="J846" s="5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4"/>
      <c r="B847" s="4"/>
      <c r="C847" s="5"/>
      <c r="D847" s="5"/>
      <c r="E847" s="5"/>
      <c r="F847" s="5"/>
      <c r="G847" s="5"/>
      <c r="H847" s="5"/>
      <c r="I847" s="5"/>
      <c r="J847" s="5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4"/>
      <c r="B848" s="4"/>
      <c r="C848" s="5"/>
      <c r="D848" s="5"/>
      <c r="E848" s="5"/>
      <c r="F848" s="5"/>
      <c r="G848" s="5"/>
      <c r="H848" s="5"/>
      <c r="I848" s="5"/>
      <c r="J848" s="5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4"/>
      <c r="B849" s="4"/>
      <c r="C849" s="5"/>
      <c r="D849" s="5"/>
      <c r="E849" s="5"/>
      <c r="F849" s="5"/>
      <c r="G849" s="5"/>
      <c r="H849" s="5"/>
      <c r="I849" s="5"/>
      <c r="J849" s="5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4"/>
      <c r="B850" s="4"/>
      <c r="C850" s="5"/>
      <c r="D850" s="5"/>
      <c r="E850" s="5"/>
      <c r="F850" s="5"/>
      <c r="G850" s="5"/>
      <c r="H850" s="5"/>
      <c r="I850" s="5"/>
      <c r="J850" s="5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4"/>
      <c r="B851" s="4"/>
      <c r="C851" s="5"/>
      <c r="D851" s="5"/>
      <c r="E851" s="5"/>
      <c r="F851" s="5"/>
      <c r="G851" s="5"/>
      <c r="H851" s="5"/>
      <c r="I851" s="5"/>
      <c r="J851" s="5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4"/>
      <c r="B852" s="4"/>
      <c r="C852" s="5"/>
      <c r="D852" s="5"/>
      <c r="E852" s="5"/>
      <c r="F852" s="5"/>
      <c r="G852" s="5"/>
      <c r="H852" s="5"/>
      <c r="I852" s="5"/>
      <c r="J852" s="5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4"/>
      <c r="B853" s="4"/>
      <c r="C853" s="5"/>
      <c r="D853" s="5"/>
      <c r="E853" s="5"/>
      <c r="F853" s="5"/>
      <c r="G853" s="5"/>
      <c r="H853" s="5"/>
      <c r="I853" s="5"/>
      <c r="J853" s="5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4"/>
      <c r="B854" s="4"/>
      <c r="C854" s="5"/>
      <c r="D854" s="5"/>
      <c r="E854" s="5"/>
      <c r="F854" s="5"/>
      <c r="G854" s="5"/>
      <c r="H854" s="5"/>
      <c r="I854" s="5"/>
      <c r="J854" s="5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4"/>
      <c r="B855" s="4"/>
      <c r="C855" s="5"/>
      <c r="D855" s="5"/>
      <c r="E855" s="5"/>
      <c r="F855" s="5"/>
      <c r="G855" s="5"/>
      <c r="H855" s="5"/>
      <c r="I855" s="5"/>
      <c r="J855" s="5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4"/>
      <c r="B856" s="4"/>
      <c r="C856" s="5"/>
      <c r="D856" s="5"/>
      <c r="E856" s="5"/>
      <c r="F856" s="5"/>
      <c r="G856" s="5"/>
      <c r="H856" s="5"/>
      <c r="I856" s="5"/>
      <c r="J856" s="5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4"/>
      <c r="B857" s="4"/>
      <c r="C857" s="5"/>
      <c r="D857" s="5"/>
      <c r="E857" s="5"/>
      <c r="F857" s="5"/>
      <c r="G857" s="5"/>
      <c r="H857" s="5"/>
      <c r="I857" s="5"/>
      <c r="J857" s="5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4"/>
      <c r="B858" s="4"/>
      <c r="C858" s="5"/>
      <c r="D858" s="5"/>
      <c r="E858" s="5"/>
      <c r="F858" s="5"/>
      <c r="G858" s="5"/>
      <c r="H858" s="5"/>
      <c r="I858" s="5"/>
      <c r="J858" s="5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4"/>
      <c r="B859" s="4"/>
      <c r="C859" s="5"/>
      <c r="D859" s="5"/>
      <c r="E859" s="5"/>
      <c r="F859" s="5"/>
      <c r="G859" s="5"/>
      <c r="H859" s="5"/>
      <c r="I859" s="5"/>
      <c r="J859" s="5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4"/>
      <c r="B860" s="4"/>
      <c r="C860" s="5"/>
      <c r="D860" s="5"/>
      <c r="E860" s="5"/>
      <c r="F860" s="5"/>
      <c r="G860" s="5"/>
      <c r="H860" s="5"/>
      <c r="I860" s="5"/>
      <c r="J860" s="5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4"/>
      <c r="B861" s="4"/>
      <c r="C861" s="5"/>
      <c r="D861" s="5"/>
      <c r="E861" s="5"/>
      <c r="F861" s="5"/>
      <c r="G861" s="5"/>
      <c r="H861" s="5"/>
      <c r="I861" s="5"/>
      <c r="J861" s="5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4"/>
      <c r="B862" s="4"/>
      <c r="C862" s="5"/>
      <c r="D862" s="5"/>
      <c r="E862" s="5"/>
      <c r="F862" s="5"/>
      <c r="G862" s="5"/>
      <c r="H862" s="5"/>
      <c r="I862" s="5"/>
      <c r="J862" s="5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4"/>
      <c r="B863" s="4"/>
      <c r="C863" s="5"/>
      <c r="D863" s="5"/>
      <c r="E863" s="5"/>
      <c r="F863" s="5"/>
      <c r="G863" s="5"/>
      <c r="H863" s="5"/>
      <c r="I863" s="5"/>
      <c r="J863" s="5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4"/>
      <c r="B864" s="4"/>
      <c r="C864" s="5"/>
      <c r="D864" s="5"/>
      <c r="E864" s="5"/>
      <c r="F864" s="5"/>
      <c r="G864" s="5"/>
      <c r="H864" s="5"/>
      <c r="I864" s="5"/>
      <c r="J864" s="5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4"/>
      <c r="B865" s="4"/>
      <c r="C865" s="5"/>
      <c r="D865" s="5"/>
      <c r="E865" s="5"/>
      <c r="F865" s="5"/>
      <c r="G865" s="5"/>
      <c r="H865" s="5"/>
      <c r="I865" s="5"/>
      <c r="J865" s="5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4"/>
      <c r="B866" s="4"/>
      <c r="C866" s="5"/>
      <c r="D866" s="5"/>
      <c r="E866" s="5"/>
      <c r="F866" s="5"/>
      <c r="G866" s="5"/>
      <c r="H866" s="5"/>
      <c r="I866" s="5"/>
      <c r="J866" s="5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4"/>
      <c r="B867" s="4"/>
      <c r="C867" s="5"/>
      <c r="D867" s="5"/>
      <c r="E867" s="5"/>
      <c r="F867" s="5"/>
      <c r="G867" s="5"/>
      <c r="H867" s="5"/>
      <c r="I867" s="5"/>
      <c r="J867" s="5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4"/>
      <c r="B868" s="4"/>
      <c r="C868" s="5"/>
      <c r="D868" s="5"/>
      <c r="E868" s="5"/>
      <c r="F868" s="5"/>
      <c r="G868" s="5"/>
      <c r="H868" s="5"/>
      <c r="I868" s="5"/>
      <c r="J868" s="5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4"/>
      <c r="B869" s="4"/>
      <c r="C869" s="5"/>
      <c r="D869" s="5"/>
      <c r="E869" s="5"/>
      <c r="F869" s="5"/>
      <c r="G869" s="5"/>
      <c r="H869" s="5"/>
      <c r="I869" s="5"/>
      <c r="J869" s="5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4"/>
      <c r="B870" s="4"/>
      <c r="C870" s="5"/>
      <c r="D870" s="5"/>
      <c r="E870" s="5"/>
      <c r="F870" s="5"/>
      <c r="G870" s="5"/>
      <c r="H870" s="5"/>
      <c r="I870" s="5"/>
      <c r="J870" s="5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4"/>
      <c r="B871" s="4"/>
      <c r="C871" s="5"/>
      <c r="D871" s="5"/>
      <c r="E871" s="5"/>
      <c r="F871" s="5"/>
      <c r="G871" s="5"/>
      <c r="H871" s="5"/>
      <c r="I871" s="5"/>
      <c r="J871" s="5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4"/>
      <c r="B872" s="4"/>
      <c r="C872" s="5"/>
      <c r="D872" s="5"/>
      <c r="E872" s="5"/>
      <c r="F872" s="5"/>
      <c r="G872" s="5"/>
      <c r="H872" s="5"/>
      <c r="I872" s="5"/>
      <c r="J872" s="5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4"/>
      <c r="B873" s="4"/>
      <c r="C873" s="5"/>
      <c r="D873" s="5"/>
      <c r="E873" s="5"/>
      <c r="F873" s="5"/>
      <c r="G873" s="5"/>
      <c r="H873" s="5"/>
      <c r="I873" s="5"/>
      <c r="J873" s="5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4"/>
      <c r="B874" s="4"/>
      <c r="C874" s="5"/>
      <c r="D874" s="5"/>
      <c r="E874" s="5"/>
      <c r="F874" s="5"/>
      <c r="G874" s="5"/>
      <c r="H874" s="5"/>
      <c r="I874" s="5"/>
      <c r="J874" s="5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4"/>
      <c r="B875" s="4"/>
      <c r="C875" s="5"/>
      <c r="D875" s="5"/>
      <c r="E875" s="5"/>
      <c r="F875" s="5"/>
      <c r="G875" s="5"/>
      <c r="H875" s="5"/>
      <c r="I875" s="5"/>
      <c r="J875" s="5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4"/>
      <c r="B876" s="4"/>
      <c r="C876" s="5"/>
      <c r="D876" s="5"/>
      <c r="E876" s="5"/>
      <c r="F876" s="5"/>
      <c r="G876" s="5"/>
      <c r="H876" s="5"/>
      <c r="I876" s="5"/>
      <c r="J876" s="5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4"/>
      <c r="B877" s="4"/>
      <c r="C877" s="5"/>
      <c r="D877" s="5"/>
      <c r="E877" s="5"/>
      <c r="F877" s="5"/>
      <c r="G877" s="5"/>
      <c r="H877" s="5"/>
      <c r="I877" s="5"/>
      <c r="J877" s="5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4"/>
      <c r="B878" s="4"/>
      <c r="C878" s="5"/>
      <c r="D878" s="5"/>
      <c r="E878" s="5"/>
      <c r="F878" s="5"/>
      <c r="G878" s="5"/>
      <c r="H878" s="5"/>
      <c r="I878" s="5"/>
      <c r="J878" s="5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4"/>
      <c r="B879" s="4"/>
      <c r="C879" s="5"/>
      <c r="D879" s="5"/>
      <c r="E879" s="5"/>
      <c r="F879" s="5"/>
      <c r="G879" s="5"/>
      <c r="H879" s="5"/>
      <c r="I879" s="5"/>
      <c r="J879" s="5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4"/>
      <c r="B880" s="4"/>
      <c r="C880" s="5"/>
      <c r="D880" s="5"/>
      <c r="E880" s="5"/>
      <c r="F880" s="5"/>
      <c r="G880" s="5"/>
      <c r="H880" s="5"/>
      <c r="I880" s="5"/>
      <c r="J880" s="5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4"/>
      <c r="B881" s="4"/>
      <c r="C881" s="5"/>
      <c r="D881" s="5"/>
      <c r="E881" s="5"/>
      <c r="F881" s="5"/>
      <c r="G881" s="5"/>
      <c r="H881" s="5"/>
      <c r="I881" s="5"/>
      <c r="J881" s="5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4"/>
      <c r="B882" s="4"/>
      <c r="C882" s="5"/>
      <c r="D882" s="5"/>
      <c r="E882" s="5"/>
      <c r="F882" s="5"/>
      <c r="G882" s="5"/>
      <c r="H882" s="5"/>
      <c r="I882" s="5"/>
      <c r="J882" s="5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4"/>
      <c r="B883" s="4"/>
      <c r="C883" s="5"/>
      <c r="D883" s="5"/>
      <c r="E883" s="5"/>
      <c r="F883" s="5"/>
      <c r="G883" s="5"/>
      <c r="H883" s="5"/>
      <c r="I883" s="5"/>
      <c r="J883" s="5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4"/>
      <c r="B884" s="4"/>
      <c r="C884" s="5"/>
      <c r="D884" s="5"/>
      <c r="E884" s="5"/>
      <c r="F884" s="5"/>
      <c r="G884" s="5"/>
      <c r="H884" s="5"/>
      <c r="I884" s="5"/>
      <c r="J884" s="5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4"/>
      <c r="B885" s="4"/>
      <c r="C885" s="5"/>
      <c r="D885" s="5"/>
      <c r="E885" s="5"/>
      <c r="F885" s="5"/>
      <c r="G885" s="5"/>
      <c r="H885" s="5"/>
      <c r="I885" s="5"/>
      <c r="J885" s="5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4"/>
      <c r="B886" s="4"/>
      <c r="C886" s="5"/>
      <c r="D886" s="5"/>
      <c r="E886" s="5"/>
      <c r="F886" s="5"/>
      <c r="G886" s="5"/>
      <c r="H886" s="5"/>
      <c r="I886" s="5"/>
      <c r="J886" s="5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4"/>
      <c r="B887" s="4"/>
      <c r="C887" s="5"/>
      <c r="D887" s="5"/>
      <c r="E887" s="5"/>
      <c r="F887" s="5"/>
      <c r="G887" s="5"/>
      <c r="H887" s="5"/>
      <c r="I887" s="5"/>
      <c r="J887" s="5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4"/>
      <c r="B888" s="4"/>
      <c r="C888" s="5"/>
      <c r="D888" s="5"/>
      <c r="E888" s="5"/>
      <c r="F888" s="5"/>
      <c r="G888" s="5"/>
      <c r="H888" s="5"/>
      <c r="I888" s="5"/>
      <c r="J888" s="5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4"/>
      <c r="B889" s="4"/>
      <c r="C889" s="5"/>
      <c r="D889" s="5"/>
      <c r="E889" s="5"/>
      <c r="F889" s="5"/>
      <c r="G889" s="5"/>
      <c r="H889" s="5"/>
      <c r="I889" s="5"/>
      <c r="J889" s="5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4"/>
      <c r="B890" s="4"/>
      <c r="C890" s="5"/>
      <c r="D890" s="5"/>
      <c r="E890" s="5"/>
      <c r="F890" s="5"/>
      <c r="G890" s="5"/>
      <c r="H890" s="5"/>
      <c r="I890" s="5"/>
      <c r="J890" s="5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4"/>
      <c r="B891" s="4"/>
      <c r="C891" s="5"/>
      <c r="D891" s="5"/>
      <c r="E891" s="5"/>
      <c r="F891" s="5"/>
      <c r="G891" s="5"/>
      <c r="H891" s="5"/>
      <c r="I891" s="5"/>
      <c r="J891" s="5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4"/>
      <c r="B892" s="4"/>
      <c r="C892" s="5"/>
      <c r="D892" s="5"/>
      <c r="E892" s="5"/>
      <c r="F892" s="5"/>
      <c r="G892" s="5"/>
      <c r="H892" s="5"/>
      <c r="I892" s="5"/>
      <c r="J892" s="5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4"/>
      <c r="B893" s="4"/>
      <c r="C893" s="5"/>
      <c r="D893" s="5"/>
      <c r="E893" s="5"/>
      <c r="F893" s="5"/>
      <c r="G893" s="5"/>
      <c r="H893" s="5"/>
      <c r="I893" s="5"/>
      <c r="J893" s="5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4"/>
      <c r="B894" s="4"/>
      <c r="C894" s="5"/>
      <c r="D894" s="5"/>
      <c r="E894" s="5"/>
      <c r="F894" s="5"/>
      <c r="G894" s="5"/>
      <c r="H894" s="5"/>
      <c r="I894" s="5"/>
      <c r="J894" s="5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4"/>
      <c r="B895" s="4"/>
      <c r="C895" s="5"/>
      <c r="D895" s="5"/>
      <c r="E895" s="5"/>
      <c r="F895" s="5"/>
      <c r="G895" s="5"/>
      <c r="H895" s="5"/>
      <c r="I895" s="5"/>
      <c r="J895" s="5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4"/>
      <c r="B896" s="4"/>
      <c r="C896" s="5"/>
      <c r="D896" s="5"/>
      <c r="E896" s="5"/>
      <c r="F896" s="5"/>
      <c r="G896" s="5"/>
      <c r="H896" s="5"/>
      <c r="I896" s="5"/>
      <c r="J896" s="5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4"/>
      <c r="B897" s="4"/>
      <c r="C897" s="5"/>
      <c r="D897" s="5"/>
      <c r="E897" s="5"/>
      <c r="F897" s="5"/>
      <c r="G897" s="5"/>
      <c r="H897" s="5"/>
      <c r="I897" s="5"/>
      <c r="J897" s="5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4"/>
      <c r="B898" s="4"/>
      <c r="C898" s="5"/>
      <c r="D898" s="5"/>
      <c r="E898" s="5"/>
      <c r="F898" s="5"/>
      <c r="G898" s="5"/>
      <c r="H898" s="5"/>
      <c r="I898" s="5"/>
      <c r="J898" s="5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4"/>
      <c r="B899" s="4"/>
      <c r="C899" s="5"/>
      <c r="D899" s="5"/>
      <c r="E899" s="5"/>
      <c r="F899" s="5"/>
      <c r="G899" s="5"/>
      <c r="H899" s="5"/>
      <c r="I899" s="5"/>
      <c r="J899" s="5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4"/>
      <c r="B900" s="4"/>
      <c r="C900" s="5"/>
      <c r="D900" s="5"/>
      <c r="E900" s="5"/>
      <c r="F900" s="5"/>
      <c r="G900" s="5"/>
      <c r="H900" s="5"/>
      <c r="I900" s="5"/>
      <c r="J900" s="5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4"/>
      <c r="B901" s="4"/>
      <c r="C901" s="5"/>
      <c r="D901" s="5"/>
      <c r="E901" s="5"/>
      <c r="F901" s="5"/>
      <c r="G901" s="5"/>
      <c r="H901" s="5"/>
      <c r="I901" s="5"/>
      <c r="J901" s="5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4"/>
      <c r="B902" s="4"/>
      <c r="C902" s="5"/>
      <c r="D902" s="5"/>
      <c r="E902" s="5"/>
      <c r="F902" s="5"/>
      <c r="G902" s="5"/>
      <c r="H902" s="5"/>
      <c r="I902" s="5"/>
      <c r="J902" s="5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4"/>
      <c r="B903" s="4"/>
      <c r="C903" s="5"/>
      <c r="D903" s="5"/>
      <c r="E903" s="5"/>
      <c r="F903" s="5"/>
      <c r="G903" s="5"/>
      <c r="H903" s="5"/>
      <c r="I903" s="5"/>
      <c r="J903" s="5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4"/>
      <c r="B904" s="4"/>
      <c r="C904" s="5"/>
      <c r="D904" s="5"/>
      <c r="E904" s="5"/>
      <c r="F904" s="5"/>
      <c r="G904" s="5"/>
      <c r="H904" s="5"/>
      <c r="I904" s="5"/>
      <c r="J904" s="5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4"/>
      <c r="B905" s="4"/>
      <c r="C905" s="5"/>
      <c r="D905" s="5"/>
      <c r="E905" s="5"/>
      <c r="F905" s="5"/>
      <c r="G905" s="5"/>
      <c r="H905" s="5"/>
      <c r="I905" s="5"/>
      <c r="J905" s="5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4"/>
      <c r="B906" s="4"/>
      <c r="C906" s="5"/>
      <c r="D906" s="5"/>
      <c r="E906" s="5"/>
      <c r="F906" s="5"/>
      <c r="G906" s="5"/>
      <c r="H906" s="5"/>
      <c r="I906" s="5"/>
      <c r="J906" s="5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4"/>
      <c r="B907" s="4"/>
      <c r="C907" s="5"/>
      <c r="D907" s="5"/>
      <c r="E907" s="5"/>
      <c r="F907" s="5"/>
      <c r="G907" s="5"/>
      <c r="H907" s="5"/>
      <c r="I907" s="5"/>
      <c r="J907" s="5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4"/>
      <c r="B908" s="4"/>
      <c r="C908" s="5"/>
      <c r="D908" s="5"/>
      <c r="E908" s="5"/>
      <c r="F908" s="5"/>
      <c r="G908" s="5"/>
      <c r="H908" s="5"/>
      <c r="I908" s="5"/>
      <c r="J908" s="5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4"/>
      <c r="B909" s="4"/>
      <c r="C909" s="5"/>
      <c r="D909" s="5"/>
      <c r="E909" s="5"/>
      <c r="F909" s="5"/>
      <c r="G909" s="5"/>
      <c r="H909" s="5"/>
      <c r="I909" s="5"/>
      <c r="J909" s="5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4"/>
      <c r="B910" s="4"/>
      <c r="C910" s="5"/>
      <c r="D910" s="5"/>
      <c r="E910" s="5"/>
      <c r="F910" s="5"/>
      <c r="G910" s="5"/>
      <c r="H910" s="5"/>
      <c r="I910" s="5"/>
      <c r="J910" s="5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4"/>
      <c r="B911" s="4"/>
      <c r="C911" s="5"/>
      <c r="D911" s="5"/>
      <c r="E911" s="5"/>
      <c r="F911" s="5"/>
      <c r="G911" s="5"/>
      <c r="H911" s="5"/>
      <c r="I911" s="5"/>
      <c r="J911" s="5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4"/>
      <c r="B912" s="4"/>
      <c r="C912" s="5"/>
      <c r="D912" s="5"/>
      <c r="E912" s="5"/>
      <c r="F912" s="5"/>
      <c r="G912" s="5"/>
      <c r="H912" s="5"/>
      <c r="I912" s="5"/>
      <c r="J912" s="5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4"/>
      <c r="B913" s="4"/>
      <c r="C913" s="5"/>
      <c r="D913" s="5"/>
      <c r="E913" s="5"/>
      <c r="F913" s="5"/>
      <c r="G913" s="5"/>
      <c r="H913" s="5"/>
      <c r="I913" s="5"/>
      <c r="J913" s="5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4"/>
      <c r="B914" s="4"/>
      <c r="C914" s="5"/>
      <c r="D914" s="5"/>
      <c r="E914" s="5"/>
      <c r="F914" s="5"/>
      <c r="G914" s="5"/>
      <c r="H914" s="5"/>
      <c r="I914" s="5"/>
      <c r="J914" s="5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4"/>
      <c r="B915" s="4"/>
      <c r="C915" s="5"/>
      <c r="D915" s="5"/>
      <c r="E915" s="5"/>
      <c r="F915" s="5"/>
      <c r="G915" s="5"/>
      <c r="H915" s="5"/>
      <c r="I915" s="5"/>
      <c r="J915" s="5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4"/>
      <c r="B916" s="4"/>
      <c r="C916" s="5"/>
      <c r="D916" s="5"/>
      <c r="E916" s="5"/>
      <c r="F916" s="5"/>
      <c r="G916" s="5"/>
      <c r="H916" s="5"/>
      <c r="I916" s="5"/>
      <c r="J916" s="5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4"/>
      <c r="B917" s="4"/>
      <c r="C917" s="5"/>
      <c r="D917" s="5"/>
      <c r="E917" s="5"/>
      <c r="F917" s="5"/>
      <c r="G917" s="5"/>
      <c r="H917" s="5"/>
      <c r="I917" s="5"/>
      <c r="J917" s="5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4"/>
      <c r="B918" s="4"/>
      <c r="C918" s="5"/>
      <c r="D918" s="5"/>
      <c r="E918" s="5"/>
      <c r="F918" s="5"/>
      <c r="G918" s="5"/>
      <c r="H918" s="5"/>
      <c r="I918" s="5"/>
      <c r="J918" s="5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4"/>
      <c r="B919" s="4"/>
      <c r="C919" s="5"/>
      <c r="D919" s="5"/>
      <c r="E919" s="5"/>
      <c r="F919" s="5"/>
      <c r="G919" s="5"/>
      <c r="H919" s="5"/>
      <c r="I919" s="5"/>
      <c r="J919" s="5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4"/>
      <c r="B920" s="4"/>
      <c r="C920" s="5"/>
      <c r="D920" s="5"/>
      <c r="E920" s="5"/>
      <c r="F920" s="5"/>
      <c r="G920" s="5"/>
      <c r="H920" s="5"/>
      <c r="I920" s="5"/>
      <c r="J920" s="5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4"/>
      <c r="B921" s="4"/>
      <c r="C921" s="5"/>
      <c r="D921" s="5"/>
      <c r="E921" s="5"/>
      <c r="F921" s="5"/>
      <c r="G921" s="5"/>
      <c r="H921" s="5"/>
      <c r="I921" s="5"/>
      <c r="J921" s="5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4"/>
      <c r="B922" s="4"/>
      <c r="C922" s="5"/>
      <c r="D922" s="5"/>
      <c r="E922" s="5"/>
      <c r="F922" s="5"/>
      <c r="G922" s="5"/>
      <c r="H922" s="5"/>
      <c r="I922" s="5"/>
      <c r="J922" s="5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4"/>
      <c r="B923" s="4"/>
      <c r="C923" s="5"/>
      <c r="D923" s="5"/>
      <c r="E923" s="5"/>
      <c r="F923" s="5"/>
      <c r="G923" s="5"/>
      <c r="H923" s="5"/>
      <c r="I923" s="5"/>
      <c r="J923" s="5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4"/>
      <c r="B924" s="4"/>
      <c r="C924" s="5"/>
      <c r="D924" s="5"/>
      <c r="E924" s="5"/>
      <c r="F924" s="5"/>
      <c r="G924" s="5"/>
      <c r="H924" s="5"/>
      <c r="I924" s="5"/>
      <c r="J924" s="5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4"/>
      <c r="B925" s="4"/>
      <c r="C925" s="5"/>
      <c r="D925" s="5"/>
      <c r="E925" s="5"/>
      <c r="F925" s="5"/>
      <c r="G925" s="5"/>
      <c r="H925" s="5"/>
      <c r="I925" s="5"/>
      <c r="J925" s="5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4"/>
      <c r="B926" s="4"/>
      <c r="C926" s="5"/>
      <c r="D926" s="5"/>
      <c r="E926" s="5"/>
      <c r="F926" s="5"/>
      <c r="G926" s="5"/>
      <c r="H926" s="5"/>
      <c r="I926" s="5"/>
      <c r="J926" s="5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4"/>
      <c r="B927" s="4"/>
      <c r="C927" s="5"/>
      <c r="D927" s="5"/>
      <c r="E927" s="5"/>
      <c r="F927" s="5"/>
      <c r="G927" s="5"/>
      <c r="H927" s="5"/>
      <c r="I927" s="5"/>
      <c r="J927" s="5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4"/>
      <c r="B928" s="4"/>
      <c r="C928" s="5"/>
      <c r="D928" s="5"/>
      <c r="E928" s="5"/>
      <c r="F928" s="5"/>
      <c r="G928" s="5"/>
      <c r="H928" s="5"/>
      <c r="I928" s="5"/>
      <c r="J928" s="5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4"/>
      <c r="B929" s="4"/>
      <c r="C929" s="5"/>
      <c r="D929" s="5"/>
      <c r="E929" s="5"/>
      <c r="F929" s="5"/>
      <c r="G929" s="5"/>
      <c r="H929" s="5"/>
      <c r="I929" s="5"/>
      <c r="J929" s="5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4"/>
      <c r="B930" s="4"/>
      <c r="C930" s="5"/>
      <c r="D930" s="5"/>
      <c r="E930" s="5"/>
      <c r="F930" s="5"/>
      <c r="G930" s="5"/>
      <c r="H930" s="5"/>
      <c r="I930" s="5"/>
      <c r="J930" s="5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4"/>
      <c r="B931" s="4"/>
      <c r="C931" s="5"/>
      <c r="D931" s="5"/>
      <c r="E931" s="5"/>
      <c r="F931" s="5"/>
      <c r="G931" s="5"/>
      <c r="H931" s="5"/>
      <c r="I931" s="5"/>
      <c r="J931" s="5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4"/>
      <c r="B932" s="4"/>
      <c r="C932" s="5"/>
      <c r="D932" s="5"/>
      <c r="E932" s="5"/>
      <c r="F932" s="5"/>
      <c r="G932" s="5"/>
      <c r="H932" s="5"/>
      <c r="I932" s="5"/>
      <c r="J932" s="5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4"/>
      <c r="B933" s="4"/>
      <c r="C933" s="5"/>
      <c r="D933" s="5"/>
      <c r="E933" s="5"/>
      <c r="F933" s="5"/>
      <c r="G933" s="5"/>
      <c r="H933" s="5"/>
      <c r="I933" s="5"/>
      <c r="J933" s="5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4"/>
      <c r="B934" s="4"/>
      <c r="C934" s="5"/>
      <c r="D934" s="5"/>
      <c r="E934" s="5"/>
      <c r="F934" s="5"/>
      <c r="G934" s="5"/>
      <c r="H934" s="5"/>
      <c r="I934" s="5"/>
      <c r="J934" s="5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4"/>
      <c r="B935" s="4"/>
      <c r="C935" s="5"/>
      <c r="D935" s="5"/>
      <c r="E935" s="5"/>
      <c r="F935" s="5"/>
      <c r="G935" s="5"/>
      <c r="H935" s="5"/>
      <c r="I935" s="5"/>
      <c r="J935" s="5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4"/>
      <c r="B936" s="4"/>
      <c r="C936" s="5"/>
      <c r="D936" s="5"/>
      <c r="E936" s="5"/>
      <c r="F936" s="5"/>
      <c r="G936" s="5"/>
      <c r="H936" s="5"/>
      <c r="I936" s="5"/>
      <c r="J936" s="5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4"/>
      <c r="B937" s="4"/>
      <c r="C937" s="5"/>
      <c r="D937" s="5"/>
      <c r="E937" s="5"/>
      <c r="F937" s="5"/>
      <c r="G937" s="5"/>
      <c r="H937" s="5"/>
      <c r="I937" s="5"/>
      <c r="J937" s="5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4"/>
      <c r="B938" s="4"/>
      <c r="C938" s="5"/>
      <c r="D938" s="5"/>
      <c r="E938" s="5"/>
      <c r="F938" s="5"/>
      <c r="G938" s="5"/>
      <c r="H938" s="5"/>
      <c r="I938" s="5"/>
      <c r="J938" s="5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4"/>
      <c r="B939" s="4"/>
      <c r="C939" s="5"/>
      <c r="D939" s="5"/>
      <c r="E939" s="5"/>
      <c r="F939" s="5"/>
      <c r="G939" s="5"/>
      <c r="H939" s="5"/>
      <c r="I939" s="5"/>
      <c r="J939" s="5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4"/>
      <c r="B940" s="4"/>
      <c r="C940" s="5"/>
      <c r="D940" s="5"/>
      <c r="E940" s="5"/>
      <c r="F940" s="5"/>
      <c r="G940" s="5"/>
      <c r="H940" s="5"/>
      <c r="I940" s="5"/>
      <c r="J940" s="5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4"/>
      <c r="B941" s="4"/>
      <c r="C941" s="5"/>
      <c r="D941" s="5"/>
      <c r="E941" s="5"/>
      <c r="F941" s="5"/>
      <c r="G941" s="5"/>
      <c r="H941" s="5"/>
      <c r="I941" s="5"/>
      <c r="J941" s="5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4"/>
      <c r="B942" s="4"/>
      <c r="C942" s="5"/>
      <c r="D942" s="5"/>
      <c r="E942" s="5"/>
      <c r="F942" s="5"/>
      <c r="G942" s="5"/>
      <c r="H942" s="5"/>
      <c r="I942" s="5"/>
      <c r="J942" s="5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4"/>
      <c r="B943" s="4"/>
      <c r="C943" s="5"/>
      <c r="D943" s="5"/>
      <c r="E943" s="5"/>
      <c r="F943" s="5"/>
      <c r="G943" s="5"/>
      <c r="H943" s="5"/>
      <c r="I943" s="5"/>
      <c r="J943" s="5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4"/>
      <c r="B944" s="4"/>
      <c r="C944" s="5"/>
      <c r="D944" s="5"/>
      <c r="E944" s="5"/>
      <c r="F944" s="5"/>
      <c r="G944" s="5"/>
      <c r="H944" s="5"/>
      <c r="I944" s="5"/>
      <c r="J944" s="5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4"/>
      <c r="B945" s="4"/>
      <c r="C945" s="5"/>
      <c r="D945" s="5"/>
      <c r="E945" s="5"/>
      <c r="F945" s="5"/>
      <c r="G945" s="5"/>
      <c r="H945" s="5"/>
      <c r="I945" s="5"/>
      <c r="J945" s="5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4"/>
      <c r="B946" s="4"/>
      <c r="C946" s="5"/>
      <c r="D946" s="5"/>
      <c r="E946" s="5"/>
      <c r="F946" s="5"/>
      <c r="G946" s="5"/>
      <c r="H946" s="5"/>
      <c r="I946" s="5"/>
      <c r="J946" s="5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4"/>
      <c r="B947" s="4"/>
      <c r="C947" s="5"/>
      <c r="D947" s="5"/>
      <c r="E947" s="5"/>
      <c r="F947" s="5"/>
      <c r="G947" s="5"/>
      <c r="H947" s="5"/>
      <c r="I947" s="5"/>
      <c r="J947" s="5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4"/>
      <c r="B948" s="4"/>
      <c r="C948" s="5"/>
      <c r="D948" s="5"/>
      <c r="E948" s="5"/>
      <c r="F948" s="5"/>
      <c r="G948" s="5"/>
      <c r="H948" s="5"/>
      <c r="I948" s="5"/>
      <c r="J948" s="5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4"/>
      <c r="B949" s="4"/>
      <c r="C949" s="5"/>
      <c r="D949" s="5"/>
      <c r="E949" s="5"/>
      <c r="F949" s="5"/>
      <c r="G949" s="5"/>
      <c r="H949" s="5"/>
      <c r="I949" s="5"/>
      <c r="J949" s="5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4"/>
      <c r="B950" s="4"/>
      <c r="C950" s="5"/>
      <c r="D950" s="5"/>
      <c r="E950" s="5"/>
      <c r="F950" s="5"/>
      <c r="G950" s="5"/>
      <c r="H950" s="5"/>
      <c r="I950" s="5"/>
      <c r="J950" s="5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4"/>
      <c r="B951" s="4"/>
      <c r="C951" s="5"/>
      <c r="D951" s="5"/>
      <c r="E951" s="5"/>
      <c r="F951" s="5"/>
      <c r="G951" s="5"/>
      <c r="H951" s="5"/>
      <c r="I951" s="5"/>
      <c r="J951" s="5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4"/>
      <c r="B952" s="4"/>
      <c r="C952" s="5"/>
      <c r="D952" s="5"/>
      <c r="E952" s="5"/>
      <c r="F952" s="5"/>
      <c r="G952" s="5"/>
      <c r="H952" s="5"/>
      <c r="I952" s="5"/>
      <c r="J952" s="5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4"/>
      <c r="B953" s="4"/>
      <c r="C953" s="5"/>
      <c r="D953" s="5"/>
      <c r="E953" s="5"/>
      <c r="F953" s="5"/>
      <c r="G953" s="5"/>
      <c r="H953" s="5"/>
      <c r="I953" s="5"/>
      <c r="J953" s="5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4"/>
      <c r="B954" s="4"/>
      <c r="C954" s="5"/>
      <c r="D954" s="5"/>
      <c r="E954" s="5"/>
      <c r="F954" s="5"/>
      <c r="G954" s="5"/>
      <c r="H954" s="5"/>
      <c r="I954" s="5"/>
      <c r="J954" s="5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4"/>
      <c r="B955" s="4"/>
      <c r="C955" s="5"/>
      <c r="D955" s="5"/>
      <c r="E955" s="5"/>
      <c r="F955" s="5"/>
      <c r="G955" s="5"/>
      <c r="H955" s="5"/>
      <c r="I955" s="5"/>
      <c r="J955" s="5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4"/>
      <c r="B956" s="4"/>
      <c r="C956" s="5"/>
      <c r="D956" s="5"/>
      <c r="E956" s="5"/>
      <c r="F956" s="5"/>
      <c r="G956" s="5"/>
      <c r="H956" s="5"/>
      <c r="I956" s="5"/>
      <c r="J956" s="5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4"/>
      <c r="B957" s="4"/>
      <c r="C957" s="5"/>
      <c r="D957" s="5"/>
      <c r="E957" s="5"/>
      <c r="F957" s="5"/>
      <c r="G957" s="5"/>
      <c r="H957" s="5"/>
      <c r="I957" s="5"/>
      <c r="J957" s="5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4"/>
      <c r="B958" s="4"/>
      <c r="C958" s="5"/>
      <c r="D958" s="5"/>
      <c r="E958" s="5"/>
      <c r="F958" s="5"/>
      <c r="G958" s="5"/>
      <c r="H958" s="5"/>
      <c r="I958" s="5"/>
      <c r="J958" s="5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4"/>
      <c r="B959" s="4"/>
      <c r="C959" s="5"/>
      <c r="D959" s="5"/>
      <c r="E959" s="5"/>
      <c r="F959" s="5"/>
      <c r="G959" s="5"/>
      <c r="H959" s="5"/>
      <c r="I959" s="5"/>
      <c r="J959" s="5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4"/>
      <c r="B960" s="4"/>
      <c r="C960" s="5"/>
      <c r="D960" s="5"/>
      <c r="E960" s="5"/>
      <c r="F960" s="5"/>
      <c r="G960" s="5"/>
      <c r="H960" s="5"/>
      <c r="I960" s="5"/>
      <c r="J960" s="5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4"/>
      <c r="B961" s="4"/>
      <c r="C961" s="5"/>
      <c r="D961" s="5"/>
      <c r="E961" s="5"/>
      <c r="F961" s="5"/>
      <c r="G961" s="5"/>
      <c r="H961" s="5"/>
      <c r="I961" s="5"/>
      <c r="J961" s="5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4"/>
      <c r="B962" s="4"/>
      <c r="C962" s="5"/>
      <c r="D962" s="5"/>
      <c r="E962" s="5"/>
      <c r="F962" s="5"/>
      <c r="G962" s="5"/>
      <c r="H962" s="5"/>
      <c r="I962" s="5"/>
      <c r="J962" s="5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4"/>
      <c r="B963" s="4"/>
      <c r="C963" s="5"/>
      <c r="D963" s="5"/>
      <c r="E963" s="5"/>
      <c r="F963" s="5"/>
      <c r="G963" s="5"/>
      <c r="H963" s="5"/>
      <c r="I963" s="5"/>
      <c r="J963" s="5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4"/>
      <c r="B964" s="4"/>
      <c r="C964" s="5"/>
      <c r="D964" s="5"/>
      <c r="E964" s="5"/>
      <c r="F964" s="5"/>
      <c r="G964" s="5"/>
      <c r="H964" s="5"/>
      <c r="I964" s="5"/>
      <c r="J964" s="5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4"/>
      <c r="B965" s="4"/>
      <c r="C965" s="5"/>
      <c r="D965" s="5"/>
      <c r="E965" s="5"/>
      <c r="F965" s="5"/>
      <c r="G965" s="5"/>
      <c r="H965" s="5"/>
      <c r="I965" s="5"/>
      <c r="J965" s="5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4"/>
      <c r="B966" s="4"/>
      <c r="C966" s="5"/>
      <c r="D966" s="5"/>
      <c r="E966" s="5"/>
      <c r="F966" s="5"/>
      <c r="G966" s="5"/>
      <c r="H966" s="5"/>
      <c r="I966" s="5"/>
      <c r="J966" s="5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4"/>
      <c r="B967" s="4"/>
      <c r="C967" s="5"/>
      <c r="D967" s="5"/>
      <c r="E967" s="5"/>
      <c r="F967" s="5"/>
      <c r="G967" s="5"/>
      <c r="H967" s="5"/>
      <c r="I967" s="5"/>
      <c r="J967" s="5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4"/>
      <c r="B968" s="4"/>
      <c r="C968" s="5"/>
      <c r="D968" s="5"/>
      <c r="E968" s="5"/>
      <c r="F968" s="5"/>
      <c r="G968" s="5"/>
      <c r="H968" s="5"/>
      <c r="I968" s="5"/>
      <c r="J968" s="5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4"/>
      <c r="B969" s="4"/>
      <c r="C969" s="5"/>
      <c r="D969" s="5"/>
      <c r="E969" s="5"/>
      <c r="F969" s="5"/>
      <c r="G969" s="5"/>
      <c r="H969" s="5"/>
      <c r="I969" s="5"/>
      <c r="J969" s="5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4"/>
      <c r="B970" s="4"/>
      <c r="C970" s="5"/>
      <c r="D970" s="5"/>
      <c r="E970" s="5"/>
      <c r="F970" s="5"/>
      <c r="G970" s="5"/>
      <c r="H970" s="5"/>
      <c r="I970" s="5"/>
      <c r="J970" s="5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4"/>
      <c r="B971" s="4"/>
      <c r="C971" s="5"/>
      <c r="D971" s="5"/>
      <c r="E971" s="5"/>
      <c r="F971" s="5"/>
      <c r="G971" s="5"/>
      <c r="H971" s="5"/>
      <c r="I971" s="5"/>
      <c r="J971" s="5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4"/>
      <c r="B972" s="4"/>
      <c r="C972" s="5"/>
      <c r="D972" s="5"/>
      <c r="E972" s="5"/>
      <c r="F972" s="5"/>
      <c r="G972" s="5"/>
      <c r="H972" s="5"/>
      <c r="I972" s="5"/>
      <c r="J972" s="5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4"/>
      <c r="B973" s="4"/>
      <c r="C973" s="5"/>
      <c r="D973" s="5"/>
      <c r="E973" s="5"/>
      <c r="F973" s="5"/>
      <c r="G973" s="5"/>
      <c r="H973" s="5"/>
      <c r="I973" s="5"/>
      <c r="J973" s="5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4"/>
      <c r="B974" s="4"/>
      <c r="C974" s="5"/>
      <c r="D974" s="5"/>
      <c r="E974" s="5"/>
      <c r="F974" s="5"/>
      <c r="G974" s="5"/>
      <c r="H974" s="5"/>
      <c r="I974" s="5"/>
      <c r="J974" s="5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4"/>
      <c r="B975" s="4"/>
      <c r="C975" s="5"/>
      <c r="D975" s="5"/>
      <c r="E975" s="5"/>
      <c r="F975" s="5"/>
      <c r="G975" s="5"/>
      <c r="H975" s="5"/>
      <c r="I975" s="5"/>
      <c r="J975" s="5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4"/>
      <c r="B976" s="4"/>
      <c r="C976" s="5"/>
      <c r="D976" s="5"/>
      <c r="E976" s="5"/>
      <c r="F976" s="5"/>
      <c r="G976" s="5"/>
      <c r="H976" s="5"/>
      <c r="I976" s="5"/>
      <c r="J976" s="5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4"/>
      <c r="B977" s="4"/>
      <c r="C977" s="5"/>
      <c r="D977" s="5"/>
      <c r="E977" s="5"/>
      <c r="F977" s="5"/>
      <c r="G977" s="5"/>
      <c r="H977" s="5"/>
      <c r="I977" s="5"/>
      <c r="J977" s="5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4"/>
      <c r="B978" s="4"/>
      <c r="C978" s="5"/>
      <c r="D978" s="5"/>
      <c r="E978" s="5"/>
      <c r="F978" s="5"/>
      <c r="G978" s="5"/>
      <c r="H978" s="5"/>
      <c r="I978" s="5"/>
      <c r="J978" s="5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4"/>
      <c r="B979" s="4"/>
      <c r="C979" s="5"/>
      <c r="D979" s="5"/>
      <c r="E979" s="5"/>
      <c r="F979" s="5"/>
      <c r="G979" s="5"/>
      <c r="H979" s="5"/>
      <c r="I979" s="5"/>
      <c r="J979" s="5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4"/>
      <c r="B980" s="4"/>
      <c r="C980" s="5"/>
      <c r="D980" s="5"/>
      <c r="E980" s="5"/>
      <c r="F980" s="5"/>
      <c r="G980" s="5"/>
      <c r="H980" s="5"/>
      <c r="I980" s="5"/>
      <c r="J980" s="5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4"/>
      <c r="B981" s="4"/>
      <c r="C981" s="5"/>
      <c r="D981" s="5"/>
      <c r="E981" s="5"/>
      <c r="F981" s="5"/>
      <c r="G981" s="5"/>
      <c r="H981" s="5"/>
      <c r="I981" s="5"/>
      <c r="J981" s="5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4"/>
      <c r="B982" s="4"/>
      <c r="C982" s="5"/>
      <c r="D982" s="5"/>
      <c r="E982" s="5"/>
      <c r="F982" s="5"/>
      <c r="G982" s="5"/>
      <c r="H982" s="5"/>
      <c r="I982" s="5"/>
      <c r="J982" s="5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4"/>
      <c r="B983" s="4"/>
      <c r="C983" s="5"/>
      <c r="D983" s="5"/>
      <c r="E983" s="5"/>
      <c r="F983" s="5"/>
      <c r="G983" s="5"/>
      <c r="H983" s="5"/>
      <c r="I983" s="5"/>
      <c r="J983" s="5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4"/>
      <c r="B984" s="4"/>
      <c r="C984" s="5"/>
      <c r="D984" s="5"/>
      <c r="E984" s="5"/>
      <c r="F984" s="5"/>
      <c r="G984" s="5"/>
      <c r="H984" s="5"/>
      <c r="I984" s="5"/>
      <c r="J984" s="5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4"/>
      <c r="B985" s="4"/>
      <c r="C985" s="5"/>
      <c r="D985" s="5"/>
      <c r="E985" s="5"/>
      <c r="F985" s="5"/>
      <c r="G985" s="5"/>
      <c r="H985" s="5"/>
      <c r="I985" s="5"/>
      <c r="J985" s="5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4"/>
      <c r="B986" s="4"/>
      <c r="C986" s="5"/>
      <c r="D986" s="5"/>
      <c r="E986" s="5"/>
      <c r="F986" s="5"/>
      <c r="G986" s="5"/>
      <c r="H986" s="5"/>
      <c r="I986" s="5"/>
      <c r="J986" s="5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4"/>
      <c r="B987" s="4"/>
      <c r="C987" s="5"/>
      <c r="D987" s="5"/>
      <c r="E987" s="5"/>
      <c r="F987" s="5"/>
      <c r="G987" s="5"/>
      <c r="H987" s="5"/>
      <c r="I987" s="5"/>
      <c r="J987" s="5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4"/>
      <c r="B988" s="4"/>
      <c r="C988" s="5"/>
      <c r="D988" s="5"/>
      <c r="E988" s="5"/>
      <c r="F988" s="5"/>
      <c r="G988" s="5"/>
      <c r="H988" s="5"/>
      <c r="I988" s="5"/>
      <c r="J988" s="5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4"/>
      <c r="B989" s="4"/>
      <c r="C989" s="5"/>
      <c r="D989" s="5"/>
      <c r="E989" s="5"/>
      <c r="F989" s="5"/>
      <c r="G989" s="5"/>
      <c r="H989" s="5"/>
      <c r="I989" s="5"/>
      <c r="J989" s="5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4"/>
      <c r="B990" s="4"/>
      <c r="C990" s="5"/>
      <c r="D990" s="5"/>
      <c r="E990" s="5"/>
      <c r="F990" s="5"/>
      <c r="G990" s="5"/>
      <c r="H990" s="5"/>
      <c r="I990" s="5"/>
      <c r="J990" s="5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4"/>
      <c r="B991" s="4"/>
      <c r="C991" s="5"/>
      <c r="D991" s="5"/>
      <c r="E991" s="5"/>
      <c r="F991" s="5"/>
      <c r="G991" s="5"/>
      <c r="H991" s="5"/>
      <c r="I991" s="5"/>
      <c r="J991" s="5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4"/>
      <c r="B992" s="4"/>
      <c r="C992" s="5"/>
      <c r="D992" s="5"/>
      <c r="E992" s="5"/>
      <c r="F992" s="5"/>
      <c r="G992" s="5"/>
      <c r="H992" s="5"/>
      <c r="I992" s="5"/>
      <c r="J992" s="5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4"/>
      <c r="B993" s="4"/>
      <c r="C993" s="5"/>
      <c r="D993" s="5"/>
      <c r="E993" s="5"/>
      <c r="F993" s="5"/>
      <c r="G993" s="5"/>
      <c r="H993" s="5"/>
      <c r="I993" s="5"/>
      <c r="J993" s="5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4"/>
      <c r="B994" s="4"/>
      <c r="C994" s="5"/>
      <c r="D994" s="5"/>
      <c r="E994" s="5"/>
      <c r="F994" s="5"/>
      <c r="G994" s="5"/>
      <c r="H994" s="5"/>
      <c r="I994" s="5"/>
      <c r="J994" s="5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4"/>
      <c r="B995" s="4"/>
      <c r="C995" s="5"/>
      <c r="D995" s="5"/>
      <c r="E995" s="5"/>
      <c r="F995" s="5"/>
      <c r="G995" s="5"/>
      <c r="H995" s="5"/>
      <c r="I995" s="5"/>
      <c r="J995" s="5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4"/>
      <c r="B996" s="4"/>
      <c r="C996" s="5"/>
      <c r="D996" s="5"/>
      <c r="E996" s="5"/>
      <c r="F996" s="5"/>
      <c r="G996" s="5"/>
      <c r="H996" s="5"/>
      <c r="I996" s="5"/>
      <c r="J996" s="5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4"/>
      <c r="B997" s="4"/>
      <c r="C997" s="5"/>
      <c r="D997" s="5"/>
      <c r="E997" s="5"/>
      <c r="F997" s="5"/>
      <c r="G997" s="5"/>
      <c r="H997" s="5"/>
      <c r="I997" s="5"/>
      <c r="J997" s="5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customHeight="1">
      <c r="A998" s="4"/>
      <c r="B998" s="4"/>
      <c r="C998" s="5"/>
      <c r="D998" s="5"/>
      <c r="E998" s="5"/>
      <c r="F998" s="5"/>
      <c r="G998" s="5"/>
      <c r="H998" s="5"/>
      <c r="I998" s="5"/>
      <c r="J998" s="5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customHeight="1">
      <c r="A999" s="4"/>
      <c r="B999" s="4"/>
      <c r="C999" s="5"/>
      <c r="D999" s="5"/>
      <c r="E999" s="5"/>
      <c r="F999" s="5"/>
      <c r="G999" s="5"/>
      <c r="H999" s="5"/>
      <c r="I999" s="5"/>
      <c r="J999" s="5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customHeight="1">
      <c r="A1000" s="4"/>
      <c r="B1000" s="4"/>
      <c r="C1000" s="5"/>
      <c r="D1000" s="5"/>
      <c r="E1000" s="5"/>
      <c r="F1000" s="5"/>
      <c r="G1000" s="5"/>
      <c r="H1000" s="5"/>
      <c r="I1000" s="5"/>
      <c r="J1000" s="5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ht="14.25" customHeight="1">
      <c r="A1001" s="4"/>
      <c r="B1001" s="4"/>
      <c r="C1001" s="5"/>
      <c r="D1001" s="5"/>
      <c r="E1001" s="5"/>
      <c r="F1001" s="5"/>
      <c r="G1001" s="5"/>
      <c r="H1001" s="5"/>
      <c r="I1001" s="5"/>
      <c r="J1001" s="5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ht="14.25" customHeight="1">
      <c r="A1002" s="4"/>
      <c r="B1002" s="4"/>
      <c r="C1002" s="5"/>
      <c r="D1002" s="5"/>
      <c r="E1002" s="5"/>
      <c r="F1002" s="5"/>
      <c r="G1002" s="5"/>
      <c r="H1002" s="5"/>
      <c r="I1002" s="5"/>
      <c r="J1002" s="5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ht="14.25" customHeight="1">
      <c r="A1003" s="4"/>
      <c r="B1003" s="4"/>
      <c r="C1003" s="5"/>
      <c r="D1003" s="5"/>
      <c r="E1003" s="5"/>
      <c r="F1003" s="5"/>
      <c r="G1003" s="5"/>
      <c r="H1003" s="5"/>
      <c r="I1003" s="5"/>
      <c r="J1003" s="5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ht="14.25" customHeight="1">
      <c r="A1004" s="4"/>
      <c r="B1004" s="4"/>
      <c r="C1004" s="5"/>
      <c r="D1004" s="5"/>
      <c r="E1004" s="5"/>
      <c r="F1004" s="5"/>
      <c r="G1004" s="5"/>
      <c r="H1004" s="5"/>
      <c r="I1004" s="5"/>
      <c r="J1004" s="5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ht="14.25" customHeight="1">
      <c r="A1005" s="4"/>
      <c r="B1005" s="4"/>
      <c r="C1005" s="5"/>
      <c r="D1005" s="5"/>
      <c r="E1005" s="5"/>
      <c r="F1005" s="5"/>
      <c r="G1005" s="5"/>
      <c r="H1005" s="5"/>
      <c r="I1005" s="5"/>
      <c r="J1005" s="5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ht="14.25" customHeight="1">
      <c r="A1006" s="4"/>
      <c r="B1006" s="4"/>
      <c r="C1006" s="5"/>
      <c r="D1006" s="5"/>
      <c r="E1006" s="5"/>
      <c r="F1006" s="5"/>
      <c r="G1006" s="5"/>
      <c r="H1006" s="5"/>
      <c r="I1006" s="5"/>
      <c r="J1006" s="5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ht="14.25" customHeight="1">
      <c r="A1007" s="4"/>
      <c r="B1007" s="4"/>
      <c r="C1007" s="5"/>
      <c r="D1007" s="5"/>
      <c r="E1007" s="5"/>
      <c r="F1007" s="5"/>
      <c r="G1007" s="5"/>
      <c r="H1007" s="5"/>
      <c r="I1007" s="5"/>
      <c r="J1007" s="5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ht="14.25" customHeight="1">
      <c r="A1008" s="4"/>
      <c r="B1008" s="4"/>
      <c r="C1008" s="5"/>
      <c r="D1008" s="5"/>
      <c r="E1008" s="5"/>
      <c r="F1008" s="5"/>
      <c r="G1008" s="5"/>
      <c r="H1008" s="5"/>
      <c r="I1008" s="5"/>
      <c r="J1008" s="5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ht="14.25" customHeight="1">
      <c r="A1009" s="4"/>
      <c r="B1009" s="4"/>
      <c r="C1009" s="5"/>
      <c r="D1009" s="5"/>
      <c r="E1009" s="5"/>
      <c r="F1009" s="5"/>
      <c r="G1009" s="5"/>
      <c r="H1009" s="5"/>
      <c r="I1009" s="5"/>
      <c r="J1009" s="5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ht="14.25" customHeight="1">
      <c r="A1010" s="4"/>
      <c r="B1010" s="4"/>
      <c r="C1010" s="5"/>
      <c r="D1010" s="5"/>
      <c r="E1010" s="5"/>
      <c r="F1010" s="5"/>
      <c r="G1010" s="5"/>
      <c r="H1010" s="5"/>
      <c r="I1010" s="5"/>
      <c r="J1010" s="5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ht="14.25" customHeight="1">
      <c r="A1011" s="4"/>
      <c r="B1011" s="4"/>
      <c r="C1011" s="5"/>
      <c r="D1011" s="5"/>
      <c r="E1011" s="5"/>
      <c r="F1011" s="5"/>
      <c r="G1011" s="5"/>
      <c r="H1011" s="5"/>
      <c r="I1011" s="5"/>
      <c r="J1011" s="5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ht="14.25" customHeight="1">
      <c r="A1012" s="4"/>
      <c r="B1012" s="4"/>
      <c r="C1012" s="5"/>
      <c r="D1012" s="5"/>
      <c r="E1012" s="5"/>
      <c r="F1012" s="5"/>
      <c r="G1012" s="5"/>
      <c r="H1012" s="5"/>
      <c r="I1012" s="5"/>
      <c r="J1012" s="5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ht="14.25" customHeight="1">
      <c r="A1013" s="4"/>
      <c r="B1013" s="4"/>
      <c r="C1013" s="5"/>
      <c r="D1013" s="5"/>
      <c r="E1013" s="5"/>
      <c r="F1013" s="5"/>
      <c r="G1013" s="5"/>
      <c r="H1013" s="5"/>
      <c r="I1013" s="5"/>
      <c r="J1013" s="5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ht="14.25" customHeight="1">
      <c r="A1014" s="4"/>
      <c r="B1014" s="4"/>
      <c r="C1014" s="5"/>
      <c r="D1014" s="5"/>
      <c r="E1014" s="5"/>
      <c r="F1014" s="5"/>
      <c r="G1014" s="5"/>
      <c r="H1014" s="5"/>
      <c r="I1014" s="5"/>
      <c r="J1014" s="5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ht="14.25" customHeight="1">
      <c r="A1015" s="4"/>
      <c r="B1015" s="4"/>
      <c r="C1015" s="5"/>
      <c r="D1015" s="5"/>
      <c r="E1015" s="5"/>
      <c r="F1015" s="5"/>
      <c r="G1015" s="5"/>
      <c r="H1015" s="5"/>
      <c r="I1015" s="5"/>
      <c r="J1015" s="5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ht="14.25" customHeight="1">
      <c r="A1016" s="4"/>
      <c r="B1016" s="4"/>
      <c r="C1016" s="5"/>
      <c r="D1016" s="5"/>
      <c r="E1016" s="5"/>
      <c r="F1016" s="5"/>
      <c r="G1016" s="5"/>
      <c r="H1016" s="5"/>
      <c r="I1016" s="5"/>
      <c r="J1016" s="5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ht="14.25" customHeight="1">
      <c r="A1017" s="4"/>
      <c r="B1017" s="4"/>
      <c r="C1017" s="5"/>
      <c r="D1017" s="5"/>
      <c r="E1017" s="5"/>
      <c r="F1017" s="5"/>
      <c r="G1017" s="5"/>
      <c r="H1017" s="5"/>
      <c r="I1017" s="5"/>
      <c r="J1017" s="5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ht="14.25" customHeight="1">
      <c r="A1018" s="4"/>
      <c r="B1018" s="4"/>
      <c r="C1018" s="5"/>
      <c r="D1018" s="5"/>
      <c r="E1018" s="5"/>
      <c r="F1018" s="5"/>
      <c r="G1018" s="5"/>
      <c r="H1018" s="5"/>
      <c r="I1018" s="5"/>
      <c r="J1018" s="5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ht="14.25" customHeight="1">
      <c r="A1019" s="4"/>
      <c r="B1019" s="4"/>
      <c r="C1019" s="5"/>
      <c r="D1019" s="5"/>
      <c r="E1019" s="5"/>
      <c r="F1019" s="5"/>
      <c r="G1019" s="5"/>
      <c r="H1019" s="5"/>
      <c r="I1019" s="5"/>
      <c r="J1019" s="5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ht="14.25" customHeight="1">
      <c r="A1020" s="4"/>
      <c r="B1020" s="4"/>
      <c r="C1020" s="5"/>
      <c r="D1020" s="5"/>
      <c r="E1020" s="5"/>
      <c r="F1020" s="5"/>
      <c r="G1020" s="5"/>
      <c r="H1020" s="5"/>
      <c r="I1020" s="5"/>
      <c r="J1020" s="5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ht="14.25" customHeight="1">
      <c r="A1021" s="4"/>
      <c r="B1021" s="4"/>
      <c r="C1021" s="5"/>
      <c r="D1021" s="5"/>
      <c r="E1021" s="5"/>
      <c r="F1021" s="5"/>
      <c r="G1021" s="5"/>
      <c r="H1021" s="5"/>
      <c r="I1021" s="5"/>
      <c r="J1021" s="5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ht="14.25" customHeight="1">
      <c r="A1022" s="4"/>
      <c r="B1022" s="4"/>
      <c r="C1022" s="5"/>
      <c r="D1022" s="5"/>
      <c r="E1022" s="5"/>
      <c r="F1022" s="5"/>
      <c r="G1022" s="5"/>
      <c r="H1022" s="5"/>
      <c r="I1022" s="5"/>
      <c r="J1022" s="5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ht="14.25" customHeight="1">
      <c r="A1023" s="4"/>
      <c r="B1023" s="4"/>
      <c r="C1023" s="5"/>
      <c r="D1023" s="5"/>
      <c r="E1023" s="5"/>
      <c r="F1023" s="5"/>
      <c r="G1023" s="5"/>
      <c r="H1023" s="5"/>
      <c r="I1023" s="5"/>
      <c r="J1023" s="5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ht="14.25" customHeight="1">
      <c r="A1024" s="4"/>
      <c r="B1024" s="4"/>
      <c r="C1024" s="5"/>
      <c r="D1024" s="5"/>
      <c r="E1024" s="5"/>
      <c r="F1024" s="5"/>
      <c r="G1024" s="5"/>
      <c r="H1024" s="5"/>
      <c r="I1024" s="5"/>
      <c r="J1024" s="5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ht="14.25" customHeight="1">
      <c r="A1025" s="4"/>
      <c r="B1025" s="4"/>
      <c r="C1025" s="5"/>
      <c r="D1025" s="5"/>
      <c r="E1025" s="5"/>
      <c r="F1025" s="5"/>
      <c r="G1025" s="5"/>
      <c r="H1025" s="5"/>
      <c r="I1025" s="5"/>
      <c r="J1025" s="5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ht="14.25" customHeight="1">
      <c r="A1026" s="4"/>
      <c r="B1026" s="4"/>
      <c r="C1026" s="5"/>
      <c r="D1026" s="5"/>
      <c r="E1026" s="5"/>
      <c r="F1026" s="5"/>
      <c r="G1026" s="5"/>
      <c r="H1026" s="5"/>
      <c r="I1026" s="5"/>
      <c r="J1026" s="5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ht="14.25" customHeight="1">
      <c r="A1027" s="4"/>
      <c r="B1027" s="4"/>
      <c r="C1027" s="5"/>
      <c r="D1027" s="5"/>
      <c r="E1027" s="5"/>
      <c r="F1027" s="5"/>
      <c r="G1027" s="5"/>
      <c r="H1027" s="5"/>
      <c r="I1027" s="5"/>
      <c r="J1027" s="5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ht="14.25" customHeight="1">
      <c r="A1028" s="4"/>
      <c r="B1028" s="4"/>
      <c r="C1028" s="5"/>
      <c r="D1028" s="5"/>
      <c r="E1028" s="5"/>
      <c r="F1028" s="5"/>
      <c r="G1028" s="5"/>
      <c r="H1028" s="5"/>
      <c r="I1028" s="5"/>
      <c r="J1028" s="5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ht="14.25" customHeight="1">
      <c r="A1029" s="4"/>
      <c r="B1029" s="4"/>
      <c r="C1029" s="5"/>
      <c r="D1029" s="5"/>
      <c r="E1029" s="5"/>
      <c r="F1029" s="5"/>
      <c r="G1029" s="5"/>
      <c r="H1029" s="5"/>
      <c r="I1029" s="5"/>
      <c r="J1029" s="5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ht="14.25" customHeight="1">
      <c r="A1030" s="4"/>
      <c r="B1030" s="4"/>
      <c r="C1030" s="5"/>
      <c r="D1030" s="5"/>
      <c r="E1030" s="5"/>
      <c r="F1030" s="5"/>
      <c r="G1030" s="5"/>
      <c r="H1030" s="5"/>
      <c r="I1030" s="5"/>
      <c r="J1030" s="5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ht="14.25" customHeight="1">
      <c r="A1031" s="4"/>
      <c r="B1031" s="4"/>
      <c r="C1031" s="5"/>
      <c r="D1031" s="5"/>
      <c r="E1031" s="5"/>
      <c r="F1031" s="5"/>
      <c r="G1031" s="5"/>
      <c r="H1031" s="5"/>
      <c r="I1031" s="5"/>
      <c r="J1031" s="5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ht="14.25" customHeight="1">
      <c r="A1032" s="4"/>
      <c r="B1032" s="4"/>
      <c r="C1032" s="5"/>
      <c r="D1032" s="5"/>
      <c r="E1032" s="5"/>
      <c r="F1032" s="5"/>
      <c r="G1032" s="5"/>
      <c r="H1032" s="5"/>
      <c r="I1032" s="5"/>
      <c r="J1032" s="5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ht="14.25" customHeight="1">
      <c r="A1033" s="4"/>
      <c r="B1033" s="4"/>
      <c r="C1033" s="5"/>
      <c r="D1033" s="5"/>
      <c r="E1033" s="5"/>
      <c r="F1033" s="5"/>
      <c r="G1033" s="5"/>
      <c r="H1033" s="5"/>
      <c r="I1033" s="5"/>
      <c r="J1033" s="5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ht="14.25" customHeight="1">
      <c r="A1034" s="4"/>
      <c r="B1034" s="4"/>
      <c r="C1034" s="5"/>
      <c r="D1034" s="5"/>
      <c r="E1034" s="5"/>
      <c r="F1034" s="5"/>
      <c r="G1034" s="5"/>
      <c r="H1034" s="5"/>
      <c r="I1034" s="5"/>
      <c r="J1034" s="5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ht="14.25" customHeight="1">
      <c r="A1035" s="4"/>
      <c r="B1035" s="4"/>
      <c r="C1035" s="5"/>
      <c r="D1035" s="5"/>
      <c r="E1035" s="5"/>
      <c r="F1035" s="5"/>
      <c r="G1035" s="5"/>
      <c r="H1035" s="5"/>
      <c r="I1035" s="5"/>
      <c r="J1035" s="5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ht="14.25" customHeight="1">
      <c r="A1036" s="4"/>
      <c r="B1036" s="4"/>
      <c r="C1036" s="5"/>
      <c r="D1036" s="5"/>
      <c r="E1036" s="5"/>
      <c r="F1036" s="5"/>
      <c r="G1036" s="5"/>
      <c r="H1036" s="5"/>
      <c r="I1036" s="5"/>
      <c r="J1036" s="5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ht="14.25" customHeight="1">
      <c r="A1037" s="4"/>
      <c r="B1037" s="4"/>
      <c r="C1037" s="5"/>
      <c r="D1037" s="5"/>
      <c r="E1037" s="5"/>
      <c r="F1037" s="5"/>
      <c r="G1037" s="5"/>
      <c r="H1037" s="5"/>
      <c r="I1037" s="5"/>
      <c r="J1037" s="5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ht="14.25" customHeight="1">
      <c r="A1038" s="4"/>
      <c r="B1038" s="4"/>
      <c r="C1038" s="5"/>
      <c r="D1038" s="5"/>
      <c r="E1038" s="5"/>
      <c r="F1038" s="5"/>
      <c r="G1038" s="5"/>
      <c r="H1038" s="5"/>
      <c r="I1038" s="5"/>
      <c r="J1038" s="5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ht="14.25" customHeight="1">
      <c r="A1039" s="4"/>
      <c r="B1039" s="4"/>
      <c r="C1039" s="5"/>
      <c r="D1039" s="5"/>
      <c r="E1039" s="5"/>
      <c r="F1039" s="5"/>
      <c r="G1039" s="5"/>
      <c r="H1039" s="5"/>
      <c r="I1039" s="5"/>
      <c r="J1039" s="5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ht="14.25" customHeight="1">
      <c r="A1040" s="4"/>
      <c r="B1040" s="4"/>
      <c r="C1040" s="5"/>
      <c r="D1040" s="5"/>
      <c r="E1040" s="5"/>
      <c r="F1040" s="5"/>
      <c r="G1040" s="5"/>
      <c r="H1040" s="5"/>
      <c r="I1040" s="5"/>
      <c r="J1040" s="5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ht="14.25" customHeight="1">
      <c r="A1041" s="4"/>
      <c r="B1041" s="4"/>
      <c r="C1041" s="5"/>
      <c r="D1041" s="5"/>
      <c r="E1041" s="5"/>
      <c r="F1041" s="5"/>
      <c r="G1041" s="5"/>
      <c r="H1041" s="5"/>
      <c r="I1041" s="5"/>
      <c r="J1041" s="5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ht="14.25" customHeight="1">
      <c r="A1042" s="4"/>
      <c r="B1042" s="4"/>
      <c r="C1042" s="5"/>
      <c r="D1042" s="5"/>
      <c r="E1042" s="5"/>
      <c r="F1042" s="5"/>
      <c r="G1042" s="5"/>
      <c r="H1042" s="5"/>
      <c r="I1042" s="5"/>
      <c r="J1042" s="5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ht="14.25" customHeight="1">
      <c r="A1043" s="4"/>
      <c r="B1043" s="4"/>
      <c r="C1043" s="5"/>
      <c r="D1043" s="5"/>
      <c r="E1043" s="5"/>
      <c r="F1043" s="5"/>
      <c r="G1043" s="5"/>
      <c r="H1043" s="5"/>
      <c r="I1043" s="5"/>
      <c r="J1043" s="5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ht="14.25" customHeight="1">
      <c r="A1044" s="4"/>
      <c r="B1044" s="4"/>
      <c r="C1044" s="5"/>
      <c r="D1044" s="5"/>
      <c r="E1044" s="5"/>
      <c r="F1044" s="5"/>
      <c r="G1044" s="5"/>
      <c r="H1044" s="5"/>
      <c r="I1044" s="5"/>
      <c r="J1044" s="5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ht="14.25" customHeight="1">
      <c r="A1045" s="4"/>
      <c r="B1045" s="4"/>
      <c r="C1045" s="5"/>
      <c r="D1045" s="5"/>
      <c r="E1045" s="5"/>
      <c r="F1045" s="5"/>
      <c r="G1045" s="5"/>
      <c r="H1045" s="5"/>
      <c r="I1045" s="5"/>
      <c r="J1045" s="5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ht="14.25" customHeight="1">
      <c r="A1046" s="4"/>
      <c r="B1046" s="4"/>
      <c r="C1046" s="5"/>
      <c r="D1046" s="5"/>
      <c r="E1046" s="5"/>
      <c r="F1046" s="5"/>
      <c r="G1046" s="5"/>
      <c r="H1046" s="5"/>
      <c r="I1046" s="5"/>
      <c r="J1046" s="5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ht="14.25" customHeight="1">
      <c r="A1047" s="4"/>
      <c r="B1047" s="4"/>
      <c r="C1047" s="5"/>
      <c r="D1047" s="5"/>
      <c r="E1047" s="5"/>
      <c r="F1047" s="5"/>
      <c r="G1047" s="5"/>
      <c r="H1047" s="5"/>
      <c r="I1047" s="5"/>
      <c r="J1047" s="5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ht="14.25" customHeight="1">
      <c r="A1048" s="4"/>
      <c r="B1048" s="4"/>
      <c r="C1048" s="5"/>
      <c r="D1048" s="5"/>
      <c r="E1048" s="5"/>
      <c r="F1048" s="5"/>
      <c r="G1048" s="5"/>
      <c r="H1048" s="5"/>
      <c r="I1048" s="5"/>
      <c r="J1048" s="5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ht="14.25" customHeight="1">
      <c r="A1049" s="4"/>
      <c r="B1049" s="4"/>
      <c r="C1049" s="5"/>
      <c r="D1049" s="5"/>
      <c r="E1049" s="5"/>
      <c r="F1049" s="5"/>
      <c r="G1049" s="5"/>
      <c r="H1049" s="5"/>
      <c r="I1049" s="5"/>
      <c r="J1049" s="5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ht="14.25" customHeight="1">
      <c r="A1050" s="4"/>
      <c r="B1050" s="4"/>
      <c r="C1050" s="5"/>
      <c r="D1050" s="5"/>
      <c r="E1050" s="5"/>
      <c r="F1050" s="5"/>
      <c r="G1050" s="5"/>
      <c r="H1050" s="5"/>
      <c r="I1050" s="5"/>
      <c r="J1050" s="5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ht="14.25" customHeight="1">
      <c r="A1051" s="4"/>
      <c r="B1051" s="4"/>
      <c r="C1051" s="5"/>
      <c r="D1051" s="5"/>
      <c r="E1051" s="5"/>
      <c r="F1051" s="5"/>
      <c r="G1051" s="5"/>
      <c r="H1051" s="5"/>
      <c r="I1051" s="5"/>
      <c r="J1051" s="5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ht="14.25" customHeight="1">
      <c r="A1052" s="4"/>
      <c r="B1052" s="4"/>
      <c r="C1052" s="5"/>
      <c r="D1052" s="5"/>
      <c r="E1052" s="5"/>
      <c r="F1052" s="5"/>
      <c r="G1052" s="5"/>
      <c r="H1052" s="5"/>
      <c r="I1052" s="5"/>
      <c r="J1052" s="5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ht="14.25" customHeight="1">
      <c r="A1053" s="4"/>
      <c r="B1053" s="4"/>
      <c r="C1053" s="5"/>
      <c r="D1053" s="5"/>
      <c r="E1053" s="5"/>
      <c r="F1053" s="5"/>
      <c r="G1053" s="5"/>
      <c r="H1053" s="5"/>
      <c r="I1053" s="5"/>
      <c r="J1053" s="5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ht="14.25" customHeight="1">
      <c r="A1054" s="4"/>
      <c r="B1054" s="4"/>
      <c r="C1054" s="5"/>
      <c r="D1054" s="5"/>
      <c r="E1054" s="5"/>
      <c r="F1054" s="5"/>
      <c r="G1054" s="5"/>
      <c r="H1054" s="5"/>
      <c r="I1054" s="5"/>
      <c r="J1054" s="5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ht="14.25" customHeight="1">
      <c r="A1055" s="4"/>
      <c r="B1055" s="4"/>
      <c r="C1055" s="5"/>
      <c r="D1055" s="5"/>
      <c r="E1055" s="5"/>
      <c r="F1055" s="5"/>
      <c r="G1055" s="5"/>
      <c r="H1055" s="5"/>
      <c r="I1055" s="5"/>
      <c r="J1055" s="5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ht="14.25" customHeight="1">
      <c r="A1056" s="4"/>
      <c r="B1056" s="4"/>
      <c r="C1056" s="5"/>
      <c r="D1056" s="5"/>
      <c r="E1056" s="5"/>
      <c r="F1056" s="5"/>
      <c r="G1056" s="5"/>
      <c r="H1056" s="5"/>
      <c r="I1056" s="5"/>
      <c r="J1056" s="5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ht="14.25" customHeight="1">
      <c r="A1057" s="4"/>
      <c r="B1057" s="4"/>
      <c r="C1057" s="5"/>
      <c r="D1057" s="5"/>
      <c r="E1057" s="5"/>
      <c r="F1057" s="5"/>
      <c r="G1057" s="5"/>
      <c r="H1057" s="5"/>
      <c r="I1057" s="5"/>
      <c r="J1057" s="5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ht="14.25" customHeight="1">
      <c r="A1058" s="4"/>
      <c r="B1058" s="4"/>
      <c r="C1058" s="5"/>
      <c r="D1058" s="5"/>
      <c r="E1058" s="5"/>
      <c r="F1058" s="5"/>
      <c r="G1058" s="5"/>
      <c r="H1058" s="5"/>
      <c r="I1058" s="5"/>
      <c r="J1058" s="5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ht="14.25" customHeight="1">
      <c r="A1059" s="4"/>
      <c r="B1059" s="4"/>
      <c r="C1059" s="5"/>
      <c r="D1059" s="5"/>
      <c r="E1059" s="5"/>
      <c r="F1059" s="5"/>
      <c r="G1059" s="5"/>
      <c r="H1059" s="5"/>
      <c r="I1059" s="5"/>
      <c r="J1059" s="5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ht="14.25" customHeight="1">
      <c r="A1060" s="4"/>
      <c r="B1060" s="4"/>
      <c r="C1060" s="5"/>
      <c r="D1060" s="5"/>
      <c r="E1060" s="5"/>
      <c r="F1060" s="5"/>
      <c r="G1060" s="5"/>
      <c r="H1060" s="5"/>
      <c r="I1060" s="5"/>
      <c r="J1060" s="5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ht="14.25" customHeight="1">
      <c r="A1061" s="4"/>
      <c r="B1061" s="4"/>
      <c r="C1061" s="5"/>
      <c r="D1061" s="5"/>
      <c r="E1061" s="5"/>
      <c r="F1061" s="5"/>
      <c r="G1061" s="5"/>
      <c r="H1061" s="5"/>
      <c r="I1061" s="5"/>
      <c r="J1061" s="5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ht="14.25" customHeight="1">
      <c r="A1062" s="4"/>
      <c r="B1062" s="4"/>
      <c r="C1062" s="5"/>
      <c r="D1062" s="5"/>
      <c r="E1062" s="5"/>
      <c r="F1062" s="5"/>
      <c r="G1062" s="5"/>
      <c r="H1062" s="5"/>
      <c r="I1062" s="5"/>
      <c r="J1062" s="5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ht="14.25" customHeight="1">
      <c r="A1063" s="4"/>
      <c r="B1063" s="4"/>
      <c r="C1063" s="5"/>
      <c r="D1063" s="5"/>
      <c r="E1063" s="5"/>
      <c r="F1063" s="5"/>
      <c r="G1063" s="5"/>
      <c r="H1063" s="5"/>
      <c r="I1063" s="5"/>
      <c r="J1063" s="5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ht="14.25" customHeight="1">
      <c r="A1064" s="4"/>
      <c r="B1064" s="4"/>
      <c r="C1064" s="5"/>
      <c r="D1064" s="5"/>
      <c r="E1064" s="5"/>
      <c r="F1064" s="5"/>
      <c r="G1064" s="5"/>
      <c r="H1064" s="5"/>
      <c r="I1064" s="5"/>
      <c r="J1064" s="5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ht="14.25" customHeight="1">
      <c r="A1065" s="4"/>
      <c r="B1065" s="4"/>
      <c r="C1065" s="5"/>
      <c r="D1065" s="5"/>
      <c r="E1065" s="5"/>
      <c r="F1065" s="5"/>
      <c r="G1065" s="5"/>
      <c r="H1065" s="5"/>
      <c r="I1065" s="5"/>
      <c r="J1065" s="5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ht="14.25" customHeight="1">
      <c r="A1066" s="4"/>
      <c r="B1066" s="4"/>
      <c r="C1066" s="5"/>
      <c r="D1066" s="5"/>
      <c r="E1066" s="5"/>
      <c r="F1066" s="5"/>
      <c r="G1066" s="5"/>
      <c r="H1066" s="5"/>
      <c r="I1066" s="5"/>
      <c r="J1066" s="5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ht="14.25" customHeight="1">
      <c r="A1067" s="4"/>
      <c r="B1067" s="4"/>
      <c r="C1067" s="5"/>
      <c r="D1067" s="5"/>
      <c r="E1067" s="5"/>
      <c r="F1067" s="5"/>
      <c r="G1067" s="5"/>
      <c r="H1067" s="5"/>
      <c r="I1067" s="5"/>
      <c r="J1067" s="5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ht="14.25" customHeight="1">
      <c r="A1068" s="4"/>
      <c r="B1068" s="4"/>
      <c r="C1068" s="5"/>
      <c r="D1068" s="5"/>
      <c r="E1068" s="5"/>
      <c r="F1068" s="5"/>
      <c r="G1068" s="5"/>
      <c r="H1068" s="5"/>
      <c r="I1068" s="5"/>
      <c r="J1068" s="5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ht="14.25" customHeight="1">
      <c r="A1069" s="4"/>
      <c r="B1069" s="4"/>
      <c r="C1069" s="5"/>
      <c r="D1069" s="5"/>
      <c r="E1069" s="5"/>
      <c r="F1069" s="5"/>
      <c r="G1069" s="5"/>
      <c r="H1069" s="5"/>
      <c r="I1069" s="5"/>
      <c r="J1069" s="5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ht="14.25" customHeight="1">
      <c r="A1070" s="4"/>
      <c r="B1070" s="4"/>
      <c r="C1070" s="5"/>
      <c r="D1070" s="5"/>
      <c r="E1070" s="5"/>
      <c r="F1070" s="5"/>
      <c r="G1070" s="5"/>
      <c r="H1070" s="5"/>
      <c r="I1070" s="5"/>
      <c r="J1070" s="5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ht="14.25" customHeight="1">
      <c r="A1071" s="4"/>
      <c r="B1071" s="4"/>
      <c r="C1071" s="5"/>
      <c r="D1071" s="5"/>
      <c r="E1071" s="5"/>
      <c r="F1071" s="5"/>
      <c r="G1071" s="5"/>
      <c r="H1071" s="5"/>
      <c r="I1071" s="5"/>
      <c r="J1071" s="5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ht="14.25" customHeight="1">
      <c r="A1072" s="4"/>
      <c r="B1072" s="4"/>
      <c r="C1072" s="5"/>
      <c r="D1072" s="5"/>
      <c r="E1072" s="5"/>
      <c r="F1072" s="5"/>
      <c r="G1072" s="5"/>
      <c r="H1072" s="5"/>
      <c r="I1072" s="5"/>
      <c r="J1072" s="5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ht="14.25" customHeight="1">
      <c r="A1073" s="4"/>
      <c r="B1073" s="4"/>
      <c r="C1073" s="5"/>
      <c r="D1073" s="5"/>
      <c r="E1073" s="5"/>
      <c r="F1073" s="5"/>
      <c r="G1073" s="5"/>
      <c r="H1073" s="5"/>
      <c r="I1073" s="5"/>
      <c r="J1073" s="5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ht="14.25" customHeight="1">
      <c r="A1074" s="4"/>
      <c r="B1074" s="4"/>
      <c r="C1074" s="5"/>
      <c r="D1074" s="5"/>
      <c r="E1074" s="5"/>
      <c r="F1074" s="5"/>
      <c r="G1074" s="5"/>
      <c r="H1074" s="5"/>
      <c r="I1074" s="5"/>
      <c r="J1074" s="5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ht="14.25" customHeight="1">
      <c r="A1075" s="4"/>
      <c r="B1075" s="4"/>
      <c r="C1075" s="5"/>
      <c r="D1075" s="5"/>
      <c r="E1075" s="5"/>
      <c r="F1075" s="5"/>
      <c r="G1075" s="5"/>
      <c r="H1075" s="5"/>
      <c r="I1075" s="5"/>
      <c r="J1075" s="5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ht="14.25" customHeight="1">
      <c r="A1076" s="4"/>
      <c r="B1076" s="4"/>
      <c r="C1076" s="5"/>
      <c r="D1076" s="5"/>
      <c r="E1076" s="5"/>
      <c r="F1076" s="5"/>
      <c r="G1076" s="5"/>
      <c r="H1076" s="5"/>
      <c r="I1076" s="5"/>
      <c r="J1076" s="5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ht="14.25" customHeight="1">
      <c r="A1077" s="4"/>
      <c r="B1077" s="4"/>
      <c r="C1077" s="5"/>
      <c r="D1077" s="5"/>
      <c r="E1077" s="5"/>
      <c r="F1077" s="5"/>
      <c r="G1077" s="5"/>
      <c r="H1077" s="5"/>
      <c r="I1077" s="5"/>
      <c r="J1077" s="5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ht="14.25" customHeight="1">
      <c r="A1078" s="4"/>
      <c r="B1078" s="4"/>
      <c r="C1078" s="5"/>
      <c r="D1078" s="5"/>
      <c r="E1078" s="5"/>
      <c r="F1078" s="5"/>
      <c r="G1078" s="5"/>
      <c r="H1078" s="5"/>
      <c r="I1078" s="5"/>
      <c r="J1078" s="5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ht="14.25" customHeight="1">
      <c r="A1079" s="4"/>
      <c r="B1079" s="4"/>
      <c r="C1079" s="5"/>
      <c r="D1079" s="5"/>
      <c r="E1079" s="5"/>
      <c r="F1079" s="5"/>
      <c r="G1079" s="5"/>
      <c r="H1079" s="5"/>
      <c r="I1079" s="5"/>
      <c r="J1079" s="5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ht="14.25" customHeight="1">
      <c r="A1080" s="4"/>
      <c r="B1080" s="4"/>
      <c r="C1080" s="5"/>
      <c r="D1080" s="5"/>
      <c r="E1080" s="5"/>
      <c r="F1080" s="5"/>
      <c r="G1080" s="5"/>
      <c r="H1080" s="5"/>
      <c r="I1080" s="5"/>
      <c r="J1080" s="5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</sheetData>
  <autoFilter ref="$B$23:$J$83"/>
  <mergeCells count="110">
    <mergeCell ref="A1:J1"/>
    <mergeCell ref="A2:J2"/>
    <mergeCell ref="A3:J3"/>
    <mergeCell ref="B5:J5"/>
    <mergeCell ref="C6:H6"/>
    <mergeCell ref="I6:J6"/>
    <mergeCell ref="I7:J7"/>
    <mergeCell ref="E10:H10"/>
    <mergeCell ref="I10:J10"/>
    <mergeCell ref="B11:D11"/>
    <mergeCell ref="E11:H11"/>
    <mergeCell ref="I11:J11"/>
    <mergeCell ref="B13:D13"/>
    <mergeCell ref="B22:J22"/>
    <mergeCell ref="B85:J85"/>
    <mergeCell ref="B86:J86"/>
    <mergeCell ref="B87:C87"/>
    <mergeCell ref="B103:J103"/>
    <mergeCell ref="G104:J104"/>
    <mergeCell ref="G105:J105"/>
    <mergeCell ref="G106:J106"/>
    <mergeCell ref="G107:J107"/>
    <mergeCell ref="G108:J108"/>
    <mergeCell ref="G109:J109"/>
    <mergeCell ref="G110:J110"/>
    <mergeCell ref="G111:J111"/>
    <mergeCell ref="G112:J112"/>
    <mergeCell ref="G113:J113"/>
    <mergeCell ref="G114:J114"/>
    <mergeCell ref="G115:J115"/>
    <mergeCell ref="G116:J116"/>
    <mergeCell ref="G117:J117"/>
    <mergeCell ref="G118:J118"/>
    <mergeCell ref="G119:J119"/>
    <mergeCell ref="G120:J120"/>
    <mergeCell ref="G121:J121"/>
    <mergeCell ref="G122:J122"/>
    <mergeCell ref="G123:J123"/>
    <mergeCell ref="G124:J124"/>
    <mergeCell ref="G125:J125"/>
    <mergeCell ref="G126:J126"/>
    <mergeCell ref="G127:J127"/>
    <mergeCell ref="G128:J128"/>
    <mergeCell ref="G129:J129"/>
    <mergeCell ref="G130:J130"/>
    <mergeCell ref="G131:J131"/>
    <mergeCell ref="G132:J132"/>
    <mergeCell ref="G133:J133"/>
    <mergeCell ref="G134:J134"/>
    <mergeCell ref="E156:F156"/>
    <mergeCell ref="E157:F157"/>
    <mergeCell ref="E159:F159"/>
    <mergeCell ref="E160:F160"/>
    <mergeCell ref="E161:F161"/>
    <mergeCell ref="D168:E168"/>
    <mergeCell ref="D169:E169"/>
    <mergeCell ref="D170:E170"/>
    <mergeCell ref="D171:E171"/>
    <mergeCell ref="D172:E172"/>
    <mergeCell ref="D173:E173"/>
    <mergeCell ref="D174:E174"/>
    <mergeCell ref="D175:E175"/>
    <mergeCell ref="D176:E176"/>
    <mergeCell ref="E182:F182"/>
    <mergeCell ref="G135:J135"/>
    <mergeCell ref="G136:J136"/>
    <mergeCell ref="G137:J137"/>
    <mergeCell ref="G138:J138"/>
    <mergeCell ref="G139:J139"/>
    <mergeCell ref="G140:J140"/>
    <mergeCell ref="G141:J141"/>
    <mergeCell ref="G142:J142"/>
    <mergeCell ref="G143:J143"/>
    <mergeCell ref="G144:J144"/>
    <mergeCell ref="G145:J145"/>
    <mergeCell ref="G146:J146"/>
    <mergeCell ref="G147:J147"/>
    <mergeCell ref="H149:I149"/>
    <mergeCell ref="E149:F149"/>
    <mergeCell ref="E150:F150"/>
    <mergeCell ref="E151:F151"/>
    <mergeCell ref="E152:F152"/>
    <mergeCell ref="E153:F153"/>
    <mergeCell ref="E154:F154"/>
    <mergeCell ref="E155:F155"/>
    <mergeCell ref="H150:I150"/>
    <mergeCell ref="H151:I151"/>
    <mergeCell ref="H152:I152"/>
    <mergeCell ref="H153:I153"/>
    <mergeCell ref="H154:I154"/>
    <mergeCell ref="H155:I155"/>
    <mergeCell ref="H156:I156"/>
    <mergeCell ref="G171:H171"/>
    <mergeCell ref="G172:H172"/>
    <mergeCell ref="G173:H173"/>
    <mergeCell ref="G174:H174"/>
    <mergeCell ref="G175:H175"/>
    <mergeCell ref="G176:H176"/>
    <mergeCell ref="G177:H177"/>
    <mergeCell ref="H182:I182"/>
    <mergeCell ref="H157:I157"/>
    <mergeCell ref="H159:I159"/>
    <mergeCell ref="H160:I160"/>
    <mergeCell ref="H161:I161"/>
    <mergeCell ref="G168:H168"/>
    <mergeCell ref="G169:H169"/>
    <mergeCell ref="G170:H170"/>
    <mergeCell ref="D177:E177"/>
    <mergeCell ref="B178:G178"/>
    <mergeCell ref="B179:J179"/>
  </mergeCells>
  <printOptions horizontalCentered="1"/>
  <pageMargins bottom="0.984251968503937" footer="0.0" header="0.0" left="0.7480314960629921" right="0.7480314960629921" top="0.984251968503937"/>
  <pageSetup paperSize="9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6"/>
    <pageSetUpPr fitToPage="1"/>
  </sheetPr>
  <sheetViews>
    <sheetView workbookViewId="0">
      <pane xSplit="10.0" ySplit="3.0" topLeftCell="K4" activePane="bottomRight" state="frozen"/>
      <selection activeCell="K1" sqref="K1" pane="topRight"/>
      <selection activeCell="A4" sqref="A4" pane="bottomLeft"/>
      <selection activeCell="K4" sqref="K4" pane="bottomRight"/>
    </sheetView>
  </sheetViews>
  <sheetFormatPr customHeight="1" defaultColWidth="14.43" defaultRowHeight="15.0"/>
  <cols>
    <col customWidth="1" min="1" max="1" width="2.0"/>
    <col customWidth="1" min="2" max="2" width="33.14"/>
    <col customWidth="1" min="3" max="3" width="19.71"/>
    <col customWidth="1" min="4" max="4" width="17.71"/>
    <col customWidth="1" min="5" max="5" width="21.29"/>
    <col customWidth="1" min="6" max="6" width="17.29"/>
    <col customWidth="1" min="7" max="7" width="17.86"/>
    <col customWidth="1" min="8" max="8" width="18.0"/>
    <col customWidth="1" min="9" max="9" width="18.14"/>
    <col customWidth="1" min="10" max="10" width="18.0"/>
    <col customWidth="1" min="11" max="11" width="9.14"/>
    <col customWidth="1" min="12" max="26" width="8.71"/>
  </cols>
  <sheetData>
    <row r="1" ht="36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3.2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42.0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4"/>
      <c r="B4" s="4"/>
      <c r="C4" s="5"/>
      <c r="D4" s="5"/>
      <c r="E4" s="5"/>
      <c r="F4" s="5"/>
      <c r="G4" s="5"/>
      <c r="H4" s="5"/>
      <c r="I4" s="5"/>
      <c r="J4" s="5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4.25" customHeight="1">
      <c r="A5" s="4"/>
      <c r="B5" s="80" t="s">
        <v>121</v>
      </c>
      <c r="C5" s="2"/>
      <c r="D5" s="2"/>
      <c r="E5" s="2"/>
      <c r="F5" s="2"/>
      <c r="G5" s="2"/>
      <c r="H5" s="2"/>
      <c r="I5" s="2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4"/>
      <c r="B6" s="81" t="s">
        <v>122</v>
      </c>
      <c r="C6" s="80" t="s">
        <v>123</v>
      </c>
      <c r="D6" s="2"/>
      <c r="E6" s="2"/>
      <c r="F6" s="2"/>
      <c r="G6" s="2"/>
      <c r="H6" s="3"/>
      <c r="I6" s="80" t="s">
        <v>124</v>
      </c>
      <c r="J6" s="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>
      <c r="A7" s="4"/>
      <c r="B7" s="82" t="s">
        <v>125</v>
      </c>
      <c r="C7" s="83"/>
      <c r="D7" s="83"/>
      <c r="E7" s="83"/>
      <c r="F7" s="83"/>
      <c r="G7" s="83"/>
      <c r="H7" s="83"/>
      <c r="I7" s="84">
        <v>46219.0</v>
      </c>
      <c r="J7" s="3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4.25" customHeight="1">
      <c r="A8" s="4"/>
      <c r="B8" s="82" t="s">
        <v>126</v>
      </c>
      <c r="C8" s="83"/>
      <c r="D8" s="83"/>
      <c r="E8" s="83"/>
      <c r="F8" s="83"/>
      <c r="G8" s="83"/>
      <c r="H8" s="83"/>
      <c r="I8" s="83"/>
      <c r="J8" s="83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4.25" customHeight="1">
      <c r="A9" s="4"/>
      <c r="B9" s="83"/>
      <c r="C9" s="83"/>
      <c r="D9" s="83"/>
      <c r="E9" s="83"/>
      <c r="F9" s="83"/>
      <c r="G9" s="83"/>
      <c r="H9" s="83"/>
      <c r="I9" s="83"/>
      <c r="J9" s="83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4.25" customHeight="1">
      <c r="A10" s="4"/>
      <c r="B10" s="81" t="s">
        <v>127</v>
      </c>
      <c r="C10" s="83"/>
      <c r="D10" s="83"/>
      <c r="E10" s="80" t="s">
        <v>128</v>
      </c>
      <c r="F10" s="2"/>
      <c r="G10" s="2"/>
      <c r="H10" s="3"/>
      <c r="I10" s="80" t="s">
        <v>129</v>
      </c>
      <c r="J10" s="3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4.25" customHeight="1">
      <c r="A11" s="4"/>
      <c r="B11" s="85" t="s">
        <v>130</v>
      </c>
      <c r="C11" s="2"/>
      <c r="D11" s="3"/>
      <c r="E11" s="86" t="s">
        <v>131</v>
      </c>
      <c r="F11" s="2"/>
      <c r="G11" s="2"/>
      <c r="H11" s="3"/>
      <c r="I11" s="86" t="s">
        <v>132</v>
      </c>
      <c r="J11" s="3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4.25" customHeight="1">
      <c r="A12" s="4"/>
      <c r="B12" s="83"/>
      <c r="C12" s="83"/>
      <c r="D12" s="83"/>
      <c r="E12" s="83"/>
      <c r="F12" s="83"/>
      <c r="G12" s="83"/>
      <c r="H12" s="83"/>
      <c r="I12" s="83"/>
      <c r="J12" s="83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4.25" customHeight="1">
      <c r="A13" s="4"/>
      <c r="B13" s="80" t="s">
        <v>133</v>
      </c>
      <c r="C13" s="2"/>
      <c r="D13" s="3"/>
      <c r="E13" s="83"/>
      <c r="F13" s="83"/>
      <c r="G13" s="83"/>
      <c r="H13" s="83"/>
      <c r="I13" s="83"/>
      <c r="J13" s="83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4.25" customHeight="1">
      <c r="A14" s="4"/>
      <c r="B14" s="241" t="s">
        <v>325</v>
      </c>
      <c r="C14" s="2"/>
      <c r="D14" s="2"/>
      <c r="E14" s="2"/>
      <c r="F14" s="2"/>
      <c r="G14" s="2"/>
      <c r="H14" s="2"/>
      <c r="I14" s="2"/>
      <c r="J14" s="3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4.25" customHeight="1">
      <c r="A15" s="4"/>
      <c r="B15" s="83"/>
      <c r="C15" s="83"/>
      <c r="D15" s="83"/>
      <c r="E15" s="83"/>
      <c r="F15" s="83"/>
      <c r="G15" s="83"/>
      <c r="H15" s="83"/>
      <c r="I15" s="83"/>
      <c r="J15" s="83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4.25" customHeight="1">
      <c r="A16" s="4"/>
      <c r="B16" s="88" t="s">
        <v>135</v>
      </c>
      <c r="C16" s="83"/>
      <c r="D16" s="83"/>
      <c r="E16" s="83"/>
      <c r="F16" s="83"/>
      <c r="G16" s="83"/>
      <c r="H16" s="83"/>
      <c r="I16" s="83"/>
      <c r="J16" s="83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4.25" customHeight="1">
      <c r="A17" s="4"/>
      <c r="B17" s="87" t="s">
        <v>94</v>
      </c>
      <c r="C17" s="89"/>
      <c r="D17" s="83"/>
      <c r="E17" s="83"/>
      <c r="F17" s="83"/>
      <c r="G17" s="83"/>
      <c r="H17" s="83"/>
      <c r="I17" s="83"/>
      <c r="J17" s="83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4.25" customHeight="1">
      <c r="A18" s="4"/>
      <c r="B18" s="87" t="s">
        <v>94</v>
      </c>
      <c r="C18" s="89"/>
      <c r="D18" s="83"/>
      <c r="E18" s="83"/>
      <c r="F18" s="83"/>
      <c r="G18" s="83"/>
      <c r="H18" s="83"/>
      <c r="I18" s="83"/>
      <c r="J18" s="83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4.25" customHeight="1">
      <c r="A19" s="4"/>
      <c r="B19" s="87" t="s">
        <v>94</v>
      </c>
      <c r="C19" s="89"/>
      <c r="D19" s="83"/>
      <c r="E19" s="83"/>
      <c r="F19" s="83"/>
      <c r="G19" s="83"/>
      <c r="H19" s="83"/>
      <c r="I19" s="83"/>
      <c r="J19" s="83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4.25" customHeight="1">
      <c r="A20" s="4"/>
      <c r="B20" s="87" t="s">
        <v>94</v>
      </c>
      <c r="C20" s="89"/>
      <c r="D20" s="83"/>
      <c r="E20" s="83"/>
      <c r="F20" s="83"/>
      <c r="G20" s="83"/>
      <c r="H20" s="83"/>
      <c r="I20" s="83"/>
      <c r="J20" s="83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4"/>
      <c r="B21" s="83"/>
      <c r="C21" s="83"/>
      <c r="D21" s="83"/>
      <c r="E21" s="83"/>
      <c r="F21" s="83"/>
      <c r="G21" s="83"/>
      <c r="H21" s="83"/>
      <c r="I21" s="83"/>
      <c r="J21" s="83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4"/>
      <c r="B22" s="90" t="s">
        <v>140</v>
      </c>
      <c r="C22" s="42"/>
      <c r="D22" s="42"/>
      <c r="E22" s="42"/>
      <c r="F22" s="42"/>
      <c r="G22" s="42"/>
      <c r="H22" s="42"/>
      <c r="I22" s="42"/>
      <c r="J22" s="18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4"/>
      <c r="B23" s="91" t="s">
        <v>141</v>
      </c>
      <c r="C23" s="91" t="s">
        <v>142</v>
      </c>
      <c r="D23" s="91" t="s">
        <v>143</v>
      </c>
      <c r="E23" s="91" t="s">
        <v>144</v>
      </c>
      <c r="F23" s="91" t="s">
        <v>145</v>
      </c>
      <c r="G23" s="91" t="s">
        <v>146</v>
      </c>
      <c r="H23" s="91" t="s">
        <v>147</v>
      </c>
      <c r="I23" s="91" t="s">
        <v>148</v>
      </c>
      <c r="J23" s="91" t="s">
        <v>326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4"/>
      <c r="B24" s="242" t="s">
        <v>327</v>
      </c>
      <c r="C24" s="242" t="s">
        <v>328</v>
      </c>
      <c r="D24" s="243">
        <v>6.890000051058E12</v>
      </c>
      <c r="E24" s="244" t="s">
        <v>329</v>
      </c>
      <c r="F24" s="245">
        <v>3.307201E7</v>
      </c>
      <c r="G24" s="246">
        <v>1403.0</v>
      </c>
      <c r="H24" s="246"/>
      <c r="I24" s="246"/>
      <c r="J24" s="247">
        <f t="shared" ref="J24:J66" si="1">10.3%+2.2%</f>
        <v>0.125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4"/>
      <c r="B25" s="242" t="s">
        <v>327</v>
      </c>
      <c r="C25" s="242" t="s">
        <v>330</v>
      </c>
      <c r="D25" s="243">
        <v>6.890000039285E12</v>
      </c>
      <c r="E25" s="244" t="s">
        <v>331</v>
      </c>
      <c r="F25" s="243">
        <v>3.307209E7</v>
      </c>
      <c r="G25" s="246">
        <v>1403.0</v>
      </c>
      <c r="H25" s="246"/>
      <c r="I25" s="246"/>
      <c r="J25" s="247">
        <f t="shared" si="1"/>
        <v>0.125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4"/>
      <c r="B26" s="242" t="s">
        <v>327</v>
      </c>
      <c r="C26" s="242" t="s">
        <v>332</v>
      </c>
      <c r="D26" s="243">
        <v>6.890000077492E12</v>
      </c>
      <c r="E26" s="244" t="s">
        <v>333</v>
      </c>
      <c r="F26" s="243">
        <v>3.307209E7</v>
      </c>
      <c r="G26" s="246">
        <v>1403.0</v>
      </c>
      <c r="H26" s="246"/>
      <c r="I26" s="246"/>
      <c r="J26" s="247">
        <f t="shared" si="1"/>
        <v>0.125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customHeight="1">
      <c r="A27" s="4"/>
      <c r="B27" s="242" t="s">
        <v>327</v>
      </c>
      <c r="C27" s="242" t="s">
        <v>334</v>
      </c>
      <c r="D27" s="243">
        <v>6.890000034556E12</v>
      </c>
      <c r="E27" s="244" t="s">
        <v>335</v>
      </c>
      <c r="F27" s="243">
        <v>3.307209E7</v>
      </c>
      <c r="G27" s="246">
        <v>1403.0</v>
      </c>
      <c r="H27" s="246"/>
      <c r="I27" s="246"/>
      <c r="J27" s="247">
        <f t="shared" si="1"/>
        <v>0.125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4"/>
      <c r="B28" s="242" t="s">
        <v>327</v>
      </c>
      <c r="C28" s="242" t="s">
        <v>336</v>
      </c>
      <c r="D28" s="243">
        <v>6.890000034563E12</v>
      </c>
      <c r="E28" s="244" t="s">
        <v>337</v>
      </c>
      <c r="F28" s="243">
        <v>3.307209E7</v>
      </c>
      <c r="G28" s="246">
        <v>1403.0</v>
      </c>
      <c r="H28" s="246"/>
      <c r="I28" s="246"/>
      <c r="J28" s="247">
        <f t="shared" si="1"/>
        <v>0.125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4"/>
      <c r="B29" s="242" t="s">
        <v>327</v>
      </c>
      <c r="C29" s="242" t="s">
        <v>338</v>
      </c>
      <c r="D29" s="243">
        <v>6.89000003457E12</v>
      </c>
      <c r="E29" s="244" t="s">
        <v>339</v>
      </c>
      <c r="F29" s="243">
        <v>3.307209E7</v>
      </c>
      <c r="G29" s="246">
        <v>1403.0</v>
      </c>
      <c r="H29" s="246"/>
      <c r="I29" s="246"/>
      <c r="J29" s="247">
        <f t="shared" si="1"/>
        <v>0.125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4"/>
      <c r="B30" s="242" t="s">
        <v>327</v>
      </c>
      <c r="C30" s="242" t="s">
        <v>340</v>
      </c>
      <c r="D30" s="243">
        <v>6.89000004236E12</v>
      </c>
      <c r="E30" s="244" t="s">
        <v>341</v>
      </c>
      <c r="F30" s="243">
        <v>3.307209E7</v>
      </c>
      <c r="G30" s="246">
        <v>1403.0</v>
      </c>
      <c r="H30" s="246"/>
      <c r="I30" s="246"/>
      <c r="J30" s="247">
        <f t="shared" si="1"/>
        <v>0.125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4.25" customHeight="1">
      <c r="A31" s="4"/>
      <c r="B31" s="242" t="s">
        <v>327</v>
      </c>
      <c r="C31" s="242" t="s">
        <v>342</v>
      </c>
      <c r="D31" s="243">
        <v>6.890000054028E12</v>
      </c>
      <c r="E31" s="244" t="s">
        <v>343</v>
      </c>
      <c r="F31" s="243">
        <v>3.307209E7</v>
      </c>
      <c r="G31" s="246">
        <v>1403.0</v>
      </c>
      <c r="H31" s="246"/>
      <c r="I31" s="246"/>
      <c r="J31" s="247">
        <f t="shared" si="1"/>
        <v>0.125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4"/>
      <c r="B32" s="242" t="s">
        <v>327</v>
      </c>
      <c r="C32" s="242" t="s">
        <v>344</v>
      </c>
      <c r="D32" s="243">
        <v>6.890000054035E12</v>
      </c>
      <c r="E32" s="244" t="s">
        <v>345</v>
      </c>
      <c r="F32" s="243">
        <v>3.307209E7</v>
      </c>
      <c r="G32" s="246">
        <v>1403.0</v>
      </c>
      <c r="H32" s="246"/>
      <c r="I32" s="246"/>
      <c r="J32" s="247">
        <f t="shared" si="1"/>
        <v>0.125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4"/>
      <c r="B33" s="242" t="s">
        <v>327</v>
      </c>
      <c r="C33" s="242" t="s">
        <v>346</v>
      </c>
      <c r="D33" s="243">
        <v>7.8914957E7</v>
      </c>
      <c r="E33" s="244" t="s">
        <v>347</v>
      </c>
      <c r="F33" s="243">
        <v>3.307209E7</v>
      </c>
      <c r="G33" s="246">
        <v>1403.0</v>
      </c>
      <c r="H33" s="246"/>
      <c r="I33" s="246"/>
      <c r="J33" s="247">
        <f t="shared" si="1"/>
        <v>0.125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4"/>
      <c r="B34" s="242" t="s">
        <v>327</v>
      </c>
      <c r="C34" s="242" t="s">
        <v>348</v>
      </c>
      <c r="D34" s="243">
        <v>6.890000079427E12</v>
      </c>
      <c r="E34" s="244" t="s">
        <v>349</v>
      </c>
      <c r="F34" s="243">
        <v>3.307209E7</v>
      </c>
      <c r="G34" s="246">
        <v>1403.0</v>
      </c>
      <c r="H34" s="246"/>
      <c r="I34" s="246"/>
      <c r="J34" s="247">
        <f t="shared" si="1"/>
        <v>0.125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4"/>
      <c r="B35" s="242" t="s">
        <v>327</v>
      </c>
      <c r="C35" s="242" t="s">
        <v>350</v>
      </c>
      <c r="D35" s="243">
        <v>6.890000054042E12</v>
      </c>
      <c r="E35" s="244" t="s">
        <v>351</v>
      </c>
      <c r="F35" s="243">
        <v>3.307209E7</v>
      </c>
      <c r="G35" s="246">
        <v>1403.0</v>
      </c>
      <c r="H35" s="246"/>
      <c r="I35" s="246"/>
      <c r="J35" s="247">
        <f t="shared" si="1"/>
        <v>0.125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4"/>
      <c r="B36" s="242" t="s">
        <v>327</v>
      </c>
      <c r="C36" s="242" t="s">
        <v>352</v>
      </c>
      <c r="D36" s="243">
        <v>7.890785E7</v>
      </c>
      <c r="E36" s="244" t="s">
        <v>353</v>
      </c>
      <c r="F36" s="243">
        <v>3.307209E7</v>
      </c>
      <c r="G36" s="246">
        <v>1403.0</v>
      </c>
      <c r="H36" s="246"/>
      <c r="I36" s="246"/>
      <c r="J36" s="247">
        <f t="shared" si="1"/>
        <v>0.125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4"/>
      <c r="B37" s="242" t="s">
        <v>327</v>
      </c>
      <c r="C37" s="242" t="s">
        <v>354</v>
      </c>
      <c r="D37" s="243">
        <v>6.890000036802E12</v>
      </c>
      <c r="E37" s="244" t="s">
        <v>355</v>
      </c>
      <c r="F37" s="243">
        <v>3.307209E7</v>
      </c>
      <c r="G37" s="246">
        <v>1403.0</v>
      </c>
      <c r="H37" s="246"/>
      <c r="I37" s="246"/>
      <c r="J37" s="247">
        <f t="shared" si="1"/>
        <v>0.125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242" t="s">
        <v>327</v>
      </c>
      <c r="C38" s="242" t="s">
        <v>356</v>
      </c>
      <c r="D38" s="243">
        <v>6.890000080638E12</v>
      </c>
      <c r="E38" s="244" t="s">
        <v>357</v>
      </c>
      <c r="F38" s="243">
        <v>3.307209E7</v>
      </c>
      <c r="G38" s="246">
        <v>1403.0</v>
      </c>
      <c r="H38" s="246"/>
      <c r="I38" s="246"/>
      <c r="J38" s="247">
        <f t="shared" si="1"/>
        <v>0.125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242" t="s">
        <v>327</v>
      </c>
      <c r="C39" s="242" t="s">
        <v>358</v>
      </c>
      <c r="D39" s="243">
        <v>6.890000080652E12</v>
      </c>
      <c r="E39" s="244" t="s">
        <v>359</v>
      </c>
      <c r="F39" s="243">
        <v>3.307209E7</v>
      </c>
      <c r="G39" s="246">
        <v>1403.0</v>
      </c>
      <c r="H39" s="246"/>
      <c r="I39" s="246"/>
      <c r="J39" s="247">
        <f t="shared" si="1"/>
        <v>0.125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242" t="s">
        <v>327</v>
      </c>
      <c r="C40" s="242" t="s">
        <v>360</v>
      </c>
      <c r="D40" s="243">
        <v>6.890000072145E12</v>
      </c>
      <c r="E40" s="244" t="s">
        <v>361</v>
      </c>
      <c r="F40" s="243">
        <v>3.401119E7</v>
      </c>
      <c r="G40" s="246">
        <v>1403.0</v>
      </c>
      <c r="H40" s="246"/>
      <c r="I40" s="246"/>
      <c r="J40" s="247">
        <f t="shared" si="1"/>
        <v>0.125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242" t="s">
        <v>327</v>
      </c>
      <c r="C41" s="242" t="s">
        <v>362</v>
      </c>
      <c r="D41" s="243">
        <v>6.890000072152E12</v>
      </c>
      <c r="E41" s="244" t="s">
        <v>363</v>
      </c>
      <c r="F41" s="243">
        <v>3.401119E7</v>
      </c>
      <c r="G41" s="246">
        <v>1403.0</v>
      </c>
      <c r="H41" s="246"/>
      <c r="I41" s="246"/>
      <c r="J41" s="247">
        <f t="shared" si="1"/>
        <v>0.125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242" t="s">
        <v>327</v>
      </c>
      <c r="C42" s="242" t="s">
        <v>364</v>
      </c>
      <c r="D42" s="243">
        <v>6.890000072169E12</v>
      </c>
      <c r="E42" s="244" t="s">
        <v>365</v>
      </c>
      <c r="F42" s="243">
        <v>3.401119E7</v>
      </c>
      <c r="G42" s="246">
        <v>1403.0</v>
      </c>
      <c r="H42" s="246"/>
      <c r="I42" s="246"/>
      <c r="J42" s="247">
        <f t="shared" si="1"/>
        <v>0.125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242" t="s">
        <v>327</v>
      </c>
      <c r="C43" s="242" t="s">
        <v>366</v>
      </c>
      <c r="D43" s="243">
        <v>6.890000072183E12</v>
      </c>
      <c r="E43" s="244" t="s">
        <v>367</v>
      </c>
      <c r="F43" s="243">
        <v>3.401119E7</v>
      </c>
      <c r="G43" s="246">
        <v>1403.0</v>
      </c>
      <c r="H43" s="246"/>
      <c r="I43" s="246"/>
      <c r="J43" s="247">
        <f t="shared" si="1"/>
        <v>0.125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242" t="s">
        <v>327</v>
      </c>
      <c r="C44" s="242" t="s">
        <v>368</v>
      </c>
      <c r="D44" s="243">
        <v>6.890000072886E12</v>
      </c>
      <c r="E44" s="244" t="s">
        <v>369</v>
      </c>
      <c r="F44" s="243">
        <v>3.401119E7</v>
      </c>
      <c r="G44" s="246">
        <v>1403.0</v>
      </c>
      <c r="H44" s="246"/>
      <c r="I44" s="246"/>
      <c r="J44" s="247">
        <f t="shared" si="1"/>
        <v>0.125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242" t="s">
        <v>327</v>
      </c>
      <c r="C45" s="242" t="s">
        <v>370</v>
      </c>
      <c r="D45" s="243">
        <v>6.890000075818E12</v>
      </c>
      <c r="E45" s="244" t="s">
        <v>371</v>
      </c>
      <c r="F45" s="243">
        <v>3.401119E7</v>
      </c>
      <c r="G45" s="246">
        <v>1403.0</v>
      </c>
      <c r="H45" s="246"/>
      <c r="I45" s="246"/>
      <c r="J45" s="247">
        <f t="shared" si="1"/>
        <v>0.125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242" t="s">
        <v>327</v>
      </c>
      <c r="C46" s="242" t="s">
        <v>372</v>
      </c>
      <c r="D46" s="243">
        <v>6.890000075825E12</v>
      </c>
      <c r="E46" s="244" t="s">
        <v>373</v>
      </c>
      <c r="F46" s="243">
        <v>3.401119E7</v>
      </c>
      <c r="G46" s="246">
        <v>1403.0</v>
      </c>
      <c r="H46" s="246"/>
      <c r="I46" s="246"/>
      <c r="J46" s="247">
        <f t="shared" si="1"/>
        <v>0.125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242" t="s">
        <v>327</v>
      </c>
      <c r="C47" s="242" t="s">
        <v>374</v>
      </c>
      <c r="D47" s="243">
        <v>6.890000075832E12</v>
      </c>
      <c r="E47" s="244" t="s">
        <v>375</v>
      </c>
      <c r="F47" s="243">
        <v>3.401119E7</v>
      </c>
      <c r="G47" s="246">
        <v>1403.0</v>
      </c>
      <c r="H47" s="246"/>
      <c r="I47" s="246"/>
      <c r="J47" s="247">
        <f t="shared" si="1"/>
        <v>0.125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242" t="s">
        <v>327</v>
      </c>
      <c r="C48" s="242" t="s">
        <v>376</v>
      </c>
      <c r="D48" s="243">
        <v>6.890000075849E12</v>
      </c>
      <c r="E48" s="244" t="s">
        <v>377</v>
      </c>
      <c r="F48" s="243">
        <v>3.401119E7</v>
      </c>
      <c r="G48" s="246">
        <v>1403.0</v>
      </c>
      <c r="H48" s="246"/>
      <c r="I48" s="246"/>
      <c r="J48" s="247">
        <f t="shared" si="1"/>
        <v>0.125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242" t="s">
        <v>327</v>
      </c>
      <c r="C49" s="242" t="s">
        <v>378</v>
      </c>
      <c r="D49" s="243">
        <v>7.89113400171E12</v>
      </c>
      <c r="E49" s="244" t="s">
        <v>379</v>
      </c>
      <c r="F49" s="243">
        <v>3.401119E7</v>
      </c>
      <c r="G49" s="246">
        <v>1403.0</v>
      </c>
      <c r="H49" s="246"/>
      <c r="I49" s="246"/>
      <c r="J49" s="247">
        <f t="shared" si="1"/>
        <v>0.125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242" t="s">
        <v>327</v>
      </c>
      <c r="C50" s="242" t="s">
        <v>380</v>
      </c>
      <c r="D50" s="243">
        <v>6.890000049451E12</v>
      </c>
      <c r="E50" s="244" t="s">
        <v>381</v>
      </c>
      <c r="F50" s="243">
        <v>3.401119E7</v>
      </c>
      <c r="G50" s="246">
        <v>1403.0</v>
      </c>
      <c r="H50" s="246"/>
      <c r="I50" s="246"/>
      <c r="J50" s="247">
        <f t="shared" si="1"/>
        <v>0.125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242" t="s">
        <v>327</v>
      </c>
      <c r="C51" s="242" t="s">
        <v>382</v>
      </c>
      <c r="D51" s="243">
        <v>6.890000038509E12</v>
      </c>
      <c r="E51" s="244" t="s">
        <v>383</v>
      </c>
      <c r="F51" s="243">
        <v>3.401119E7</v>
      </c>
      <c r="G51" s="246">
        <v>1403.0</v>
      </c>
      <c r="H51" s="246"/>
      <c r="I51" s="246"/>
      <c r="J51" s="247">
        <f t="shared" si="1"/>
        <v>0.125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242" t="s">
        <v>327</v>
      </c>
      <c r="C52" s="242" t="s">
        <v>384</v>
      </c>
      <c r="D52" s="243">
        <v>6.890000052413E12</v>
      </c>
      <c r="E52" s="244" t="s">
        <v>385</v>
      </c>
      <c r="F52" s="243">
        <v>3.401119E7</v>
      </c>
      <c r="G52" s="246">
        <v>1403.0</v>
      </c>
      <c r="H52" s="246"/>
      <c r="I52" s="246"/>
      <c r="J52" s="247">
        <f t="shared" si="1"/>
        <v>0.125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242" t="s">
        <v>327</v>
      </c>
      <c r="C53" s="242" t="s">
        <v>386</v>
      </c>
      <c r="D53" s="243">
        <v>6.890000026216E12</v>
      </c>
      <c r="E53" s="244" t="s">
        <v>387</v>
      </c>
      <c r="F53" s="243">
        <v>3.401119E7</v>
      </c>
      <c r="G53" s="246">
        <v>1403.0</v>
      </c>
      <c r="H53" s="246"/>
      <c r="I53" s="246"/>
      <c r="J53" s="247">
        <f t="shared" si="1"/>
        <v>0.125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242" t="s">
        <v>327</v>
      </c>
      <c r="C54" s="242" t="s">
        <v>388</v>
      </c>
      <c r="D54" s="243">
        <v>6.890000026124E12</v>
      </c>
      <c r="E54" s="244" t="s">
        <v>389</v>
      </c>
      <c r="F54" s="243">
        <v>3.401119E7</v>
      </c>
      <c r="G54" s="246">
        <v>1403.0</v>
      </c>
      <c r="H54" s="246"/>
      <c r="I54" s="246"/>
      <c r="J54" s="247">
        <f t="shared" si="1"/>
        <v>0.125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242" t="s">
        <v>327</v>
      </c>
      <c r="C55" s="242" t="s">
        <v>390</v>
      </c>
      <c r="D55" s="243">
        <v>6.890000026148E12</v>
      </c>
      <c r="E55" s="244" t="s">
        <v>391</v>
      </c>
      <c r="F55" s="243">
        <v>3.401119E7</v>
      </c>
      <c r="G55" s="246">
        <v>1403.0</v>
      </c>
      <c r="H55" s="246"/>
      <c r="I55" s="246"/>
      <c r="J55" s="247">
        <f t="shared" si="1"/>
        <v>0.125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242" t="s">
        <v>327</v>
      </c>
      <c r="C56" s="242" t="s">
        <v>392</v>
      </c>
      <c r="D56" s="243">
        <v>6.890000042537E12</v>
      </c>
      <c r="E56" s="244" t="s">
        <v>393</v>
      </c>
      <c r="F56" s="243">
        <v>3.401119E7</v>
      </c>
      <c r="G56" s="246">
        <v>1403.0</v>
      </c>
      <c r="H56" s="246"/>
      <c r="I56" s="246"/>
      <c r="J56" s="247">
        <f t="shared" si="1"/>
        <v>0.125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242" t="s">
        <v>327</v>
      </c>
      <c r="C57" s="242" t="s">
        <v>394</v>
      </c>
      <c r="D57" s="243">
        <v>6.890000026223E12</v>
      </c>
      <c r="E57" s="244" t="s">
        <v>395</v>
      </c>
      <c r="F57" s="243">
        <v>3.401119E7</v>
      </c>
      <c r="G57" s="246">
        <v>1403.0</v>
      </c>
      <c r="H57" s="246"/>
      <c r="I57" s="246"/>
      <c r="J57" s="247">
        <f t="shared" si="1"/>
        <v>0.125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242" t="s">
        <v>327</v>
      </c>
      <c r="C58" s="242" t="s">
        <v>396</v>
      </c>
      <c r="D58" s="243">
        <v>6.890000036505E12</v>
      </c>
      <c r="E58" s="244" t="s">
        <v>397</v>
      </c>
      <c r="F58" s="243">
        <v>3.401119E7</v>
      </c>
      <c r="G58" s="246">
        <v>1403.0</v>
      </c>
      <c r="H58" s="246"/>
      <c r="I58" s="246"/>
      <c r="J58" s="247">
        <f t="shared" si="1"/>
        <v>0.125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242" t="s">
        <v>327</v>
      </c>
      <c r="C59" s="242" t="s">
        <v>398</v>
      </c>
      <c r="D59" s="243">
        <v>6.89000002623E12</v>
      </c>
      <c r="E59" s="244" t="s">
        <v>399</v>
      </c>
      <c r="F59" s="243">
        <v>3.401119E7</v>
      </c>
      <c r="G59" s="246">
        <v>1403.0</v>
      </c>
      <c r="H59" s="246"/>
      <c r="I59" s="246"/>
      <c r="J59" s="247">
        <f t="shared" si="1"/>
        <v>0.125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242" t="s">
        <v>327</v>
      </c>
      <c r="C60" s="242" t="s">
        <v>400</v>
      </c>
      <c r="D60" s="243">
        <v>6.890000083691E12</v>
      </c>
      <c r="E60" s="244" t="s">
        <v>401</v>
      </c>
      <c r="F60" s="243">
        <v>3.401119E7</v>
      </c>
      <c r="G60" s="246">
        <v>1403.0</v>
      </c>
      <c r="H60" s="246"/>
      <c r="I60" s="246"/>
      <c r="J60" s="247">
        <f t="shared" si="1"/>
        <v>0.125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242" t="s">
        <v>327</v>
      </c>
      <c r="C61" s="242" t="s">
        <v>402</v>
      </c>
      <c r="D61" s="243">
        <v>6.890000042568E12</v>
      </c>
      <c r="E61" s="244" t="s">
        <v>403</v>
      </c>
      <c r="F61" s="243">
        <v>3.401119E7</v>
      </c>
      <c r="G61" s="246">
        <v>1403.0</v>
      </c>
      <c r="H61" s="246"/>
      <c r="I61" s="246"/>
      <c r="J61" s="247">
        <f t="shared" si="1"/>
        <v>0.125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242" t="s">
        <v>327</v>
      </c>
      <c r="C62" s="242" t="s">
        <v>404</v>
      </c>
      <c r="D62" s="243">
        <v>6.890000042551E12</v>
      </c>
      <c r="E62" s="244" t="s">
        <v>405</v>
      </c>
      <c r="F62" s="243">
        <v>3.401119E7</v>
      </c>
      <c r="G62" s="246">
        <v>1403.0</v>
      </c>
      <c r="H62" s="246"/>
      <c r="I62" s="246"/>
      <c r="J62" s="247">
        <f t="shared" si="1"/>
        <v>0.125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242" t="s">
        <v>327</v>
      </c>
      <c r="C63" s="242" t="s">
        <v>406</v>
      </c>
      <c r="D63" s="243">
        <v>6.890000074439E12</v>
      </c>
      <c r="E63" s="244" t="s">
        <v>407</v>
      </c>
      <c r="F63" s="243">
        <v>3.401119E7</v>
      </c>
      <c r="G63" s="246">
        <v>1403.0</v>
      </c>
      <c r="H63" s="246"/>
      <c r="I63" s="246"/>
      <c r="J63" s="247">
        <f t="shared" si="1"/>
        <v>0.125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242" t="s">
        <v>327</v>
      </c>
      <c r="C64" s="242" t="s">
        <v>408</v>
      </c>
      <c r="D64" s="243">
        <v>6.890000074453E12</v>
      </c>
      <c r="E64" s="244" t="s">
        <v>409</v>
      </c>
      <c r="F64" s="243">
        <v>3.401119E7</v>
      </c>
      <c r="G64" s="246">
        <v>1403.0</v>
      </c>
      <c r="H64" s="246"/>
      <c r="I64" s="246"/>
      <c r="J64" s="247">
        <f t="shared" si="1"/>
        <v>0.125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242" t="s">
        <v>327</v>
      </c>
      <c r="C65" s="242" t="s">
        <v>410</v>
      </c>
      <c r="D65" s="243">
        <v>6.89000007628E12</v>
      </c>
      <c r="E65" s="244" t="s">
        <v>411</v>
      </c>
      <c r="F65" s="243">
        <v>3.401119E7</v>
      </c>
      <c r="G65" s="246">
        <v>1403.0</v>
      </c>
      <c r="H65" s="246"/>
      <c r="I65" s="246"/>
      <c r="J65" s="247">
        <f t="shared" si="1"/>
        <v>0.125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242" t="s">
        <v>327</v>
      </c>
      <c r="C66" s="242" t="s">
        <v>412</v>
      </c>
      <c r="D66" s="243">
        <v>6.89000007446E12</v>
      </c>
      <c r="E66" s="244" t="s">
        <v>413</v>
      </c>
      <c r="F66" s="243">
        <v>3.401119E7</v>
      </c>
      <c r="G66" s="246">
        <v>1403.0</v>
      </c>
      <c r="H66" s="246"/>
      <c r="I66" s="246"/>
      <c r="J66" s="247">
        <f t="shared" si="1"/>
        <v>0.125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99"/>
      <c r="C67" s="99"/>
      <c r="D67" s="99"/>
      <c r="E67" s="99"/>
      <c r="F67" s="99"/>
      <c r="G67" s="99"/>
      <c r="H67" s="99"/>
      <c r="I67" s="248" t="s">
        <v>222</v>
      </c>
      <c r="J67" s="248" t="s">
        <v>223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101"/>
      <c r="C68" s="101"/>
      <c r="D68" s="101"/>
      <c r="E68" s="101"/>
      <c r="F68" s="101"/>
      <c r="G68" s="101"/>
      <c r="H68" s="101"/>
      <c r="I68" s="101"/>
      <c r="J68" s="101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102" t="s">
        <v>224</v>
      </c>
      <c r="C69" s="42"/>
      <c r="D69" s="42"/>
      <c r="E69" s="42"/>
      <c r="F69" s="42"/>
      <c r="G69" s="42"/>
      <c r="H69" s="42"/>
      <c r="I69" s="42"/>
      <c r="J69" s="18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103" t="s">
        <v>225</v>
      </c>
      <c r="C70" s="42"/>
      <c r="D70" s="42"/>
      <c r="E70" s="42"/>
      <c r="F70" s="42"/>
      <c r="G70" s="42"/>
      <c r="H70" s="42"/>
      <c r="I70" s="42"/>
      <c r="J70" s="18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104" t="s">
        <v>226</v>
      </c>
      <c r="C71" s="18"/>
      <c r="D71" s="105" t="s">
        <v>227</v>
      </c>
      <c r="E71" s="105" t="s">
        <v>228</v>
      </c>
      <c r="F71" s="105" t="s">
        <v>229</v>
      </c>
      <c r="G71" s="105" t="s">
        <v>230</v>
      </c>
      <c r="H71" s="105" t="s">
        <v>81</v>
      </c>
      <c r="I71" s="105" t="s">
        <v>46</v>
      </c>
      <c r="J71" s="105" t="s">
        <v>48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106">
        <v>45658.0</v>
      </c>
      <c r="C72" s="107">
        <v>27955.08</v>
      </c>
      <c r="D72" s="107">
        <v>300894.53</v>
      </c>
      <c r="E72" s="107">
        <f t="shared" ref="E72:E85" si="2">G72+H72+I72+J72</f>
        <v>751.88</v>
      </c>
      <c r="F72" s="108">
        <f t="shared" ref="F72:F85" si="3">H72/C72</f>
        <v>0</v>
      </c>
      <c r="G72" s="109">
        <f>81.89+52.11</f>
        <v>134</v>
      </c>
      <c r="H72" s="109">
        <v>0.0</v>
      </c>
      <c r="I72" s="109">
        <v>617.88</v>
      </c>
      <c r="J72" s="107">
        <v>0.0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106">
        <v>45689.0</v>
      </c>
      <c r="C73" s="107">
        <v>26065.6</v>
      </c>
      <c r="D73" s="107">
        <v>274540.5</v>
      </c>
      <c r="E73" s="107">
        <f t="shared" si="2"/>
        <v>676.11</v>
      </c>
      <c r="F73" s="108">
        <f t="shared" si="3"/>
        <v>0</v>
      </c>
      <c r="G73" s="107">
        <f>73.64+46.86</f>
        <v>120.5</v>
      </c>
      <c r="H73" s="107">
        <v>0.0</v>
      </c>
      <c r="I73" s="107">
        <v>555.61</v>
      </c>
      <c r="J73" s="107">
        <v>0.0</v>
      </c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106">
        <v>45717.0</v>
      </c>
      <c r="C74" s="107">
        <v>27621.24</v>
      </c>
      <c r="D74" s="107">
        <v>280931.28</v>
      </c>
      <c r="E74" s="107">
        <f t="shared" si="2"/>
        <v>723.33</v>
      </c>
      <c r="F74" s="108">
        <f t="shared" si="3"/>
        <v>0</v>
      </c>
      <c r="G74" s="109">
        <f>78.78+50.13</f>
        <v>128.91</v>
      </c>
      <c r="H74" s="109">
        <v>0.0</v>
      </c>
      <c r="I74" s="109">
        <v>594.42</v>
      </c>
      <c r="J74" s="107">
        <v>0.0</v>
      </c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106">
        <v>45748.0</v>
      </c>
      <c r="C75" s="107">
        <v>28637.97</v>
      </c>
      <c r="D75" s="107">
        <v>288259.4</v>
      </c>
      <c r="E75" s="107">
        <f t="shared" si="2"/>
        <v>757.72</v>
      </c>
      <c r="F75" s="108">
        <f t="shared" si="3"/>
        <v>0</v>
      </c>
      <c r="G75" s="109">
        <f>82.52+52.52</f>
        <v>135.04</v>
      </c>
      <c r="H75" s="109">
        <v>0.0</v>
      </c>
      <c r="I75" s="109">
        <v>622.68</v>
      </c>
      <c r="J75" s="107">
        <v>0.0</v>
      </c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106">
        <v>45778.0</v>
      </c>
      <c r="C76" s="107">
        <v>28942.22</v>
      </c>
      <c r="D76" s="107">
        <v>293555.19</v>
      </c>
      <c r="E76" s="107">
        <f t="shared" si="2"/>
        <v>771.21</v>
      </c>
      <c r="F76" s="108">
        <f t="shared" si="3"/>
        <v>0</v>
      </c>
      <c r="G76" s="109">
        <f>83.99+53.45</f>
        <v>137.44</v>
      </c>
      <c r="H76" s="109">
        <v>0.0</v>
      </c>
      <c r="I76" s="109">
        <v>633.77</v>
      </c>
      <c r="J76" s="107">
        <v>0.0</v>
      </c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106">
        <v>45809.0</v>
      </c>
      <c r="C77" s="107">
        <v>28765.17</v>
      </c>
      <c r="D77" s="107">
        <v>289473.75</v>
      </c>
      <c r="E77" s="107">
        <f t="shared" si="2"/>
        <v>762.35</v>
      </c>
      <c r="F77" s="108">
        <f t="shared" si="3"/>
        <v>0</v>
      </c>
      <c r="G77" s="109">
        <f>83.03+52.84</f>
        <v>135.87</v>
      </c>
      <c r="H77" s="109">
        <v>0.0</v>
      </c>
      <c r="I77" s="109">
        <f>626.48</f>
        <v>626.48</v>
      </c>
      <c r="J77" s="107">
        <v>0.0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106">
        <v>45839.0</v>
      </c>
      <c r="C78" s="107">
        <v>28641.23</v>
      </c>
      <c r="D78" s="107">
        <v>297392.4</v>
      </c>
      <c r="E78" s="107">
        <f t="shared" si="2"/>
        <v>766.97</v>
      </c>
      <c r="F78" s="108">
        <f t="shared" si="3"/>
        <v>0</v>
      </c>
      <c r="G78" s="109">
        <f>83.53+53.16</f>
        <v>136.69</v>
      </c>
      <c r="H78" s="109">
        <v>0.0</v>
      </c>
      <c r="I78" s="109">
        <v>630.28</v>
      </c>
      <c r="J78" s="107">
        <v>0.0</v>
      </c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106">
        <v>45870.0</v>
      </c>
      <c r="C79" s="107">
        <v>28699.13</v>
      </c>
      <c r="D79" s="107">
        <v>303174.96</v>
      </c>
      <c r="E79" s="107">
        <f t="shared" si="2"/>
        <v>774.04</v>
      </c>
      <c r="F79" s="108">
        <f t="shared" si="3"/>
        <v>0</v>
      </c>
      <c r="G79" s="109">
        <f>84.3+53.65</f>
        <v>137.95</v>
      </c>
      <c r="H79" s="109">
        <v>0.0</v>
      </c>
      <c r="I79" s="109">
        <f>636.09</f>
        <v>636.09</v>
      </c>
      <c r="J79" s="107">
        <v>0.0</v>
      </c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106">
        <v>45901.0</v>
      </c>
      <c r="C80" s="107">
        <f>22206.06</f>
        <v>22206.06</v>
      </c>
      <c r="D80" s="107">
        <v>316753.01</v>
      </c>
      <c r="E80" s="107">
        <f t="shared" si="2"/>
        <v>608.33</v>
      </c>
      <c r="F80" s="108">
        <f t="shared" si="3"/>
        <v>0</v>
      </c>
      <c r="G80" s="109">
        <f>66.25+42.16</f>
        <v>108.41</v>
      </c>
      <c r="H80" s="109">
        <v>0.0</v>
      </c>
      <c r="I80" s="109">
        <v>499.92</v>
      </c>
      <c r="J80" s="107">
        <v>0.0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106">
        <v>45931.0</v>
      </c>
      <c r="C81" s="107">
        <v>27059.89</v>
      </c>
      <c r="D81" s="107">
        <v>325233.87</v>
      </c>
      <c r="E81" s="107">
        <f t="shared" si="2"/>
        <v>747.98</v>
      </c>
      <c r="F81" s="108">
        <f t="shared" si="3"/>
        <v>0</v>
      </c>
      <c r="G81" s="109">
        <f>81.46+51.84</f>
        <v>133.3</v>
      </c>
      <c r="H81" s="109">
        <v>0.0</v>
      </c>
      <c r="I81" s="109">
        <v>614.68</v>
      </c>
      <c r="J81" s="107">
        <v>0.0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106">
        <v>45962.0</v>
      </c>
      <c r="C82" s="107">
        <f>25412.48</f>
        <v>25412.48</v>
      </c>
      <c r="D82" s="107">
        <v>329482.01</v>
      </c>
      <c r="E82" s="107">
        <f t="shared" si="2"/>
        <v>705.47</v>
      </c>
      <c r="F82" s="108">
        <f t="shared" si="3"/>
        <v>0</v>
      </c>
      <c r="G82" s="109">
        <f>1.79+75.04+1.14+47.75</f>
        <v>125.72</v>
      </c>
      <c r="H82" s="109">
        <v>0.0</v>
      </c>
      <c r="I82" s="109">
        <f>13.51+566.24</f>
        <v>579.75</v>
      </c>
      <c r="J82" s="107">
        <v>0.0</v>
      </c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106">
        <v>45992.0</v>
      </c>
      <c r="C83" s="107">
        <f>22527.57</f>
        <v>22527.57</v>
      </c>
      <c r="D83" s="107">
        <v>339721.49</v>
      </c>
      <c r="E83" s="107">
        <f t="shared" si="2"/>
        <v>631.56</v>
      </c>
      <c r="F83" s="108">
        <f t="shared" si="3"/>
        <v>0</v>
      </c>
      <c r="G83" s="109">
        <f>68.78+43.77</f>
        <v>112.55</v>
      </c>
      <c r="H83" s="109">
        <v>0.0</v>
      </c>
      <c r="I83" s="109">
        <v>519.01</v>
      </c>
      <c r="J83" s="107">
        <v>0.0</v>
      </c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106">
        <v>46023.0</v>
      </c>
      <c r="C84" s="107">
        <f>24993.26</f>
        <v>24993.26</v>
      </c>
      <c r="D84" s="107">
        <v>323731.44</v>
      </c>
      <c r="E84" s="107">
        <f t="shared" si="2"/>
        <v>689.8</v>
      </c>
      <c r="F84" s="108">
        <f t="shared" si="3"/>
        <v>0</v>
      </c>
      <c r="G84" s="109">
        <f>75.13+47.81</f>
        <v>122.94</v>
      </c>
      <c r="H84" s="109">
        <v>0.0</v>
      </c>
      <c r="I84" s="109">
        <f>566.86</f>
        <v>566.86</v>
      </c>
      <c r="J84" s="107">
        <v>0.0</v>
      </c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106">
        <v>46054.0</v>
      </c>
      <c r="C85" s="107">
        <f>27416.05</f>
        <v>27416.05</v>
      </c>
      <c r="D85" s="107">
        <v>322762.12</v>
      </c>
      <c r="E85" s="107">
        <f t="shared" si="2"/>
        <v>755.89</v>
      </c>
      <c r="F85" s="108">
        <f t="shared" si="3"/>
        <v>0</v>
      </c>
      <c r="G85" s="109">
        <f>1.3+81.02+0.83+51.56</f>
        <v>134.71</v>
      </c>
      <c r="H85" s="109">
        <v>0.0</v>
      </c>
      <c r="I85" s="109">
        <f>9.83+611.35</f>
        <v>621.18</v>
      </c>
      <c r="J85" s="107">
        <v>0.0</v>
      </c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110"/>
      <c r="C86" s="110"/>
      <c r="D86" s="110"/>
      <c r="E86" s="110"/>
      <c r="F86" s="110"/>
      <c r="G86" s="110"/>
      <c r="H86" s="110"/>
      <c r="I86" s="110"/>
      <c r="J86" s="110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102" t="s">
        <v>231</v>
      </c>
      <c r="C87" s="42"/>
      <c r="D87" s="42"/>
      <c r="E87" s="42"/>
      <c r="F87" s="42"/>
      <c r="G87" s="42"/>
      <c r="H87" s="42"/>
      <c r="I87" s="42"/>
      <c r="J87" s="18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111" t="s">
        <v>232</v>
      </c>
      <c r="C88" s="112">
        <v>2025.0</v>
      </c>
      <c r="D88" s="112" t="s">
        <v>233</v>
      </c>
      <c r="E88" s="112" t="s">
        <v>234</v>
      </c>
      <c r="F88" s="112" t="s">
        <v>233</v>
      </c>
      <c r="G88" s="113" t="s">
        <v>235</v>
      </c>
      <c r="H88" s="52"/>
      <c r="I88" s="52"/>
      <c r="J88" s="11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115" t="s">
        <v>236</v>
      </c>
      <c r="C89" s="116">
        <f>SUM(C72:C83)</f>
        <v>322533.64</v>
      </c>
      <c r="D89" s="117">
        <v>1.0</v>
      </c>
      <c r="E89" s="118">
        <f>C89/12</f>
        <v>26877.80333</v>
      </c>
      <c r="F89" s="117">
        <v>1.0</v>
      </c>
      <c r="G89" s="119"/>
      <c r="H89" s="42"/>
      <c r="I89" s="42"/>
      <c r="J89" s="18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6.0" customHeight="1">
      <c r="A90" s="4"/>
      <c r="B90" s="120"/>
      <c r="C90" s="121"/>
      <c r="D90" s="122"/>
      <c r="E90" s="123"/>
      <c r="F90" s="122"/>
      <c r="G90" s="124"/>
      <c r="H90" s="2"/>
      <c r="I90" s="2"/>
      <c r="J90" s="3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115" t="s">
        <v>237</v>
      </c>
      <c r="C91" s="116">
        <f>SUM(C92:C98)</f>
        <v>8676.95</v>
      </c>
      <c r="D91" s="125">
        <f t="shared" ref="D91:D105" si="4">C91/C$89</f>
        <v>0.02690246512</v>
      </c>
      <c r="E91" s="118">
        <f>SUM(E92:E97)</f>
        <v>723.0791667</v>
      </c>
      <c r="F91" s="125">
        <f t="shared" ref="F91:F105" si="5">E91/E$89</f>
        <v>0.02690246512</v>
      </c>
      <c r="G91" s="119"/>
      <c r="H91" s="42"/>
      <c r="I91" s="42"/>
      <c r="J91" s="18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110" t="s">
        <v>238</v>
      </c>
      <c r="C92" s="122">
        <f>SUM(G72:G83)</f>
        <v>1546.38</v>
      </c>
      <c r="D92" s="126">
        <f t="shared" si="4"/>
        <v>0.004794476632</v>
      </c>
      <c r="E92" s="127">
        <f t="shared" ref="E92:E97" si="6">C92/12</f>
        <v>128.865</v>
      </c>
      <c r="F92" s="126">
        <f t="shared" si="5"/>
        <v>0.004794476632</v>
      </c>
      <c r="G92" s="124"/>
      <c r="H92" s="2"/>
      <c r="I92" s="2"/>
      <c r="J92" s="3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110" t="s">
        <v>239</v>
      </c>
      <c r="C93" s="122">
        <f>SUM(H72:H83)</f>
        <v>0</v>
      </c>
      <c r="D93" s="126">
        <f t="shared" si="4"/>
        <v>0</v>
      </c>
      <c r="E93" s="127">
        <f t="shared" si="6"/>
        <v>0</v>
      </c>
      <c r="F93" s="126">
        <f t="shared" si="5"/>
        <v>0</v>
      </c>
      <c r="G93" s="124"/>
      <c r="H93" s="2"/>
      <c r="I93" s="2"/>
      <c r="J93" s="3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110" t="s">
        <v>240</v>
      </c>
      <c r="C94" s="127">
        <f>SUM(I72:I83)</f>
        <v>7130.57</v>
      </c>
      <c r="D94" s="126">
        <f t="shared" si="4"/>
        <v>0.02210798849</v>
      </c>
      <c r="E94" s="127">
        <f t="shared" si="6"/>
        <v>594.2141667</v>
      </c>
      <c r="F94" s="126">
        <f t="shared" si="5"/>
        <v>0.02210798849</v>
      </c>
      <c r="G94" s="124"/>
      <c r="H94" s="2"/>
      <c r="I94" s="2"/>
      <c r="J94" s="3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110" t="s">
        <v>241</v>
      </c>
      <c r="C95" s="127">
        <f>SUM(J72:J83)</f>
        <v>0</v>
      </c>
      <c r="D95" s="126">
        <f t="shared" si="4"/>
        <v>0</v>
      </c>
      <c r="E95" s="127">
        <f t="shared" si="6"/>
        <v>0</v>
      </c>
      <c r="F95" s="126">
        <f t="shared" si="5"/>
        <v>0</v>
      </c>
      <c r="G95" s="124"/>
      <c r="H95" s="2"/>
      <c r="I95" s="2"/>
      <c r="J95" s="3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110" t="s">
        <v>242</v>
      </c>
      <c r="C96" s="127">
        <v>0.0</v>
      </c>
      <c r="D96" s="126">
        <f t="shared" si="4"/>
        <v>0</v>
      </c>
      <c r="E96" s="127">
        <f t="shared" si="6"/>
        <v>0</v>
      </c>
      <c r="F96" s="126">
        <f t="shared" si="5"/>
        <v>0</v>
      </c>
      <c r="G96" s="124"/>
      <c r="H96" s="2"/>
      <c r="I96" s="2"/>
      <c r="J96" s="3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110" t="s">
        <v>243</v>
      </c>
      <c r="C97" s="127">
        <v>0.0</v>
      </c>
      <c r="D97" s="126">
        <f t="shared" si="4"/>
        <v>0</v>
      </c>
      <c r="E97" s="127">
        <f t="shared" si="6"/>
        <v>0</v>
      </c>
      <c r="F97" s="126">
        <f t="shared" si="5"/>
        <v>0</v>
      </c>
      <c r="G97" s="124"/>
      <c r="H97" s="2"/>
      <c r="I97" s="2"/>
      <c r="J97" s="3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110" t="s">
        <v>244</v>
      </c>
      <c r="C98" s="127">
        <v>0.0</v>
      </c>
      <c r="D98" s="126">
        <f t="shared" si="4"/>
        <v>0</v>
      </c>
      <c r="E98" s="127"/>
      <c r="F98" s="126">
        <f t="shared" si="5"/>
        <v>0</v>
      </c>
      <c r="G98" s="124"/>
      <c r="H98" s="2"/>
      <c r="I98" s="2"/>
      <c r="J98" s="3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115" t="s">
        <v>245</v>
      </c>
      <c r="C99" s="118">
        <f>SUM(C89-C92-C93-C94-C95-C96-C97-C98)</f>
        <v>313856.69</v>
      </c>
      <c r="D99" s="125">
        <f t="shared" si="4"/>
        <v>0.9730975349</v>
      </c>
      <c r="E99" s="118">
        <f>SUM(E89-E92-E93-E94-E95-E96-E97-E98)</f>
        <v>26154.72417</v>
      </c>
      <c r="F99" s="125">
        <f t="shared" si="5"/>
        <v>0.9730975349</v>
      </c>
      <c r="G99" s="119"/>
      <c r="H99" s="42"/>
      <c r="I99" s="42"/>
      <c r="J99" s="18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110" t="s">
        <v>246</v>
      </c>
      <c r="C100" s="127">
        <v>0.0</v>
      </c>
      <c r="D100" s="126">
        <f t="shared" si="4"/>
        <v>0</v>
      </c>
      <c r="E100" s="127">
        <f t="shared" ref="E100:E104" si="7">C100/12</f>
        <v>0</v>
      </c>
      <c r="F100" s="126">
        <f t="shared" si="5"/>
        <v>0</v>
      </c>
      <c r="G100" s="124"/>
      <c r="H100" s="2"/>
      <c r="I100" s="2"/>
      <c r="J100" s="3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110" t="s">
        <v>247</v>
      </c>
      <c r="C101" s="127">
        <f>240825.9</f>
        <v>240825.9</v>
      </c>
      <c r="D101" s="126">
        <f t="shared" si="4"/>
        <v>0.7466690916</v>
      </c>
      <c r="E101" s="127">
        <f t="shared" si="7"/>
        <v>20068.825</v>
      </c>
      <c r="F101" s="126">
        <f t="shared" si="5"/>
        <v>0.7466690916</v>
      </c>
      <c r="G101" s="124"/>
      <c r="H101" s="2"/>
      <c r="I101" s="2"/>
      <c r="J101" s="3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110" t="s">
        <v>248</v>
      </c>
      <c r="C102" s="127">
        <f>74.52</f>
        <v>74.52</v>
      </c>
      <c r="D102" s="126">
        <f t="shared" si="4"/>
        <v>0.0002310456671</v>
      </c>
      <c r="E102" s="127">
        <f t="shared" si="7"/>
        <v>6.21</v>
      </c>
      <c r="F102" s="126">
        <f t="shared" si="5"/>
        <v>0.0002310456671</v>
      </c>
      <c r="G102" s="124"/>
      <c r="H102" s="2"/>
      <c r="I102" s="2"/>
      <c r="J102" s="3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110" t="s">
        <v>249</v>
      </c>
      <c r="C103" s="127">
        <v>0.0</v>
      </c>
      <c r="D103" s="126">
        <f t="shared" si="4"/>
        <v>0</v>
      </c>
      <c r="E103" s="127">
        <f t="shared" si="7"/>
        <v>0</v>
      </c>
      <c r="F103" s="126">
        <f t="shared" si="5"/>
        <v>0</v>
      </c>
      <c r="G103" s="124"/>
      <c r="H103" s="2"/>
      <c r="I103" s="2"/>
      <c r="J103" s="3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110" t="s">
        <v>250</v>
      </c>
      <c r="C104" s="127">
        <v>0.0</v>
      </c>
      <c r="D104" s="126">
        <f t="shared" si="4"/>
        <v>0</v>
      </c>
      <c r="E104" s="127">
        <f t="shared" si="7"/>
        <v>0</v>
      </c>
      <c r="F104" s="126">
        <f t="shared" si="5"/>
        <v>0</v>
      </c>
      <c r="G104" s="124"/>
      <c r="H104" s="2"/>
      <c r="I104" s="2"/>
      <c r="J104" s="3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115" t="s">
        <v>251</v>
      </c>
      <c r="C105" s="118">
        <f>SUM(C99-C100-C101-C102-C103-C104)</f>
        <v>72956.27</v>
      </c>
      <c r="D105" s="125">
        <f t="shared" si="4"/>
        <v>0.2261973976</v>
      </c>
      <c r="E105" s="118">
        <f>SUM(E99-E100-E101-E102-E103-E104)</f>
        <v>6079.689167</v>
      </c>
      <c r="F105" s="125">
        <f t="shared" si="5"/>
        <v>0.2261973976</v>
      </c>
      <c r="G105" s="119"/>
      <c r="H105" s="42"/>
      <c r="I105" s="42"/>
      <c r="J105" s="18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120" t="s">
        <v>252</v>
      </c>
      <c r="C106" s="127"/>
      <c r="D106" s="128"/>
      <c r="E106" s="110"/>
      <c r="F106" s="128"/>
      <c r="G106" s="124"/>
      <c r="H106" s="2"/>
      <c r="I106" s="2"/>
      <c r="J106" s="3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115" t="s">
        <v>253</v>
      </c>
      <c r="C107" s="118">
        <f>SUM(C108:C112)</f>
        <v>44027.25</v>
      </c>
      <c r="D107" s="125">
        <f t="shared" ref="D107:D126" si="8">C107/C$89</f>
        <v>0.1365043659</v>
      </c>
      <c r="E107" s="118">
        <f>SUM(E108:E112)</f>
        <v>3668.9375</v>
      </c>
      <c r="F107" s="125">
        <f t="shared" ref="F107:F126" si="9">E107/E$89</f>
        <v>0.1365043659</v>
      </c>
      <c r="G107" s="119"/>
      <c r="H107" s="42"/>
      <c r="I107" s="42"/>
      <c r="J107" s="18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110" t="s">
        <v>254</v>
      </c>
      <c r="C108" s="127">
        <v>19978.96</v>
      </c>
      <c r="D108" s="126">
        <f t="shared" si="8"/>
        <v>0.0619438022</v>
      </c>
      <c r="E108" s="127">
        <f t="shared" ref="E108:E112" si="10">C108/12</f>
        <v>1664.913333</v>
      </c>
      <c r="F108" s="126">
        <f t="shared" si="9"/>
        <v>0.0619438022</v>
      </c>
      <c r="G108" s="124"/>
      <c r="H108" s="2"/>
      <c r="I108" s="2"/>
      <c r="J108" s="3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110" t="s">
        <v>255</v>
      </c>
      <c r="C109" s="127">
        <v>18216.0</v>
      </c>
      <c r="D109" s="126">
        <f t="shared" si="8"/>
        <v>0.05647782972</v>
      </c>
      <c r="E109" s="127">
        <f t="shared" si="10"/>
        <v>1518</v>
      </c>
      <c r="F109" s="126">
        <f t="shared" si="9"/>
        <v>0.05647782972</v>
      </c>
      <c r="G109" s="124"/>
      <c r="H109" s="2"/>
      <c r="I109" s="2"/>
      <c r="J109" s="3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110" t="s">
        <v>256</v>
      </c>
      <c r="C110" s="127">
        <v>1355.91</v>
      </c>
      <c r="D110" s="126">
        <f t="shared" si="8"/>
        <v>0.00420393358</v>
      </c>
      <c r="E110" s="127">
        <f t="shared" si="10"/>
        <v>112.9925</v>
      </c>
      <c r="F110" s="126">
        <f t="shared" si="9"/>
        <v>0.00420393358</v>
      </c>
      <c r="G110" s="124"/>
      <c r="H110" s="2"/>
      <c r="I110" s="2"/>
      <c r="J110" s="3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110" t="s">
        <v>257</v>
      </c>
      <c r="C111" s="127">
        <v>2272.78</v>
      </c>
      <c r="D111" s="126">
        <f t="shared" si="8"/>
        <v>0.007046644809</v>
      </c>
      <c r="E111" s="127">
        <f t="shared" si="10"/>
        <v>189.3983333</v>
      </c>
      <c r="F111" s="126">
        <f t="shared" si="9"/>
        <v>0.007046644809</v>
      </c>
      <c r="G111" s="124"/>
      <c r="H111" s="2"/>
      <c r="I111" s="2"/>
      <c r="J111" s="3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110" t="s">
        <v>258</v>
      </c>
      <c r="C112" s="127">
        <v>2203.6</v>
      </c>
      <c r="D112" s="126">
        <f t="shared" si="8"/>
        <v>0.006832155554</v>
      </c>
      <c r="E112" s="127">
        <f t="shared" si="10"/>
        <v>183.6333333</v>
      </c>
      <c r="F112" s="126">
        <f t="shared" si="9"/>
        <v>0.006832155554</v>
      </c>
      <c r="G112" s="124"/>
      <c r="H112" s="2"/>
      <c r="I112" s="2"/>
      <c r="J112" s="3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115" t="s">
        <v>259</v>
      </c>
      <c r="C113" s="118">
        <f>C114</f>
        <v>398.86</v>
      </c>
      <c r="D113" s="125">
        <f t="shared" si="8"/>
        <v>0.001236646199</v>
      </c>
      <c r="E113" s="118">
        <f>E114</f>
        <v>33.23833333</v>
      </c>
      <c r="F113" s="125">
        <f t="shared" si="9"/>
        <v>0.001236646199</v>
      </c>
      <c r="G113" s="119"/>
      <c r="H113" s="42"/>
      <c r="I113" s="42"/>
      <c r="J113" s="18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110" t="s">
        <v>260</v>
      </c>
      <c r="C114" s="127">
        <v>398.86</v>
      </c>
      <c r="D114" s="126">
        <f t="shared" si="8"/>
        <v>0.001236646199</v>
      </c>
      <c r="E114" s="127">
        <f>C114/12</f>
        <v>33.23833333</v>
      </c>
      <c r="F114" s="126">
        <f t="shared" si="9"/>
        <v>0.001236646199</v>
      </c>
      <c r="G114" s="124"/>
      <c r="H114" s="2"/>
      <c r="I114" s="2"/>
      <c r="J114" s="3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115" t="s">
        <v>261</v>
      </c>
      <c r="C115" s="118">
        <f>SUM(C116:C121)</f>
        <v>29031.26</v>
      </c>
      <c r="D115" s="125">
        <f t="shared" si="8"/>
        <v>0.0900100219</v>
      </c>
      <c r="E115" s="118">
        <f>SUM(E116:E121)</f>
        <v>2419.271667</v>
      </c>
      <c r="F115" s="125">
        <f t="shared" si="9"/>
        <v>0.0900100219</v>
      </c>
      <c r="G115" s="119"/>
      <c r="H115" s="42"/>
      <c r="I115" s="42"/>
      <c r="J115" s="18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110" t="s">
        <v>262</v>
      </c>
      <c r="C116" s="127">
        <v>254.58</v>
      </c>
      <c r="D116" s="126">
        <f t="shared" si="8"/>
        <v>0.0007893130155</v>
      </c>
      <c r="E116" s="127">
        <f t="shared" ref="E116:E121" si="11">C116/12</f>
        <v>21.215</v>
      </c>
      <c r="F116" s="126">
        <f t="shared" si="9"/>
        <v>0.0007893130155</v>
      </c>
      <c r="G116" s="124"/>
      <c r="H116" s="2"/>
      <c r="I116" s="2"/>
      <c r="J116" s="3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110" t="s">
        <v>263</v>
      </c>
      <c r="C117" s="127">
        <v>773.06</v>
      </c>
      <c r="D117" s="126">
        <f t="shared" si="8"/>
        <v>0.002396835257</v>
      </c>
      <c r="E117" s="127">
        <f t="shared" si="11"/>
        <v>64.42166667</v>
      </c>
      <c r="F117" s="126">
        <f t="shared" si="9"/>
        <v>0.002396835257</v>
      </c>
      <c r="G117" s="124"/>
      <c r="H117" s="2"/>
      <c r="I117" s="2"/>
      <c r="J117" s="3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110" t="s">
        <v>264</v>
      </c>
      <c r="C118" s="127">
        <v>291.49</v>
      </c>
      <c r="D118" s="126">
        <f t="shared" si="8"/>
        <v>0.0009037506909</v>
      </c>
      <c r="E118" s="127">
        <f t="shared" si="11"/>
        <v>24.29083333</v>
      </c>
      <c r="F118" s="126">
        <f t="shared" si="9"/>
        <v>0.0009037506909</v>
      </c>
      <c r="G118" s="124"/>
      <c r="H118" s="2"/>
      <c r="I118" s="2"/>
      <c r="J118" s="3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110" t="s">
        <v>265</v>
      </c>
      <c r="C119" s="127">
        <v>4200.0</v>
      </c>
      <c r="D119" s="126">
        <f t="shared" si="8"/>
        <v>0.0130218975</v>
      </c>
      <c r="E119" s="127">
        <f t="shared" si="11"/>
        <v>350</v>
      </c>
      <c r="F119" s="126">
        <f t="shared" si="9"/>
        <v>0.0130218975</v>
      </c>
      <c r="G119" s="124"/>
      <c r="H119" s="2"/>
      <c r="I119" s="2"/>
      <c r="J119" s="3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110" t="s">
        <v>266</v>
      </c>
      <c r="C120" s="127">
        <v>352.5</v>
      </c>
      <c r="D120" s="126">
        <f t="shared" si="8"/>
        <v>0.001092909254</v>
      </c>
      <c r="E120" s="127">
        <f t="shared" si="11"/>
        <v>29.375</v>
      </c>
      <c r="F120" s="126">
        <f t="shared" si="9"/>
        <v>0.001092909254</v>
      </c>
      <c r="G120" s="124"/>
      <c r="H120" s="2"/>
      <c r="I120" s="2"/>
      <c r="J120" s="3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110" t="s">
        <v>267</v>
      </c>
      <c r="C121" s="127">
        <v>23159.63</v>
      </c>
      <c r="D121" s="126">
        <f t="shared" si="8"/>
        <v>0.07180531618</v>
      </c>
      <c r="E121" s="127">
        <f t="shared" si="11"/>
        <v>1929.969167</v>
      </c>
      <c r="F121" s="126">
        <f t="shared" si="9"/>
        <v>0.07180531618</v>
      </c>
      <c r="G121" s="124"/>
      <c r="H121" s="2"/>
      <c r="I121" s="2"/>
      <c r="J121" s="3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115" t="s">
        <v>268</v>
      </c>
      <c r="C122" s="118">
        <f>C123</f>
        <v>0.35</v>
      </c>
      <c r="D122" s="129">
        <f t="shared" si="8"/>
        <v>0.000001085158125</v>
      </c>
      <c r="E122" s="118">
        <f>E123</f>
        <v>0.02916666667</v>
      </c>
      <c r="F122" s="129">
        <f t="shared" si="9"/>
        <v>0.000001085158125</v>
      </c>
      <c r="G122" s="119"/>
      <c r="H122" s="42"/>
      <c r="I122" s="42"/>
      <c r="J122" s="18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110" t="s">
        <v>269</v>
      </c>
      <c r="C123" s="127">
        <v>0.35</v>
      </c>
      <c r="D123" s="130">
        <f t="shared" si="8"/>
        <v>0.000001085158125</v>
      </c>
      <c r="E123" s="127">
        <f>C123/12</f>
        <v>0.02916666667</v>
      </c>
      <c r="F123" s="130">
        <f t="shared" si="9"/>
        <v>0.000001085158125</v>
      </c>
      <c r="G123" s="124"/>
      <c r="H123" s="2"/>
      <c r="I123" s="2"/>
      <c r="J123" s="3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115" t="s">
        <v>270</v>
      </c>
      <c r="C124" s="118">
        <f>C125</f>
        <v>74.52</v>
      </c>
      <c r="D124" s="125">
        <f t="shared" si="8"/>
        <v>0.0002310456671</v>
      </c>
      <c r="E124" s="118">
        <f>E125</f>
        <v>6.21</v>
      </c>
      <c r="F124" s="125">
        <f t="shared" si="9"/>
        <v>0.0002310456671</v>
      </c>
      <c r="G124" s="119"/>
      <c r="H124" s="42"/>
      <c r="I124" s="42"/>
      <c r="J124" s="18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110" t="s">
        <v>271</v>
      </c>
      <c r="C125" s="127">
        <v>74.52</v>
      </c>
      <c r="D125" s="126">
        <f t="shared" si="8"/>
        <v>0.0002310456671</v>
      </c>
      <c r="E125" s="127">
        <f>C125/12</f>
        <v>6.21</v>
      </c>
      <c r="F125" s="126">
        <f t="shared" si="9"/>
        <v>0.0002310456671</v>
      </c>
      <c r="G125" s="124"/>
      <c r="H125" s="2"/>
      <c r="I125" s="2"/>
      <c r="J125" s="3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131" t="s">
        <v>272</v>
      </c>
      <c r="C126" s="132">
        <f>SUM(C105-C107-C113-C115-C122+C124)</f>
        <v>-426.93</v>
      </c>
      <c r="D126" s="133">
        <f t="shared" si="8"/>
        <v>-0.001323675881</v>
      </c>
      <c r="E126" s="132">
        <f>SUM(E105-E107-E113-E115-E122+E124)</f>
        <v>-35.5775</v>
      </c>
      <c r="F126" s="133">
        <f t="shared" si="9"/>
        <v>-0.001323675881</v>
      </c>
      <c r="G126" s="134"/>
      <c r="H126" s="42"/>
      <c r="I126" s="42"/>
      <c r="J126" s="18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135" t="s">
        <v>273</v>
      </c>
      <c r="C127" s="136">
        <f>C89+C124</f>
        <v>322608.16</v>
      </c>
      <c r="D127" s="137" t="s">
        <v>94</v>
      </c>
      <c r="E127" s="136">
        <f>E89+E124</f>
        <v>26884.01333</v>
      </c>
      <c r="F127" s="137" t="s">
        <v>94</v>
      </c>
      <c r="G127" s="138"/>
      <c r="H127" s="2"/>
      <c r="I127" s="2"/>
      <c r="J127" s="3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135" t="s">
        <v>274</v>
      </c>
      <c r="C128" s="136">
        <f>C91</f>
        <v>8676.95</v>
      </c>
      <c r="D128" s="137" t="s">
        <v>94</v>
      </c>
      <c r="E128" s="136">
        <f>E91</f>
        <v>723.0791667</v>
      </c>
      <c r="F128" s="137" t="s">
        <v>94</v>
      </c>
      <c r="G128" s="138"/>
      <c r="H128" s="2"/>
      <c r="I128" s="2"/>
      <c r="J128" s="3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135" t="s">
        <v>275</v>
      </c>
      <c r="C129" s="136">
        <f>SUM(C107+C113+C115+C122)</f>
        <v>73457.72</v>
      </c>
      <c r="D129" s="137" t="s">
        <v>94</v>
      </c>
      <c r="E129" s="136">
        <f>SUM(E107+E113+E115+E122)</f>
        <v>6121.476667</v>
      </c>
      <c r="F129" s="137" t="s">
        <v>94</v>
      </c>
      <c r="G129" s="138"/>
      <c r="H129" s="2"/>
      <c r="I129" s="2"/>
      <c r="J129" s="3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139" t="s">
        <v>414</v>
      </c>
      <c r="C130" s="140">
        <f>SUM(C101+C103+C116+C117+C118+C119+C120)</f>
        <v>246697.53</v>
      </c>
      <c r="D130" s="141">
        <f>C130/C89</f>
        <v>0.7648737974</v>
      </c>
      <c r="E130" s="140">
        <f>SUM(E101+E103+E116+E117+E118+E119+E120)</f>
        <v>20558.1275</v>
      </c>
      <c r="F130" s="141">
        <f>E130/E89</f>
        <v>0.7648737974</v>
      </c>
      <c r="G130" s="142"/>
      <c r="H130" s="42"/>
      <c r="I130" s="42"/>
      <c r="J130" s="18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139" t="s">
        <v>415</v>
      </c>
      <c r="C131" s="140">
        <f>SUM(C130)/(1+12.5%)</f>
        <v>219286.6933</v>
      </c>
      <c r="D131" s="141">
        <f>C131/C89</f>
        <v>0.6798878199</v>
      </c>
      <c r="E131" s="140">
        <f>SUM(E130)/(1+12.5%)</f>
        <v>18273.89111</v>
      </c>
      <c r="F131" s="141">
        <f>E131/E89</f>
        <v>0.6798878199</v>
      </c>
      <c r="G131" s="249"/>
      <c r="H131" s="42"/>
      <c r="I131" s="42"/>
      <c r="J131" s="18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131" t="s">
        <v>277</v>
      </c>
      <c r="C132" s="143">
        <f t="shared" ref="C132:F132" si="12">C126</f>
        <v>-426.93</v>
      </c>
      <c r="D132" s="133">
        <f t="shared" si="12"/>
        <v>-0.001323675881</v>
      </c>
      <c r="E132" s="143">
        <f t="shared" si="12"/>
        <v>-35.5775</v>
      </c>
      <c r="F132" s="133">
        <f t="shared" si="12"/>
        <v>-0.001323675881</v>
      </c>
      <c r="G132" s="144"/>
      <c r="H132" s="42"/>
      <c r="I132" s="42"/>
      <c r="J132" s="18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110"/>
      <c r="C133" s="127"/>
      <c r="D133" s="110"/>
      <c r="E133" s="110"/>
      <c r="F133" s="110"/>
      <c r="G133" s="110"/>
      <c r="H133" s="110"/>
      <c r="I133" s="110"/>
      <c r="J133" s="110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145" t="s">
        <v>278</v>
      </c>
      <c r="C134" s="146" t="s">
        <v>279</v>
      </c>
      <c r="D134" s="146"/>
      <c r="E134" s="147" t="s">
        <v>280</v>
      </c>
      <c r="F134" s="148"/>
      <c r="G134" s="146"/>
      <c r="H134" s="147" t="s">
        <v>281</v>
      </c>
      <c r="I134" s="148"/>
      <c r="J134" s="146" t="s">
        <v>282</v>
      </c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120" t="s">
        <v>283</v>
      </c>
      <c r="C135" s="149" t="s">
        <v>284</v>
      </c>
      <c r="D135" s="128" t="s">
        <v>94</v>
      </c>
      <c r="E135" s="150" t="str">
        <f t="shared" ref="E135:E136" si="13">C135</f>
        <v>02/2026</v>
      </c>
      <c r="F135" s="3"/>
      <c r="G135" s="128" t="s">
        <v>94</v>
      </c>
      <c r="H135" s="150" t="s">
        <v>284</v>
      </c>
      <c r="I135" s="3"/>
      <c r="J135" s="149" t="str">
        <f t="shared" ref="J135:J137" si="14">H135</f>
        <v>02/2026</v>
      </c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151" t="s">
        <v>285</v>
      </c>
      <c r="C136" s="127">
        <f>C85</f>
        <v>27416.05</v>
      </c>
      <c r="D136" s="122" t="s">
        <v>94</v>
      </c>
      <c r="E136" s="152">
        <f t="shared" si="13"/>
        <v>27416.05</v>
      </c>
      <c r="F136" s="3"/>
      <c r="G136" s="122" t="s">
        <v>94</v>
      </c>
      <c r="H136" s="152">
        <f t="shared" ref="H136:H137" si="15">E136</f>
        <v>27416.05</v>
      </c>
      <c r="I136" s="3"/>
      <c r="J136" s="122">
        <f t="shared" si="14"/>
        <v>27416.05</v>
      </c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151" t="s">
        <v>286</v>
      </c>
      <c r="C137" s="127">
        <f>D85</f>
        <v>322762.12</v>
      </c>
      <c r="D137" s="122" t="s">
        <v>94</v>
      </c>
      <c r="E137" s="152">
        <f>SUM(C72:C83)</f>
        <v>322533.64</v>
      </c>
      <c r="F137" s="3"/>
      <c r="G137" s="122" t="s">
        <v>94</v>
      </c>
      <c r="H137" s="152">
        <f t="shared" si="15"/>
        <v>322533.64</v>
      </c>
      <c r="I137" s="3"/>
      <c r="J137" s="122">
        <f t="shared" si="14"/>
        <v>322533.64</v>
      </c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153" t="s">
        <v>287</v>
      </c>
      <c r="C138" s="128" t="s">
        <v>94</v>
      </c>
      <c r="D138" s="128" t="s">
        <v>94</v>
      </c>
      <c r="E138" s="154" t="s">
        <v>94</v>
      </c>
      <c r="F138" s="3"/>
      <c r="G138" s="128" t="s">
        <v>94</v>
      </c>
      <c r="H138" s="154" t="s">
        <v>94</v>
      </c>
      <c r="I138" s="3"/>
      <c r="J138" s="122" t="s">
        <v>94</v>
      </c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151" t="s">
        <v>288</v>
      </c>
      <c r="C139" s="155">
        <f>'ANEXO I - SN'!D9</f>
        <v>0.073</v>
      </c>
      <c r="D139" s="156" t="s">
        <v>94</v>
      </c>
      <c r="E139" s="157">
        <f>'ANEXO I - SN'!D9</f>
        <v>0.073</v>
      </c>
      <c r="F139" s="3"/>
      <c r="G139" s="156" t="s">
        <v>94</v>
      </c>
      <c r="H139" s="157">
        <f t="shared" ref="H139:H140" si="16">E139</f>
        <v>0.073</v>
      </c>
      <c r="I139" s="3"/>
      <c r="J139" s="126">
        <f t="shared" ref="J139:J142" si="17">H139</f>
        <v>0.073</v>
      </c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151" t="s">
        <v>289</v>
      </c>
      <c r="C140" s="127">
        <f>'ANEXO I - SN'!E9</f>
        <v>5940</v>
      </c>
      <c r="D140" s="122" t="s">
        <v>94</v>
      </c>
      <c r="E140" s="152">
        <f>'ANEXO I - SN'!E9</f>
        <v>5940</v>
      </c>
      <c r="F140" s="3"/>
      <c r="G140" s="122" t="s">
        <v>94</v>
      </c>
      <c r="H140" s="152">
        <f t="shared" si="16"/>
        <v>5940</v>
      </c>
      <c r="I140" s="3"/>
      <c r="J140" s="122">
        <f t="shared" si="17"/>
        <v>5940</v>
      </c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158" t="s">
        <v>290</v>
      </c>
      <c r="C141" s="159">
        <f>SUM(C137*C139-C140)/C137</f>
        <v>0.05459635338</v>
      </c>
      <c r="D141" s="160" t="s">
        <v>94</v>
      </c>
      <c r="E141" s="161">
        <f>SUM(E137*E139-E140)/E137</f>
        <v>0.05458331639</v>
      </c>
      <c r="F141" s="148"/>
      <c r="G141" s="160" t="s">
        <v>94</v>
      </c>
      <c r="H141" s="161">
        <f>SUM(H137*H139-H140)/H137</f>
        <v>0.05458331639</v>
      </c>
      <c r="I141" s="148"/>
      <c r="J141" s="250">
        <f t="shared" si="17"/>
        <v>0.05458331639</v>
      </c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151" t="s">
        <v>291</v>
      </c>
      <c r="C142" s="163">
        <f>SUM(C141*34%)</f>
        <v>0.01856276015</v>
      </c>
      <c r="D142" s="122" t="s">
        <v>94</v>
      </c>
      <c r="E142" s="164">
        <f>SUM(E141*34%)</f>
        <v>0.01855832757</v>
      </c>
      <c r="F142" s="3"/>
      <c r="G142" s="122" t="s">
        <v>94</v>
      </c>
      <c r="H142" s="164">
        <f>SUM(H141*34%)</f>
        <v>0.01855832757</v>
      </c>
      <c r="I142" s="3"/>
      <c r="J142" s="130">
        <f t="shared" si="17"/>
        <v>0.01855832757</v>
      </c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151" t="s">
        <v>292</v>
      </c>
      <c r="C143" s="163">
        <v>0.0</v>
      </c>
      <c r="D143" s="122" t="s">
        <v>94</v>
      </c>
      <c r="E143" s="165"/>
      <c r="F143" s="163">
        <v>0.0</v>
      </c>
      <c r="G143" s="122"/>
      <c r="H143" s="165"/>
      <c r="I143" s="165">
        <v>0.0</v>
      </c>
      <c r="J143" s="130">
        <f>I143</f>
        <v>0</v>
      </c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158" t="s">
        <v>293</v>
      </c>
      <c r="C144" s="166">
        <v>0.0</v>
      </c>
      <c r="D144" s="167" t="s">
        <v>94</v>
      </c>
      <c r="E144" s="168">
        <v>0.0</v>
      </c>
      <c r="F144" s="148"/>
      <c r="G144" s="167" t="s">
        <v>94</v>
      </c>
      <c r="H144" s="168">
        <f>SUM(H141)*('ANEXO I - SN'!D43+'ANEXO I - SN'!G42)</f>
        <v>0.008460414041</v>
      </c>
      <c r="I144" s="148"/>
      <c r="J144" s="251">
        <f>-H144-E144</f>
        <v>-0.008460414041</v>
      </c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169" t="s">
        <v>294</v>
      </c>
      <c r="C145" s="170">
        <f>C141-C142-C144-C143</f>
        <v>0.03603359323</v>
      </c>
      <c r="D145" s="171" t="s">
        <v>94</v>
      </c>
      <c r="E145" s="172">
        <f>E141-E142-F143-E144</f>
        <v>0.03602498882</v>
      </c>
      <c r="F145" s="148"/>
      <c r="G145" s="171" t="s">
        <v>94</v>
      </c>
      <c r="H145" s="172">
        <f>H141-I143-H142-H144</f>
        <v>0.02756457478</v>
      </c>
      <c r="I145" s="148"/>
      <c r="J145" s="252">
        <f>H145-E145</f>
        <v>-0.008460414041</v>
      </c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0" customHeight="1">
      <c r="A146" s="4"/>
      <c r="B146" s="173" t="s">
        <v>295</v>
      </c>
      <c r="C146" s="174">
        <f>C136*C145</f>
        <v>987.8987936</v>
      </c>
      <c r="D146" s="174"/>
      <c r="E146" s="175">
        <f>E136*E145</f>
        <v>987.6628947</v>
      </c>
      <c r="F146" s="176"/>
      <c r="G146" s="174"/>
      <c r="H146" s="175">
        <f>H136*H145</f>
        <v>755.7117604</v>
      </c>
      <c r="I146" s="176"/>
      <c r="J146" s="174">
        <f>E146-H146</f>
        <v>231.9511344</v>
      </c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0" customHeight="1">
      <c r="A147" s="4"/>
      <c r="B147" s="177" t="s">
        <v>296</v>
      </c>
      <c r="C147" s="178">
        <f>SUM(C$136)*(C$141*'ANEXO I - SN'!B17)</f>
        <v>82.32489947</v>
      </c>
      <c r="D147" s="178"/>
      <c r="E147" s="177" t="s">
        <v>296</v>
      </c>
      <c r="F147" s="178">
        <f>SUM(E$136)*(E$141*'ANEXO I - SN'!B43)</f>
        <v>82.30524123</v>
      </c>
      <c r="G147" s="178"/>
      <c r="H147" s="177" t="s">
        <v>296</v>
      </c>
      <c r="I147" s="178">
        <f>SUM(H$136)*(H$141*'ANEXO I - SN'!B43)</f>
        <v>82.30524123</v>
      </c>
      <c r="J147" s="179">
        <f t="shared" ref="J147:J151" si="18">I147-F147</f>
        <v>0</v>
      </c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0" customHeight="1">
      <c r="A148" s="4"/>
      <c r="B148" s="177" t="s">
        <v>297</v>
      </c>
      <c r="C148" s="178">
        <f>SUM(C$136)*(C$141*'ANEXO I - SN'!C17)</f>
        <v>52.38857239</v>
      </c>
      <c r="D148" s="178"/>
      <c r="E148" s="177" t="s">
        <v>297</v>
      </c>
      <c r="F148" s="178">
        <f>SUM(E$136)*(E$141*'ANEXO I - SN'!C43)</f>
        <v>52.3760626</v>
      </c>
      <c r="G148" s="178"/>
      <c r="H148" s="177" t="s">
        <v>297</v>
      </c>
      <c r="I148" s="178">
        <f>SUM(H$136)*(H$141*'ANEXO I - SN'!C43)</f>
        <v>52.3760626</v>
      </c>
      <c r="J148" s="179">
        <f t="shared" si="18"/>
        <v>0</v>
      </c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0" customHeight="1">
      <c r="A149" s="4"/>
      <c r="B149" s="177" t="s">
        <v>239</v>
      </c>
      <c r="C149" s="178">
        <f>SUM(C$136)*(C$141*'ANEXO I - SN'!D17)</f>
        <v>232.0065349</v>
      </c>
      <c r="D149" s="178"/>
      <c r="E149" s="177" t="s">
        <v>243</v>
      </c>
      <c r="F149" s="178">
        <f>SUM(E$136)*(E$141*'ANEXO I - SN'!D43)</f>
        <v>229.4071542</v>
      </c>
      <c r="G149" s="178"/>
      <c r="H149" s="177" t="s">
        <v>243</v>
      </c>
      <c r="I149" s="178">
        <f>I156</f>
        <v>576.06549</v>
      </c>
      <c r="J149" s="179">
        <f t="shared" si="18"/>
        <v>346.6583358</v>
      </c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0" customHeight="1">
      <c r="A150" s="4"/>
      <c r="B150" s="177" t="s">
        <v>240</v>
      </c>
      <c r="C150" s="178">
        <f>SUM(C$136)*(C$141*'ANEXO I - SN'!E17)</f>
        <v>621.1787869</v>
      </c>
      <c r="D150" s="178"/>
      <c r="E150" s="177" t="s">
        <v>240</v>
      </c>
      <c r="F150" s="178">
        <f>SUM(E$136)*(E$141*'ANEXO I - SN'!E43)</f>
        <v>621.0304565</v>
      </c>
      <c r="G150" s="178"/>
      <c r="H150" s="177" t="s">
        <v>240</v>
      </c>
      <c r="I150" s="178">
        <f>SUM(H$136)*(H$141*'ANEXO I - SN'!E43)</f>
        <v>621.0304565</v>
      </c>
      <c r="J150" s="179">
        <f t="shared" si="18"/>
        <v>0</v>
      </c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0" customHeight="1">
      <c r="A151" s="4"/>
      <c r="B151" s="177" t="s">
        <v>241</v>
      </c>
      <c r="C151" s="178">
        <f>SUM(C$136)*(C$141*'ANEXO I - SN'!F21)</f>
        <v>0</v>
      </c>
      <c r="D151" s="178"/>
      <c r="E151" s="177" t="s">
        <v>298</v>
      </c>
      <c r="F151" s="178">
        <f>SUM(E$136)*(E$141*'ANEXO I - SN'!G43)</f>
        <v>2.543980183</v>
      </c>
      <c r="G151" s="178"/>
      <c r="H151" s="177" t="s">
        <v>298</v>
      </c>
      <c r="I151" s="178">
        <f>I161</f>
        <v>6.8579225</v>
      </c>
      <c r="J151" s="179">
        <f t="shared" si="18"/>
        <v>4.313942317</v>
      </c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151"/>
      <c r="C152" s="121"/>
      <c r="D152" s="121"/>
      <c r="E152" s="121"/>
      <c r="F152" s="121"/>
      <c r="G152" s="121"/>
      <c r="H152" s="121"/>
      <c r="I152" s="121"/>
      <c r="J152" s="110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169" t="s">
        <v>299</v>
      </c>
      <c r="C153" s="181"/>
      <c r="D153" s="182" t="s">
        <v>299</v>
      </c>
      <c r="E153" s="148"/>
      <c r="F153" s="181"/>
      <c r="G153" s="182" t="s">
        <v>299</v>
      </c>
      <c r="H153" s="148"/>
      <c r="I153" s="181" t="s">
        <v>416</v>
      </c>
      <c r="J153" s="183" t="s">
        <v>417</v>
      </c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151" t="s">
        <v>301</v>
      </c>
      <c r="C154" s="127">
        <v>0.0</v>
      </c>
      <c r="D154" s="184" t="s">
        <v>301</v>
      </c>
      <c r="E154" s="3"/>
      <c r="F154" s="127">
        <v>0.0</v>
      </c>
      <c r="G154" s="184" t="s">
        <v>301</v>
      </c>
      <c r="H154" s="3"/>
      <c r="I154" s="127">
        <f>H136*8.4%</f>
        <v>2302.9482</v>
      </c>
      <c r="J154" s="122">
        <f>J136*8.4%</f>
        <v>2302.9482</v>
      </c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151" t="s">
        <v>302</v>
      </c>
      <c r="C155" s="127">
        <v>0.0</v>
      </c>
      <c r="D155" s="184" t="s">
        <v>302</v>
      </c>
      <c r="E155" s="3"/>
      <c r="F155" s="127">
        <v>0.0</v>
      </c>
      <c r="G155" s="184" t="s">
        <v>302</v>
      </c>
      <c r="H155" s="3"/>
      <c r="I155" s="127">
        <f>SUM(E130)*8.4%</f>
        <v>1726.88271</v>
      </c>
      <c r="J155" s="121">
        <f>E131*8.4%</f>
        <v>1535.006853</v>
      </c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186" t="s">
        <v>303</v>
      </c>
      <c r="C156" s="187">
        <f>C155-C154</f>
        <v>0</v>
      </c>
      <c r="D156" s="188" t="s">
        <v>303</v>
      </c>
      <c r="E156" s="3"/>
      <c r="F156" s="187">
        <f>F155-F154</f>
        <v>0</v>
      </c>
      <c r="G156" s="188" t="s">
        <v>303</v>
      </c>
      <c r="H156" s="3"/>
      <c r="I156" s="187">
        <f t="shared" ref="I156:J156" si="19">I154-I155</f>
        <v>576.06549</v>
      </c>
      <c r="J156" s="210">
        <f t="shared" si="19"/>
        <v>767.9413467</v>
      </c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151" t="s">
        <v>305</v>
      </c>
      <c r="C157" s="127">
        <v>0.0</v>
      </c>
      <c r="D157" s="184" t="s">
        <v>305</v>
      </c>
      <c r="E157" s="3"/>
      <c r="F157" s="127">
        <v>0.0</v>
      </c>
      <c r="G157" s="184" t="s">
        <v>305</v>
      </c>
      <c r="H157" s="3"/>
      <c r="I157" s="127">
        <f>H136*0.1%</f>
        <v>27.41605</v>
      </c>
      <c r="J157" s="122">
        <f>I157</f>
        <v>27.41605</v>
      </c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151" t="s">
        <v>306</v>
      </c>
      <c r="C158" s="127">
        <v>0.0</v>
      </c>
      <c r="D158" s="184" t="s">
        <v>306</v>
      </c>
      <c r="E158" s="3"/>
      <c r="F158" s="127">
        <v>0.0</v>
      </c>
      <c r="G158" s="184" t="s">
        <v>306</v>
      </c>
      <c r="H158" s="3"/>
      <c r="I158" s="127">
        <v>0.0</v>
      </c>
      <c r="J158" s="128" t="s">
        <v>94</v>
      </c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151" t="s">
        <v>307</v>
      </c>
      <c r="C159" s="127">
        <v>0.0</v>
      </c>
      <c r="D159" s="184" t="s">
        <v>307</v>
      </c>
      <c r="E159" s="3"/>
      <c r="F159" s="127">
        <v>0.0</v>
      </c>
      <c r="G159" s="184" t="s">
        <v>307</v>
      </c>
      <c r="H159" s="3"/>
      <c r="I159" s="127">
        <f>SUM(E130)*0.1%</f>
        <v>20.5581275</v>
      </c>
      <c r="J159" s="122">
        <f>E131*0.1%</f>
        <v>18.27389111</v>
      </c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151" t="s">
        <v>308</v>
      </c>
      <c r="C160" s="127">
        <v>0.0</v>
      </c>
      <c r="D160" s="184" t="s">
        <v>308</v>
      </c>
      <c r="E160" s="3"/>
      <c r="F160" s="127">
        <v>0.0</v>
      </c>
      <c r="G160" s="184" t="s">
        <v>308</v>
      </c>
      <c r="H160" s="3"/>
      <c r="I160" s="127">
        <v>0.0</v>
      </c>
      <c r="J160" s="185" t="s">
        <v>94</v>
      </c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186" t="s">
        <v>309</v>
      </c>
      <c r="C161" s="187">
        <f t="shared" ref="C161:C162" si="21">C159-C157</f>
        <v>0</v>
      </c>
      <c r="D161" s="188" t="s">
        <v>309</v>
      </c>
      <c r="E161" s="3"/>
      <c r="F161" s="187">
        <f t="shared" ref="F161:F162" si="22">F159-F157</f>
        <v>0</v>
      </c>
      <c r="G161" s="188" t="s">
        <v>309</v>
      </c>
      <c r="H161" s="3"/>
      <c r="I161" s="187">
        <f t="shared" ref="I161:J161" si="20">I157-I159</f>
        <v>6.8579225</v>
      </c>
      <c r="J161" s="210">
        <f t="shared" si="20"/>
        <v>9.142158889</v>
      </c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186" t="s">
        <v>310</v>
      </c>
      <c r="C162" s="187">
        <f t="shared" si="21"/>
        <v>0</v>
      </c>
      <c r="D162" s="188" t="s">
        <v>310</v>
      </c>
      <c r="E162" s="3"/>
      <c r="F162" s="187">
        <f t="shared" si="22"/>
        <v>0</v>
      </c>
      <c r="G162" s="188" t="s">
        <v>310</v>
      </c>
      <c r="H162" s="3"/>
      <c r="I162" s="187">
        <f>I160-I158</f>
        <v>0</v>
      </c>
      <c r="J162" s="189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190" t="s">
        <v>311</v>
      </c>
      <c r="C163" s="2"/>
      <c r="D163" s="2"/>
      <c r="E163" s="2"/>
      <c r="F163" s="2"/>
      <c r="G163" s="3"/>
      <c r="H163" s="191"/>
      <c r="I163" s="191"/>
      <c r="J163" s="110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192" t="s">
        <v>312</v>
      </c>
      <c r="C164" s="2"/>
      <c r="D164" s="2"/>
      <c r="E164" s="2"/>
      <c r="F164" s="2"/>
      <c r="G164" s="2"/>
      <c r="H164" s="2"/>
      <c r="I164" s="2"/>
      <c r="J164" s="3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193" t="s">
        <v>313</v>
      </c>
      <c r="C165" s="194">
        <v>0.0</v>
      </c>
      <c r="D165" s="195"/>
      <c r="E165" s="195"/>
      <c r="F165" s="195"/>
      <c r="G165" s="195"/>
      <c r="H165" s="195"/>
      <c r="I165" s="195"/>
      <c r="J165" s="196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197" t="s">
        <v>314</v>
      </c>
      <c r="C166" s="210">
        <v>0.0</v>
      </c>
      <c r="D166" s="197"/>
      <c r="E166" s="199">
        <v>0.0</v>
      </c>
      <c r="F166" s="199"/>
      <c r="G166" s="198"/>
      <c r="H166" s="199">
        <f>I156+I161</f>
        <v>582.9234125</v>
      </c>
      <c r="I166" s="198"/>
      <c r="J166" s="187">
        <f>J156+J161</f>
        <v>777.0835056</v>
      </c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201" t="s">
        <v>232</v>
      </c>
      <c r="C167" s="202">
        <v>2025.0</v>
      </c>
      <c r="D167" s="202" t="s">
        <v>233</v>
      </c>
      <c r="E167" s="203" t="s">
        <v>315</v>
      </c>
      <c r="F167" s="3"/>
      <c r="G167" s="198"/>
      <c r="H167" s="203" t="s">
        <v>316</v>
      </c>
      <c r="I167" s="3"/>
      <c r="J167" s="200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204" t="s">
        <v>236</v>
      </c>
      <c r="C168" s="205">
        <f>SUM(C89)</f>
        <v>322533.64</v>
      </c>
      <c r="D168" s="206">
        <v>1.0</v>
      </c>
      <c r="E168" s="207">
        <f>E136</f>
        <v>27416.05</v>
      </c>
      <c r="F168" s="206">
        <v>1.0</v>
      </c>
      <c r="G168" s="208"/>
      <c r="H168" s="207">
        <f>E168</f>
        <v>27416.05</v>
      </c>
      <c r="I168" s="206">
        <v>1.0</v>
      </c>
      <c r="J168" s="207">
        <f>H168</f>
        <v>27416.05</v>
      </c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197"/>
      <c r="C169" s="210"/>
      <c r="D169" s="178"/>
      <c r="E169" s="199"/>
      <c r="F169" s="178"/>
      <c r="G169" s="198"/>
      <c r="H169" s="198"/>
      <c r="I169" s="198"/>
      <c r="J169" s="198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204" t="s">
        <v>237</v>
      </c>
      <c r="C170" s="205">
        <f>SUM(C171:C177)</f>
        <v>8676.95</v>
      </c>
      <c r="D170" s="211">
        <f>C170/C$168</f>
        <v>0.02690246512</v>
      </c>
      <c r="E170" s="205">
        <f>SUM(E171:E177)</f>
        <v>987.6628947</v>
      </c>
      <c r="F170" s="211">
        <f>E170/E$168</f>
        <v>0.03602498882</v>
      </c>
      <c r="G170" s="208"/>
      <c r="H170" s="205">
        <f>SUM(H171:H177)</f>
        <v>755.7117604</v>
      </c>
      <c r="I170" s="211">
        <f t="shared" ref="I170:I184" si="23">H170/H$168</f>
        <v>0.02756457478</v>
      </c>
      <c r="J170" s="205">
        <f>SUM(J171:J177)</f>
        <v>755.7117604</v>
      </c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200" t="s">
        <v>238</v>
      </c>
      <c r="C171" s="178">
        <f t="shared" ref="C171:C177" si="24">C92</f>
        <v>1546.38</v>
      </c>
      <c r="D171" s="212">
        <f t="shared" ref="D171:D184" si="25">C171/C$89</f>
        <v>0.004794476632</v>
      </c>
      <c r="E171" s="179">
        <f>F147+F148</f>
        <v>134.6813038</v>
      </c>
      <c r="F171" s="212">
        <f t="shared" ref="F171:F184" si="26">E171/E$89</f>
        <v>0.005010874667</v>
      </c>
      <c r="G171" s="198"/>
      <c r="H171" s="179">
        <f>I147+I148</f>
        <v>134.6813038</v>
      </c>
      <c r="I171" s="212">
        <f t="shared" si="23"/>
        <v>0.004912498476</v>
      </c>
      <c r="J171" s="179">
        <f t="shared" ref="J171:J177" si="27">H171</f>
        <v>134.6813038</v>
      </c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200" t="s">
        <v>239</v>
      </c>
      <c r="C172" s="178">
        <f t="shared" si="24"/>
        <v>0</v>
      </c>
      <c r="D172" s="212">
        <f t="shared" si="25"/>
        <v>0</v>
      </c>
      <c r="E172" s="179">
        <v>0.0</v>
      </c>
      <c r="F172" s="212">
        <f t="shared" si="26"/>
        <v>0</v>
      </c>
      <c r="G172" s="198"/>
      <c r="H172" s="179">
        <f t="shared" ref="H172:H174" si="28">E172</f>
        <v>0</v>
      </c>
      <c r="I172" s="212">
        <f t="shared" si="23"/>
        <v>0</v>
      </c>
      <c r="J172" s="179">
        <f t="shared" si="27"/>
        <v>0</v>
      </c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200" t="s">
        <v>240</v>
      </c>
      <c r="C173" s="178">
        <f t="shared" si="24"/>
        <v>7130.57</v>
      </c>
      <c r="D173" s="212">
        <f t="shared" si="25"/>
        <v>0.02210798849</v>
      </c>
      <c r="E173" s="179">
        <f>F150</f>
        <v>621.0304565</v>
      </c>
      <c r="F173" s="212">
        <f t="shared" si="26"/>
        <v>0.02310569985</v>
      </c>
      <c r="G173" s="198"/>
      <c r="H173" s="179">
        <f t="shared" si="28"/>
        <v>621.0304565</v>
      </c>
      <c r="I173" s="212">
        <f t="shared" si="23"/>
        <v>0.0226520763</v>
      </c>
      <c r="J173" s="179">
        <f t="shared" si="27"/>
        <v>621.0304565</v>
      </c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200" t="s">
        <v>241</v>
      </c>
      <c r="C174" s="178">
        <f t="shared" si="24"/>
        <v>0</v>
      </c>
      <c r="D174" s="212">
        <f t="shared" si="25"/>
        <v>0</v>
      </c>
      <c r="E174" s="179">
        <v>0.0</v>
      </c>
      <c r="F174" s="212">
        <f t="shared" si="26"/>
        <v>0</v>
      </c>
      <c r="G174" s="198"/>
      <c r="H174" s="179">
        <f t="shared" si="28"/>
        <v>0</v>
      </c>
      <c r="I174" s="212">
        <f t="shared" si="23"/>
        <v>0</v>
      </c>
      <c r="J174" s="179">
        <f t="shared" si="27"/>
        <v>0</v>
      </c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200" t="s">
        <v>242</v>
      </c>
      <c r="C175" s="178">
        <f t="shared" si="24"/>
        <v>0</v>
      </c>
      <c r="D175" s="212">
        <f t="shared" si="25"/>
        <v>0</v>
      </c>
      <c r="E175" s="179">
        <f>F151</f>
        <v>2.543980183</v>
      </c>
      <c r="F175" s="212">
        <f t="shared" si="26"/>
        <v>0.00009464985482</v>
      </c>
      <c r="G175" s="198"/>
      <c r="H175" s="179">
        <v>0.0</v>
      </c>
      <c r="I175" s="212">
        <f t="shared" si="23"/>
        <v>0</v>
      </c>
      <c r="J175" s="179">
        <f t="shared" si="27"/>
        <v>0</v>
      </c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200" t="s">
        <v>243</v>
      </c>
      <c r="C176" s="178">
        <f t="shared" si="24"/>
        <v>0</v>
      </c>
      <c r="D176" s="212">
        <f t="shared" si="25"/>
        <v>0</v>
      </c>
      <c r="E176" s="179">
        <f>F149</f>
        <v>229.4071542</v>
      </c>
      <c r="F176" s="212">
        <f t="shared" si="26"/>
        <v>0.00853518985</v>
      </c>
      <c r="G176" s="198"/>
      <c r="H176" s="179">
        <v>0.0</v>
      </c>
      <c r="I176" s="212">
        <f t="shared" si="23"/>
        <v>0</v>
      </c>
      <c r="J176" s="179">
        <f t="shared" si="27"/>
        <v>0</v>
      </c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200" t="s">
        <v>244</v>
      </c>
      <c r="C177" s="178">
        <f t="shared" si="24"/>
        <v>0</v>
      </c>
      <c r="D177" s="212">
        <f t="shared" si="25"/>
        <v>0</v>
      </c>
      <c r="E177" s="178" t="str">
        <f>E98</f>
        <v/>
      </c>
      <c r="F177" s="212">
        <f t="shared" si="26"/>
        <v>0</v>
      </c>
      <c r="G177" s="198"/>
      <c r="H177" s="179" t="str">
        <f>E177</f>
        <v/>
      </c>
      <c r="I177" s="212">
        <f t="shared" si="23"/>
        <v>0</v>
      </c>
      <c r="J177" s="179" t="str">
        <f t="shared" si="27"/>
        <v/>
      </c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204" t="s">
        <v>245</v>
      </c>
      <c r="C178" s="213">
        <f>SUM(C168-C171-C172-C173-C174-C175-C176-C177)</f>
        <v>313856.69</v>
      </c>
      <c r="D178" s="211">
        <f t="shared" si="25"/>
        <v>0.9730975349</v>
      </c>
      <c r="E178" s="213">
        <f>SUM(E168-E171-E172-E173-E174-E175-E176-E177)</f>
        <v>26428.38711</v>
      </c>
      <c r="F178" s="211">
        <f t="shared" si="26"/>
        <v>0.9832792798</v>
      </c>
      <c r="G178" s="208"/>
      <c r="H178" s="213">
        <f>SUM(H168-H171-H172-H173-H174-H175-H176-H177)</f>
        <v>26660.33824</v>
      </c>
      <c r="I178" s="211">
        <f t="shared" si="23"/>
        <v>0.9724354252</v>
      </c>
      <c r="J178" s="213">
        <f>SUM(J168-J171-J172-J173-J174-J175-J176-J177)</f>
        <v>26660.33824</v>
      </c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200" t="s">
        <v>246</v>
      </c>
      <c r="C179" s="179">
        <f t="shared" ref="C179:C183" si="29">C100</f>
        <v>0</v>
      </c>
      <c r="D179" s="212">
        <f t="shared" si="25"/>
        <v>0</v>
      </c>
      <c r="E179" s="179">
        <f>E100</f>
        <v>0</v>
      </c>
      <c r="F179" s="212">
        <f t="shared" si="26"/>
        <v>0</v>
      </c>
      <c r="G179" s="198"/>
      <c r="H179" s="179">
        <f>E179</f>
        <v>0</v>
      </c>
      <c r="I179" s="212">
        <f t="shared" si="23"/>
        <v>0</v>
      </c>
      <c r="J179" s="179">
        <f>H179</f>
        <v>0</v>
      </c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200" t="s">
        <v>247</v>
      </c>
      <c r="C180" s="179">
        <f t="shared" si="29"/>
        <v>240825.9</v>
      </c>
      <c r="D180" s="212">
        <f t="shared" si="25"/>
        <v>0.7466690916</v>
      </c>
      <c r="E180" s="179">
        <f>E130</f>
        <v>20558.1275</v>
      </c>
      <c r="F180" s="212">
        <f t="shared" si="26"/>
        <v>0.7648737974</v>
      </c>
      <c r="G180" s="198"/>
      <c r="H180" s="179">
        <f t="shared" ref="H180:H181" si="30">SUM(E180)-(E180*8.5%)</f>
        <v>18810.68666</v>
      </c>
      <c r="I180" s="212">
        <f t="shared" si="23"/>
        <v>0.6861195053</v>
      </c>
      <c r="J180" s="179">
        <f t="shared" ref="J180:J181" si="31">E180</f>
        <v>20558.1275</v>
      </c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200" t="s">
        <v>248</v>
      </c>
      <c r="C181" s="179">
        <f t="shared" si="29"/>
        <v>74.52</v>
      </c>
      <c r="D181" s="212">
        <f t="shared" si="25"/>
        <v>0.0002310456671</v>
      </c>
      <c r="E181" s="179">
        <f t="shared" ref="E181:E183" si="32">E102</f>
        <v>6.21</v>
      </c>
      <c r="F181" s="212">
        <f t="shared" si="26"/>
        <v>0.0002310456671</v>
      </c>
      <c r="G181" s="198"/>
      <c r="H181" s="179">
        <f t="shared" si="30"/>
        <v>5.68215</v>
      </c>
      <c r="I181" s="212">
        <f t="shared" si="23"/>
        <v>0.0002072563334</v>
      </c>
      <c r="J181" s="179">
        <f t="shared" si="31"/>
        <v>6.21</v>
      </c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200" t="s">
        <v>249</v>
      </c>
      <c r="C182" s="179">
        <f t="shared" si="29"/>
        <v>0</v>
      </c>
      <c r="D182" s="212">
        <f t="shared" si="25"/>
        <v>0</v>
      </c>
      <c r="E182" s="179">
        <f t="shared" si="32"/>
        <v>0</v>
      </c>
      <c r="F182" s="212">
        <f t="shared" si="26"/>
        <v>0</v>
      </c>
      <c r="G182" s="198"/>
      <c r="H182" s="179">
        <f t="shared" ref="H182:H183" si="33">E182</f>
        <v>0</v>
      </c>
      <c r="I182" s="212">
        <f t="shared" si="23"/>
        <v>0</v>
      </c>
      <c r="J182" s="179" t="str">
        <f t="shared" ref="J182:J183" si="34">G182</f>
        <v/>
      </c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200" t="s">
        <v>250</v>
      </c>
      <c r="C183" s="179">
        <f t="shared" si="29"/>
        <v>0</v>
      </c>
      <c r="D183" s="212">
        <f t="shared" si="25"/>
        <v>0</v>
      </c>
      <c r="E183" s="179">
        <f t="shared" si="32"/>
        <v>0</v>
      </c>
      <c r="F183" s="212">
        <f t="shared" si="26"/>
        <v>0</v>
      </c>
      <c r="G183" s="198"/>
      <c r="H183" s="179">
        <f t="shared" si="33"/>
        <v>0</v>
      </c>
      <c r="I183" s="212">
        <f t="shared" si="23"/>
        <v>0</v>
      </c>
      <c r="J183" s="179" t="str">
        <f t="shared" si="34"/>
        <v/>
      </c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204" t="s">
        <v>251</v>
      </c>
      <c r="C184" s="213">
        <f>SUM(C178-C179-C180-C181-C182-C183)</f>
        <v>72956.27</v>
      </c>
      <c r="D184" s="211">
        <f t="shared" si="25"/>
        <v>0.2261973976</v>
      </c>
      <c r="E184" s="213">
        <f>SUM(E178-E179-E180-E181-E182-E183)</f>
        <v>5864.049605</v>
      </c>
      <c r="F184" s="211">
        <f t="shared" si="26"/>
        <v>0.2181744368</v>
      </c>
      <c r="G184" s="208"/>
      <c r="H184" s="213">
        <f>SUM(H178-H179-H180-H181-H182-H183)</f>
        <v>7843.969427</v>
      </c>
      <c r="I184" s="211">
        <f t="shared" si="23"/>
        <v>0.2861086636</v>
      </c>
      <c r="J184" s="213">
        <f>SUM(J178-J179-J180-J181-J182-J183)</f>
        <v>6096.00074</v>
      </c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214" t="s">
        <v>252</v>
      </c>
      <c r="C185" s="215"/>
      <c r="D185" s="216"/>
      <c r="E185" s="217"/>
      <c r="F185" s="216"/>
      <c r="G185" s="218"/>
      <c r="H185" s="217"/>
      <c r="I185" s="217"/>
      <c r="J185" s="217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197" t="s">
        <v>253</v>
      </c>
      <c r="C186" s="187">
        <f>SUM(C187:C191)</f>
        <v>44027.25</v>
      </c>
      <c r="D186" s="220">
        <f t="shared" ref="D186:D205" si="35">C186/C$89</f>
        <v>0.1365043659</v>
      </c>
      <c r="E186" s="187">
        <f>SUM(E187:E191)</f>
        <v>3668.9375</v>
      </c>
      <c r="F186" s="220">
        <f t="shared" ref="F186:F205" si="36">E186/E$89</f>
        <v>0.1365043659</v>
      </c>
      <c r="G186" s="198"/>
      <c r="H186" s="187">
        <f>SUM(H187:H191)</f>
        <v>3668.9375</v>
      </c>
      <c r="I186" s="220">
        <f t="shared" ref="I186:I205" si="37">H186/H$168</f>
        <v>0.1338244386</v>
      </c>
      <c r="J186" s="187">
        <f>SUM(J187:J191)</f>
        <v>3668.9375</v>
      </c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200" t="s">
        <v>254</v>
      </c>
      <c r="C187" s="179">
        <v>19978.96</v>
      </c>
      <c r="D187" s="212">
        <f t="shared" si="35"/>
        <v>0.0619438022</v>
      </c>
      <c r="E187" s="179">
        <f t="shared" ref="E187:E191" si="38">E108</f>
        <v>1664.913333</v>
      </c>
      <c r="F187" s="212">
        <f t="shared" si="36"/>
        <v>0.0619438022</v>
      </c>
      <c r="G187" s="198"/>
      <c r="H187" s="179">
        <f t="shared" ref="H187:H194" si="39">E187</f>
        <v>1664.913333</v>
      </c>
      <c r="I187" s="212">
        <f t="shared" si="37"/>
        <v>0.0607276881</v>
      </c>
      <c r="J187" s="179">
        <f t="shared" ref="J187:J204" si="40">E187</f>
        <v>1664.913333</v>
      </c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200" t="s">
        <v>255</v>
      </c>
      <c r="C188" s="179">
        <v>18216.0</v>
      </c>
      <c r="D188" s="212">
        <f t="shared" si="35"/>
        <v>0.05647782972</v>
      </c>
      <c r="E188" s="179">
        <f t="shared" si="38"/>
        <v>1518</v>
      </c>
      <c r="F188" s="212">
        <f t="shared" si="36"/>
        <v>0.05647782972</v>
      </c>
      <c r="G188" s="198"/>
      <c r="H188" s="179">
        <f t="shared" si="39"/>
        <v>1518</v>
      </c>
      <c r="I188" s="212">
        <f t="shared" si="37"/>
        <v>0.05536902654</v>
      </c>
      <c r="J188" s="179">
        <f t="shared" si="40"/>
        <v>1518</v>
      </c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200" t="s">
        <v>256</v>
      </c>
      <c r="C189" s="179">
        <v>1355.91</v>
      </c>
      <c r="D189" s="212">
        <f t="shared" si="35"/>
        <v>0.00420393358</v>
      </c>
      <c r="E189" s="179">
        <f t="shared" si="38"/>
        <v>112.9925</v>
      </c>
      <c r="F189" s="212">
        <f t="shared" si="36"/>
        <v>0.00420393358</v>
      </c>
      <c r="G189" s="198"/>
      <c r="H189" s="179">
        <f t="shared" si="39"/>
        <v>112.9925</v>
      </c>
      <c r="I189" s="212">
        <f t="shared" si="37"/>
        <v>0.004121399691</v>
      </c>
      <c r="J189" s="179">
        <f t="shared" si="40"/>
        <v>112.9925</v>
      </c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200" t="s">
        <v>257</v>
      </c>
      <c r="C190" s="179">
        <v>2272.78</v>
      </c>
      <c r="D190" s="212">
        <f t="shared" si="35"/>
        <v>0.007046644809</v>
      </c>
      <c r="E190" s="179">
        <f t="shared" si="38"/>
        <v>189.3983333</v>
      </c>
      <c r="F190" s="212">
        <f t="shared" si="36"/>
        <v>0.007046644809</v>
      </c>
      <c r="G190" s="198"/>
      <c r="H190" s="179">
        <f t="shared" si="39"/>
        <v>189.3983333</v>
      </c>
      <c r="I190" s="212">
        <f t="shared" si="37"/>
        <v>0.006908301281</v>
      </c>
      <c r="J190" s="179">
        <f t="shared" si="40"/>
        <v>189.3983333</v>
      </c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200" t="s">
        <v>258</v>
      </c>
      <c r="C191" s="179">
        <v>2203.6</v>
      </c>
      <c r="D191" s="212">
        <f t="shared" si="35"/>
        <v>0.006832155554</v>
      </c>
      <c r="E191" s="179">
        <f t="shared" si="38"/>
        <v>183.6333333</v>
      </c>
      <c r="F191" s="212">
        <f t="shared" si="36"/>
        <v>0.006832155554</v>
      </c>
      <c r="G191" s="198"/>
      <c r="H191" s="179">
        <f t="shared" si="39"/>
        <v>183.6333333</v>
      </c>
      <c r="I191" s="212">
        <f t="shared" si="37"/>
        <v>0.006698022995</v>
      </c>
      <c r="J191" s="179">
        <f t="shared" si="40"/>
        <v>183.6333333</v>
      </c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204" t="s">
        <v>259</v>
      </c>
      <c r="C192" s="213">
        <f>C193</f>
        <v>398.86</v>
      </c>
      <c r="D192" s="211">
        <f t="shared" si="35"/>
        <v>0.001236646199</v>
      </c>
      <c r="E192" s="253">
        <f>E193</f>
        <v>33.23833333</v>
      </c>
      <c r="F192" s="211">
        <f t="shared" si="36"/>
        <v>0.001236646199</v>
      </c>
      <c r="G192" s="208"/>
      <c r="H192" s="213">
        <f t="shared" si="39"/>
        <v>33.23833333</v>
      </c>
      <c r="I192" s="211">
        <f t="shared" si="37"/>
        <v>0.001212367695</v>
      </c>
      <c r="J192" s="254">
        <f t="shared" si="40"/>
        <v>33.23833333</v>
      </c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200" t="s">
        <v>260</v>
      </c>
      <c r="C193" s="179">
        <v>398.86</v>
      </c>
      <c r="D193" s="212">
        <f t="shared" si="35"/>
        <v>0.001236646199</v>
      </c>
      <c r="E193" s="179">
        <f>E114</f>
        <v>33.23833333</v>
      </c>
      <c r="F193" s="212">
        <f t="shared" si="36"/>
        <v>0.001236646199</v>
      </c>
      <c r="G193" s="198"/>
      <c r="H193" s="179">
        <f t="shared" si="39"/>
        <v>33.23833333</v>
      </c>
      <c r="I193" s="212">
        <f t="shared" si="37"/>
        <v>0.001212367695</v>
      </c>
      <c r="J193" s="179">
        <f t="shared" si="40"/>
        <v>33.23833333</v>
      </c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204" t="s">
        <v>261</v>
      </c>
      <c r="C194" s="213">
        <f>SUM(C195:C200)</f>
        <v>29031.26</v>
      </c>
      <c r="D194" s="211">
        <f t="shared" si="35"/>
        <v>0.0900100219</v>
      </c>
      <c r="E194" s="213">
        <f>SUM(E195:E200)</f>
        <v>2419.271667</v>
      </c>
      <c r="F194" s="211">
        <f t="shared" si="36"/>
        <v>0.0900100219</v>
      </c>
      <c r="G194" s="253"/>
      <c r="H194" s="213">
        <f t="shared" si="39"/>
        <v>2419.271667</v>
      </c>
      <c r="I194" s="211">
        <f t="shared" si="37"/>
        <v>0.08824289665</v>
      </c>
      <c r="J194" s="254">
        <f t="shared" si="40"/>
        <v>2419.271667</v>
      </c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200" t="s">
        <v>262</v>
      </c>
      <c r="C195" s="179">
        <v>254.58</v>
      </c>
      <c r="D195" s="212">
        <f t="shared" si="35"/>
        <v>0.0007893130155</v>
      </c>
      <c r="E195" s="179">
        <f t="shared" ref="E195:E200" si="41">E116</f>
        <v>21.215</v>
      </c>
      <c r="F195" s="212">
        <f t="shared" si="36"/>
        <v>0.0007893130155</v>
      </c>
      <c r="G195" s="179"/>
      <c r="H195" s="179">
        <f t="shared" ref="H195:H199" si="42">SUM(E195)-(E195*8.5%)</f>
        <v>19.411725</v>
      </c>
      <c r="I195" s="212">
        <f t="shared" si="37"/>
        <v>0.0007080423693</v>
      </c>
      <c r="J195" s="179">
        <f t="shared" si="40"/>
        <v>21.215</v>
      </c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200" t="s">
        <v>263</v>
      </c>
      <c r="C196" s="179">
        <v>773.06</v>
      </c>
      <c r="D196" s="212">
        <f t="shared" si="35"/>
        <v>0.002396835257</v>
      </c>
      <c r="E196" s="179">
        <f t="shared" si="41"/>
        <v>64.42166667</v>
      </c>
      <c r="F196" s="212">
        <f t="shared" si="36"/>
        <v>0.002396835257</v>
      </c>
      <c r="G196" s="179"/>
      <c r="H196" s="179">
        <f t="shared" si="42"/>
        <v>58.945825</v>
      </c>
      <c r="I196" s="212">
        <f t="shared" si="37"/>
        <v>0.002150048056</v>
      </c>
      <c r="J196" s="179">
        <f t="shared" si="40"/>
        <v>64.42166667</v>
      </c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200" t="s">
        <v>264</v>
      </c>
      <c r="C197" s="179">
        <v>291.49</v>
      </c>
      <c r="D197" s="212">
        <f t="shared" si="35"/>
        <v>0.0009037506909</v>
      </c>
      <c r="E197" s="179">
        <f t="shared" si="41"/>
        <v>24.29083333</v>
      </c>
      <c r="F197" s="212">
        <f t="shared" si="36"/>
        <v>0.0009037506909</v>
      </c>
      <c r="G197" s="179"/>
      <c r="H197" s="179">
        <f t="shared" si="42"/>
        <v>22.2261125</v>
      </c>
      <c r="I197" s="212">
        <f t="shared" si="37"/>
        <v>0.0008106971099</v>
      </c>
      <c r="J197" s="179">
        <f t="shared" si="40"/>
        <v>24.29083333</v>
      </c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200" t="s">
        <v>265</v>
      </c>
      <c r="C198" s="179">
        <v>4200.0</v>
      </c>
      <c r="D198" s="212">
        <f t="shared" si="35"/>
        <v>0.0130218975</v>
      </c>
      <c r="E198" s="179">
        <f t="shared" si="41"/>
        <v>350</v>
      </c>
      <c r="F198" s="212">
        <f t="shared" si="36"/>
        <v>0.0130218975</v>
      </c>
      <c r="G198" s="179"/>
      <c r="H198" s="179">
        <f t="shared" si="42"/>
        <v>320.25</v>
      </c>
      <c r="I198" s="212">
        <f t="shared" si="37"/>
        <v>0.0116811138</v>
      </c>
      <c r="J198" s="179">
        <f t="shared" si="40"/>
        <v>350</v>
      </c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200" t="s">
        <v>266</v>
      </c>
      <c r="C199" s="179">
        <v>352.5</v>
      </c>
      <c r="D199" s="212">
        <f t="shared" si="35"/>
        <v>0.001092909254</v>
      </c>
      <c r="E199" s="179">
        <f t="shared" si="41"/>
        <v>29.375</v>
      </c>
      <c r="F199" s="212">
        <f t="shared" si="36"/>
        <v>0.001092909254</v>
      </c>
      <c r="G199" s="179"/>
      <c r="H199" s="179">
        <f t="shared" si="42"/>
        <v>26.878125</v>
      </c>
      <c r="I199" s="212">
        <f t="shared" si="37"/>
        <v>0.0009803791939</v>
      </c>
      <c r="J199" s="179">
        <f t="shared" si="40"/>
        <v>29.375</v>
      </c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200" t="s">
        <v>267</v>
      </c>
      <c r="C200" s="179">
        <v>23159.63</v>
      </c>
      <c r="D200" s="212">
        <f t="shared" si="35"/>
        <v>0.07180531618</v>
      </c>
      <c r="E200" s="179">
        <f t="shared" si="41"/>
        <v>1929.969167</v>
      </c>
      <c r="F200" s="212">
        <f t="shared" si="36"/>
        <v>0.07180531618</v>
      </c>
      <c r="G200" s="187"/>
      <c r="H200" s="179">
        <f t="shared" ref="H200:H204" si="43">E200</f>
        <v>1929.969167</v>
      </c>
      <c r="I200" s="212">
        <f t="shared" si="37"/>
        <v>0.07039559552</v>
      </c>
      <c r="J200" s="179">
        <f t="shared" si="40"/>
        <v>1929.969167</v>
      </c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204" t="s">
        <v>268</v>
      </c>
      <c r="C201" s="213">
        <f>C202</f>
        <v>0.35</v>
      </c>
      <c r="D201" s="255">
        <f t="shared" si="35"/>
        <v>0.000001085158125</v>
      </c>
      <c r="E201" s="213">
        <f>E202</f>
        <v>0.02916666667</v>
      </c>
      <c r="F201" s="255">
        <f t="shared" si="36"/>
        <v>0.000001085158125</v>
      </c>
      <c r="G201" s="253"/>
      <c r="H201" s="213">
        <f t="shared" si="43"/>
        <v>0.02916666667</v>
      </c>
      <c r="I201" s="211">
        <f t="shared" si="37"/>
        <v>0.000001063853716</v>
      </c>
      <c r="J201" s="254">
        <f t="shared" si="40"/>
        <v>0.02916666667</v>
      </c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200" t="s">
        <v>269</v>
      </c>
      <c r="C202" s="179">
        <v>0.35</v>
      </c>
      <c r="D202" s="222">
        <f t="shared" si="35"/>
        <v>0.000001085158125</v>
      </c>
      <c r="E202" s="179">
        <f>E123</f>
        <v>0.02916666667</v>
      </c>
      <c r="F202" s="222">
        <f t="shared" si="36"/>
        <v>0.000001085158125</v>
      </c>
      <c r="G202" s="187"/>
      <c r="H202" s="179">
        <f t="shared" si="43"/>
        <v>0.02916666667</v>
      </c>
      <c r="I202" s="212">
        <f t="shared" si="37"/>
        <v>0.000001063853716</v>
      </c>
      <c r="J202" s="179">
        <f t="shared" si="40"/>
        <v>0.02916666667</v>
      </c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204" t="s">
        <v>270</v>
      </c>
      <c r="C203" s="213">
        <f>C204</f>
        <v>74.52</v>
      </c>
      <c r="D203" s="255">
        <f t="shared" si="35"/>
        <v>0.0002310456671</v>
      </c>
      <c r="E203" s="213">
        <f>E204</f>
        <v>6.21</v>
      </c>
      <c r="F203" s="255">
        <f t="shared" si="36"/>
        <v>0.0002310456671</v>
      </c>
      <c r="G203" s="253"/>
      <c r="H203" s="213">
        <f t="shared" si="43"/>
        <v>6.21</v>
      </c>
      <c r="I203" s="211">
        <f t="shared" si="37"/>
        <v>0.000226509654</v>
      </c>
      <c r="J203" s="254">
        <f t="shared" si="40"/>
        <v>6.21</v>
      </c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200" t="s">
        <v>271</v>
      </c>
      <c r="C204" s="179">
        <v>74.52</v>
      </c>
      <c r="D204" s="212">
        <f t="shared" si="35"/>
        <v>0.0002310456671</v>
      </c>
      <c r="E204" s="179">
        <f>E125</f>
        <v>6.21</v>
      </c>
      <c r="F204" s="212">
        <f t="shared" si="36"/>
        <v>0.0002310456671</v>
      </c>
      <c r="G204" s="179"/>
      <c r="H204" s="179">
        <f t="shared" si="43"/>
        <v>6.21</v>
      </c>
      <c r="I204" s="212">
        <f t="shared" si="37"/>
        <v>0.000226509654</v>
      </c>
      <c r="J204" s="179">
        <f t="shared" si="40"/>
        <v>6.21</v>
      </c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223" t="s">
        <v>272</v>
      </c>
      <c r="C205" s="224">
        <f>SUM(C184-C186-C192-C194-C201+C203)</f>
        <v>-426.93</v>
      </c>
      <c r="D205" s="225">
        <f t="shared" si="35"/>
        <v>-0.001323675881</v>
      </c>
      <c r="E205" s="224">
        <f>SUM(E184-E186-E192-E194-E201+E203)</f>
        <v>-251.2170614</v>
      </c>
      <c r="F205" s="225">
        <f t="shared" si="36"/>
        <v>-0.009346636639</v>
      </c>
      <c r="G205" s="226"/>
      <c r="H205" s="226">
        <f>SUM(H184-H186-H192-H194-H201+H203)</f>
        <v>1728.70276</v>
      </c>
      <c r="I205" s="227">
        <f t="shared" si="37"/>
        <v>0.06305440647</v>
      </c>
      <c r="J205" s="226">
        <f>SUM(J184-J186-J192-J194-J201+J203)</f>
        <v>-19.26592704</v>
      </c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204" t="s">
        <v>317</v>
      </c>
      <c r="C206" s="213">
        <f>C205</f>
        <v>-426.93</v>
      </c>
      <c r="D206" s="228" t="s">
        <v>94</v>
      </c>
      <c r="E206" s="213">
        <f>E205</f>
        <v>-251.2170614</v>
      </c>
      <c r="F206" s="205" t="s">
        <v>94</v>
      </c>
      <c r="G206" s="213"/>
      <c r="H206" s="213">
        <f>H205</f>
        <v>1728.70276</v>
      </c>
      <c r="I206" s="229" t="s">
        <v>94</v>
      </c>
      <c r="J206" s="256">
        <f>J205</f>
        <v>-19.26592704</v>
      </c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231" t="s">
        <v>418</v>
      </c>
      <c r="C207" s="121">
        <v>0.0</v>
      </c>
      <c r="D207" s="185"/>
      <c r="E207" s="121">
        <v>0.0</v>
      </c>
      <c r="F207" s="121"/>
      <c r="G207" s="185"/>
      <c r="H207" s="121">
        <f>H166</f>
        <v>582.9234125</v>
      </c>
      <c r="I207" s="232"/>
      <c r="J207" s="121">
        <f>J166</f>
        <v>777.0835056</v>
      </c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115" t="s">
        <v>319</v>
      </c>
      <c r="C208" s="233">
        <f>C206-C207</f>
        <v>-426.93</v>
      </c>
      <c r="D208" s="234" t="s">
        <v>320</v>
      </c>
      <c r="E208" s="233">
        <f>E206-E207</f>
        <v>-251.2170614</v>
      </c>
      <c r="F208" s="234" t="s">
        <v>320</v>
      </c>
      <c r="G208" s="235"/>
      <c r="H208" s="116">
        <f>H205-H207</f>
        <v>1145.779348</v>
      </c>
      <c r="I208" s="236" t="s">
        <v>321</v>
      </c>
      <c r="J208" s="233">
        <f>J205-J207</f>
        <v>-796.3494326</v>
      </c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115" t="s">
        <v>322</v>
      </c>
      <c r="C209" s="238">
        <f>C208/C168</f>
        <v>-0.001323675881</v>
      </c>
      <c r="D209" s="234" t="s">
        <v>323</v>
      </c>
      <c r="E209" s="238">
        <f>E208/E168</f>
        <v>-0.009163138432</v>
      </c>
      <c r="F209" s="234" t="s">
        <v>323</v>
      </c>
      <c r="G209" s="239"/>
      <c r="H209" s="240">
        <f>H208/H168</f>
        <v>0.04179228401</v>
      </c>
      <c r="I209" s="236" t="s">
        <v>324</v>
      </c>
      <c r="J209" s="238">
        <f>J208/J168</f>
        <v>-0.02904683325</v>
      </c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110"/>
      <c r="C210" s="110"/>
      <c r="D210" s="110"/>
      <c r="E210" s="110"/>
      <c r="F210" s="110"/>
      <c r="G210" s="110"/>
      <c r="H210" s="110"/>
      <c r="I210" s="110"/>
      <c r="J210" s="110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110"/>
      <c r="C211" s="110"/>
      <c r="D211" s="110"/>
      <c r="E211" s="110"/>
      <c r="F211" s="110"/>
      <c r="G211" s="110"/>
      <c r="H211" s="110"/>
      <c r="I211" s="110"/>
      <c r="J211" s="110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5"/>
      <c r="D212" s="5"/>
      <c r="E212" s="5"/>
      <c r="F212" s="5"/>
      <c r="G212" s="5"/>
      <c r="H212" s="5"/>
      <c r="I212" s="5"/>
      <c r="J212" s="5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5"/>
      <c r="D213" s="5"/>
      <c r="E213" s="5"/>
      <c r="F213" s="5"/>
      <c r="G213" s="5"/>
      <c r="H213" s="5"/>
      <c r="I213" s="5"/>
      <c r="J213" s="5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5"/>
      <c r="D214" s="5"/>
      <c r="E214" s="5"/>
      <c r="F214" s="5"/>
      <c r="G214" s="5"/>
      <c r="H214" s="5"/>
      <c r="I214" s="5"/>
      <c r="J214" s="5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5"/>
      <c r="D215" s="5"/>
      <c r="E215" s="5"/>
      <c r="F215" s="5"/>
      <c r="G215" s="5"/>
      <c r="H215" s="5"/>
      <c r="I215" s="5"/>
      <c r="J215" s="5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5"/>
      <c r="D216" s="5"/>
      <c r="E216" s="5"/>
      <c r="F216" s="5"/>
      <c r="G216" s="5"/>
      <c r="H216" s="5"/>
      <c r="I216" s="5"/>
      <c r="J216" s="5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5"/>
      <c r="D217" s="5"/>
      <c r="E217" s="5"/>
      <c r="F217" s="5"/>
      <c r="G217" s="5"/>
      <c r="H217" s="5"/>
      <c r="I217" s="5"/>
      <c r="J217" s="5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5"/>
      <c r="D218" s="5"/>
      <c r="E218" s="5"/>
      <c r="F218" s="5"/>
      <c r="G218" s="5"/>
      <c r="H218" s="5"/>
      <c r="I218" s="5"/>
      <c r="J218" s="5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5"/>
      <c r="D219" s="5"/>
      <c r="E219" s="5"/>
      <c r="F219" s="5"/>
      <c r="G219" s="5"/>
      <c r="H219" s="5"/>
      <c r="I219" s="5"/>
      <c r="J219" s="5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5"/>
      <c r="D220" s="5"/>
      <c r="E220" s="5"/>
      <c r="F220" s="5"/>
      <c r="G220" s="5"/>
      <c r="H220" s="5"/>
      <c r="I220" s="5"/>
      <c r="J220" s="5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/>
      <c r="C221" s="5"/>
      <c r="D221" s="5"/>
      <c r="E221" s="5"/>
      <c r="F221" s="5"/>
      <c r="G221" s="5"/>
      <c r="H221" s="5"/>
      <c r="I221" s="5"/>
      <c r="J221" s="5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/>
      <c r="C222" s="5"/>
      <c r="D222" s="5"/>
      <c r="E222" s="5"/>
      <c r="F222" s="5"/>
      <c r="G222" s="5"/>
      <c r="H222" s="5"/>
      <c r="I222" s="5"/>
      <c r="J222" s="5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/>
      <c r="C223" s="5"/>
      <c r="D223" s="5"/>
      <c r="E223" s="5"/>
      <c r="F223" s="5"/>
      <c r="G223" s="5"/>
      <c r="H223" s="5"/>
      <c r="I223" s="5"/>
      <c r="J223" s="5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4"/>
      <c r="C224" s="5"/>
      <c r="D224" s="5"/>
      <c r="E224" s="5"/>
      <c r="F224" s="5"/>
      <c r="G224" s="5"/>
      <c r="H224" s="5"/>
      <c r="I224" s="5"/>
      <c r="J224" s="5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4"/>
      <c r="C225" s="5"/>
      <c r="D225" s="5"/>
      <c r="E225" s="5"/>
      <c r="F225" s="5"/>
      <c r="G225" s="5"/>
      <c r="H225" s="5"/>
      <c r="I225" s="5"/>
      <c r="J225" s="5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4"/>
      <c r="C226" s="5"/>
      <c r="D226" s="5"/>
      <c r="E226" s="5"/>
      <c r="F226" s="5"/>
      <c r="G226" s="5"/>
      <c r="H226" s="5"/>
      <c r="I226" s="5"/>
      <c r="J226" s="5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/>
      <c r="C227" s="5"/>
      <c r="D227" s="5"/>
      <c r="E227" s="5"/>
      <c r="F227" s="5"/>
      <c r="G227" s="5"/>
      <c r="H227" s="5"/>
      <c r="I227" s="5"/>
      <c r="J227" s="5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/>
      <c r="C228" s="5"/>
      <c r="D228" s="5"/>
      <c r="E228" s="5"/>
      <c r="F228" s="5"/>
      <c r="G228" s="5"/>
      <c r="H228" s="5"/>
      <c r="I228" s="5"/>
      <c r="J228" s="5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/>
      <c r="C229" s="5"/>
      <c r="D229" s="5"/>
      <c r="E229" s="5"/>
      <c r="F229" s="5"/>
      <c r="G229" s="5"/>
      <c r="H229" s="5"/>
      <c r="I229" s="5"/>
      <c r="J229" s="5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/>
      <c r="C230" s="5"/>
      <c r="D230" s="5"/>
      <c r="E230" s="5"/>
      <c r="F230" s="5"/>
      <c r="G230" s="5"/>
      <c r="H230" s="5"/>
      <c r="I230" s="5"/>
      <c r="J230" s="5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/>
      <c r="C231" s="5"/>
      <c r="D231" s="5"/>
      <c r="E231" s="5"/>
      <c r="F231" s="5"/>
      <c r="G231" s="5"/>
      <c r="H231" s="5"/>
      <c r="I231" s="5"/>
      <c r="J231" s="5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/>
      <c r="C232" s="5"/>
      <c r="D232" s="5"/>
      <c r="E232" s="5"/>
      <c r="F232" s="5"/>
      <c r="G232" s="5"/>
      <c r="H232" s="5"/>
      <c r="I232" s="5"/>
      <c r="J232" s="5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/>
      <c r="C233" s="5"/>
      <c r="D233" s="5"/>
      <c r="E233" s="5"/>
      <c r="F233" s="5"/>
      <c r="G233" s="5"/>
      <c r="H233" s="5"/>
      <c r="I233" s="5"/>
      <c r="J233" s="5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4"/>
      <c r="B234" s="4"/>
      <c r="C234" s="5"/>
      <c r="D234" s="5"/>
      <c r="E234" s="5"/>
      <c r="F234" s="5"/>
      <c r="G234" s="5"/>
      <c r="H234" s="5"/>
      <c r="I234" s="5"/>
      <c r="J234" s="5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4"/>
      <c r="B235" s="4"/>
      <c r="C235" s="5"/>
      <c r="D235" s="5"/>
      <c r="E235" s="5"/>
      <c r="F235" s="5"/>
      <c r="G235" s="5"/>
      <c r="H235" s="5"/>
      <c r="I235" s="5"/>
      <c r="J235" s="5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4"/>
      <c r="B236" s="4"/>
      <c r="C236" s="5"/>
      <c r="D236" s="5"/>
      <c r="E236" s="5"/>
      <c r="F236" s="5"/>
      <c r="G236" s="5"/>
      <c r="H236" s="5"/>
      <c r="I236" s="5"/>
      <c r="J236" s="5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4"/>
      <c r="B237" s="4"/>
      <c r="C237" s="5"/>
      <c r="D237" s="5"/>
      <c r="E237" s="5"/>
      <c r="F237" s="5"/>
      <c r="G237" s="5"/>
      <c r="H237" s="5"/>
      <c r="I237" s="5"/>
      <c r="J237" s="5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4"/>
      <c r="B238" s="4"/>
      <c r="C238" s="5"/>
      <c r="D238" s="5"/>
      <c r="E238" s="5"/>
      <c r="F238" s="5"/>
      <c r="G238" s="5"/>
      <c r="H238" s="5"/>
      <c r="I238" s="5"/>
      <c r="J238" s="5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4"/>
      <c r="B239" s="4"/>
      <c r="C239" s="5"/>
      <c r="D239" s="5"/>
      <c r="E239" s="5"/>
      <c r="F239" s="5"/>
      <c r="G239" s="5"/>
      <c r="H239" s="5"/>
      <c r="I239" s="5"/>
      <c r="J239" s="5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4"/>
      <c r="B240" s="4"/>
      <c r="C240" s="5"/>
      <c r="D240" s="5"/>
      <c r="E240" s="5"/>
      <c r="F240" s="5"/>
      <c r="G240" s="5"/>
      <c r="H240" s="5"/>
      <c r="I240" s="5"/>
      <c r="J240" s="5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4"/>
      <c r="B241" s="4"/>
      <c r="C241" s="5"/>
      <c r="D241" s="5"/>
      <c r="E241" s="5"/>
      <c r="F241" s="5"/>
      <c r="G241" s="5"/>
      <c r="H241" s="5"/>
      <c r="I241" s="5"/>
      <c r="J241" s="5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4"/>
      <c r="B242" s="4"/>
      <c r="C242" s="5"/>
      <c r="D242" s="5"/>
      <c r="E242" s="5"/>
      <c r="F242" s="5"/>
      <c r="G242" s="5"/>
      <c r="H242" s="5"/>
      <c r="I242" s="5"/>
      <c r="J242" s="5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4"/>
      <c r="B243" s="4"/>
      <c r="C243" s="5"/>
      <c r="D243" s="5"/>
      <c r="E243" s="5"/>
      <c r="F243" s="5"/>
      <c r="G243" s="5"/>
      <c r="H243" s="5"/>
      <c r="I243" s="5"/>
      <c r="J243" s="5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4"/>
      <c r="B244" s="4"/>
      <c r="C244" s="5"/>
      <c r="D244" s="5"/>
      <c r="E244" s="5"/>
      <c r="F244" s="5"/>
      <c r="G244" s="5"/>
      <c r="H244" s="5"/>
      <c r="I244" s="5"/>
      <c r="J244" s="5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4"/>
      <c r="B245" s="4"/>
      <c r="C245" s="5"/>
      <c r="D245" s="5"/>
      <c r="E245" s="5"/>
      <c r="F245" s="5"/>
      <c r="G245" s="5"/>
      <c r="H245" s="5"/>
      <c r="I245" s="5"/>
      <c r="J245" s="5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4"/>
      <c r="B246" s="4"/>
      <c r="C246" s="5"/>
      <c r="D246" s="5"/>
      <c r="E246" s="5"/>
      <c r="F246" s="5"/>
      <c r="G246" s="5"/>
      <c r="H246" s="5"/>
      <c r="I246" s="5"/>
      <c r="J246" s="5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4"/>
      <c r="B247" s="4"/>
      <c r="C247" s="5"/>
      <c r="D247" s="5"/>
      <c r="E247" s="5"/>
      <c r="F247" s="5"/>
      <c r="G247" s="5"/>
      <c r="H247" s="5"/>
      <c r="I247" s="5"/>
      <c r="J247" s="5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4"/>
      <c r="B248" s="4"/>
      <c r="C248" s="5"/>
      <c r="D248" s="5"/>
      <c r="E248" s="5"/>
      <c r="F248" s="5"/>
      <c r="G248" s="5"/>
      <c r="H248" s="5"/>
      <c r="I248" s="5"/>
      <c r="J248" s="5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4"/>
      <c r="B249" s="4"/>
      <c r="C249" s="5"/>
      <c r="D249" s="5"/>
      <c r="E249" s="5"/>
      <c r="F249" s="5"/>
      <c r="G249" s="5"/>
      <c r="H249" s="5"/>
      <c r="I249" s="5"/>
      <c r="J249" s="5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4"/>
      <c r="B250" s="4"/>
      <c r="C250" s="5"/>
      <c r="D250" s="5"/>
      <c r="E250" s="5"/>
      <c r="F250" s="5"/>
      <c r="G250" s="5"/>
      <c r="H250" s="5"/>
      <c r="I250" s="5"/>
      <c r="J250" s="5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4"/>
      <c r="B251" s="4"/>
      <c r="C251" s="5"/>
      <c r="D251" s="5"/>
      <c r="E251" s="5"/>
      <c r="F251" s="5"/>
      <c r="G251" s="5"/>
      <c r="H251" s="5"/>
      <c r="I251" s="5"/>
      <c r="J251" s="5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4"/>
      <c r="B252" s="4"/>
      <c r="C252" s="5"/>
      <c r="D252" s="5"/>
      <c r="E252" s="5"/>
      <c r="F252" s="5"/>
      <c r="G252" s="5"/>
      <c r="H252" s="5"/>
      <c r="I252" s="5"/>
      <c r="J252" s="5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4"/>
      <c r="B253" s="4"/>
      <c r="C253" s="5"/>
      <c r="D253" s="5"/>
      <c r="E253" s="5"/>
      <c r="F253" s="5"/>
      <c r="G253" s="5"/>
      <c r="H253" s="5"/>
      <c r="I253" s="5"/>
      <c r="J253" s="5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4"/>
      <c r="B254" s="4"/>
      <c r="C254" s="5"/>
      <c r="D254" s="5"/>
      <c r="E254" s="5"/>
      <c r="F254" s="5"/>
      <c r="G254" s="5"/>
      <c r="H254" s="5"/>
      <c r="I254" s="5"/>
      <c r="J254" s="5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4"/>
      <c r="B255" s="4"/>
      <c r="C255" s="5"/>
      <c r="D255" s="5"/>
      <c r="E255" s="5"/>
      <c r="F255" s="5"/>
      <c r="G255" s="5"/>
      <c r="H255" s="5"/>
      <c r="I255" s="5"/>
      <c r="J255" s="5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4"/>
      <c r="B256" s="4"/>
      <c r="C256" s="5"/>
      <c r="D256" s="5"/>
      <c r="E256" s="5"/>
      <c r="F256" s="5"/>
      <c r="G256" s="5"/>
      <c r="H256" s="5"/>
      <c r="I256" s="5"/>
      <c r="J256" s="5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4"/>
      <c r="B257" s="4"/>
      <c r="C257" s="5"/>
      <c r="D257" s="5"/>
      <c r="E257" s="5"/>
      <c r="F257" s="5"/>
      <c r="G257" s="5"/>
      <c r="H257" s="5"/>
      <c r="I257" s="5"/>
      <c r="J257" s="5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4"/>
      <c r="B258" s="4"/>
      <c r="C258" s="5"/>
      <c r="D258" s="5"/>
      <c r="E258" s="5"/>
      <c r="F258" s="5"/>
      <c r="G258" s="5"/>
      <c r="H258" s="5"/>
      <c r="I258" s="5"/>
      <c r="J258" s="5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4"/>
      <c r="B259" s="4"/>
      <c r="C259" s="5"/>
      <c r="D259" s="5"/>
      <c r="E259" s="5"/>
      <c r="F259" s="5"/>
      <c r="G259" s="5"/>
      <c r="H259" s="5"/>
      <c r="I259" s="5"/>
      <c r="J259" s="5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4"/>
      <c r="B260" s="4"/>
      <c r="C260" s="5"/>
      <c r="D260" s="5"/>
      <c r="E260" s="5"/>
      <c r="F260" s="5"/>
      <c r="G260" s="5"/>
      <c r="H260" s="5"/>
      <c r="I260" s="5"/>
      <c r="J260" s="5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4"/>
      <c r="B261" s="4"/>
      <c r="C261" s="5"/>
      <c r="D261" s="5"/>
      <c r="E261" s="5"/>
      <c r="F261" s="5"/>
      <c r="G261" s="5"/>
      <c r="H261" s="5"/>
      <c r="I261" s="5"/>
      <c r="J261" s="5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4"/>
      <c r="B262" s="4"/>
      <c r="C262" s="5"/>
      <c r="D262" s="5"/>
      <c r="E262" s="5"/>
      <c r="F262" s="5"/>
      <c r="G262" s="5"/>
      <c r="H262" s="5"/>
      <c r="I262" s="5"/>
      <c r="J262" s="5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4"/>
      <c r="B263" s="4"/>
      <c r="C263" s="5"/>
      <c r="D263" s="5"/>
      <c r="E263" s="5"/>
      <c r="F263" s="5"/>
      <c r="G263" s="5"/>
      <c r="H263" s="5"/>
      <c r="I263" s="5"/>
      <c r="J263" s="5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4"/>
      <c r="B264" s="4"/>
      <c r="C264" s="5"/>
      <c r="D264" s="5"/>
      <c r="E264" s="5"/>
      <c r="F264" s="5"/>
      <c r="G264" s="5"/>
      <c r="H264" s="5"/>
      <c r="I264" s="5"/>
      <c r="J264" s="5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4"/>
      <c r="B265" s="4"/>
      <c r="C265" s="5"/>
      <c r="D265" s="5"/>
      <c r="E265" s="5"/>
      <c r="F265" s="5"/>
      <c r="G265" s="5"/>
      <c r="H265" s="5"/>
      <c r="I265" s="5"/>
      <c r="J265" s="5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4"/>
      <c r="B266" s="4"/>
      <c r="C266" s="5"/>
      <c r="D266" s="5"/>
      <c r="E266" s="5"/>
      <c r="F266" s="5"/>
      <c r="G266" s="5"/>
      <c r="H266" s="5"/>
      <c r="I266" s="5"/>
      <c r="J266" s="5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4"/>
      <c r="B267" s="4"/>
      <c r="C267" s="5"/>
      <c r="D267" s="5"/>
      <c r="E267" s="5"/>
      <c r="F267" s="5"/>
      <c r="G267" s="5"/>
      <c r="H267" s="5"/>
      <c r="I267" s="5"/>
      <c r="J267" s="5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4"/>
      <c r="B268" s="4"/>
      <c r="C268" s="5"/>
      <c r="D268" s="5"/>
      <c r="E268" s="5"/>
      <c r="F268" s="5"/>
      <c r="G268" s="5"/>
      <c r="H268" s="5"/>
      <c r="I268" s="5"/>
      <c r="J268" s="5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4"/>
      <c r="B269" s="4"/>
      <c r="C269" s="5"/>
      <c r="D269" s="5"/>
      <c r="E269" s="5"/>
      <c r="F269" s="5"/>
      <c r="G269" s="5"/>
      <c r="H269" s="5"/>
      <c r="I269" s="5"/>
      <c r="J269" s="5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4"/>
      <c r="B270" s="4"/>
      <c r="C270" s="5"/>
      <c r="D270" s="5"/>
      <c r="E270" s="5"/>
      <c r="F270" s="5"/>
      <c r="G270" s="5"/>
      <c r="H270" s="5"/>
      <c r="I270" s="5"/>
      <c r="J270" s="5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4"/>
      <c r="B271" s="4"/>
      <c r="C271" s="5"/>
      <c r="D271" s="5"/>
      <c r="E271" s="5"/>
      <c r="F271" s="5"/>
      <c r="G271" s="5"/>
      <c r="H271" s="5"/>
      <c r="I271" s="5"/>
      <c r="J271" s="5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4"/>
      <c r="B272" s="4"/>
      <c r="C272" s="5"/>
      <c r="D272" s="5"/>
      <c r="E272" s="5"/>
      <c r="F272" s="5"/>
      <c r="G272" s="5"/>
      <c r="H272" s="5"/>
      <c r="I272" s="5"/>
      <c r="J272" s="5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4"/>
      <c r="B273" s="4"/>
      <c r="C273" s="5"/>
      <c r="D273" s="5"/>
      <c r="E273" s="5"/>
      <c r="F273" s="5"/>
      <c r="G273" s="5"/>
      <c r="H273" s="5"/>
      <c r="I273" s="5"/>
      <c r="J273" s="5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4"/>
      <c r="B274" s="4"/>
      <c r="C274" s="5"/>
      <c r="D274" s="5"/>
      <c r="E274" s="5"/>
      <c r="F274" s="5"/>
      <c r="G274" s="5"/>
      <c r="H274" s="5"/>
      <c r="I274" s="5"/>
      <c r="J274" s="5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4"/>
      <c r="B275" s="4"/>
      <c r="C275" s="5"/>
      <c r="D275" s="5"/>
      <c r="E275" s="5"/>
      <c r="F275" s="5"/>
      <c r="G275" s="5"/>
      <c r="H275" s="5"/>
      <c r="I275" s="5"/>
      <c r="J275" s="5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4"/>
      <c r="B276" s="4"/>
      <c r="C276" s="5"/>
      <c r="D276" s="5"/>
      <c r="E276" s="5"/>
      <c r="F276" s="5"/>
      <c r="G276" s="5"/>
      <c r="H276" s="5"/>
      <c r="I276" s="5"/>
      <c r="J276" s="5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4"/>
      <c r="B277" s="4"/>
      <c r="C277" s="5"/>
      <c r="D277" s="5"/>
      <c r="E277" s="5"/>
      <c r="F277" s="5"/>
      <c r="G277" s="5"/>
      <c r="H277" s="5"/>
      <c r="I277" s="5"/>
      <c r="J277" s="5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4"/>
      <c r="B278" s="4"/>
      <c r="C278" s="5"/>
      <c r="D278" s="5"/>
      <c r="E278" s="5"/>
      <c r="F278" s="5"/>
      <c r="G278" s="5"/>
      <c r="H278" s="5"/>
      <c r="I278" s="5"/>
      <c r="J278" s="5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4"/>
      <c r="B279" s="4"/>
      <c r="C279" s="5"/>
      <c r="D279" s="5"/>
      <c r="E279" s="5"/>
      <c r="F279" s="5"/>
      <c r="G279" s="5"/>
      <c r="H279" s="5"/>
      <c r="I279" s="5"/>
      <c r="J279" s="5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4"/>
      <c r="B280" s="4"/>
      <c r="C280" s="5"/>
      <c r="D280" s="5"/>
      <c r="E280" s="5"/>
      <c r="F280" s="5"/>
      <c r="G280" s="5"/>
      <c r="H280" s="5"/>
      <c r="I280" s="5"/>
      <c r="J280" s="5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4"/>
      <c r="B281" s="4"/>
      <c r="C281" s="5"/>
      <c r="D281" s="5"/>
      <c r="E281" s="5"/>
      <c r="F281" s="5"/>
      <c r="G281" s="5"/>
      <c r="H281" s="5"/>
      <c r="I281" s="5"/>
      <c r="J281" s="5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4"/>
      <c r="B282" s="4"/>
      <c r="C282" s="5"/>
      <c r="D282" s="5"/>
      <c r="E282" s="5"/>
      <c r="F282" s="5"/>
      <c r="G282" s="5"/>
      <c r="H282" s="5"/>
      <c r="I282" s="5"/>
      <c r="J282" s="5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4"/>
      <c r="B283" s="4"/>
      <c r="C283" s="5"/>
      <c r="D283" s="5"/>
      <c r="E283" s="5"/>
      <c r="F283" s="5"/>
      <c r="G283" s="5"/>
      <c r="H283" s="5"/>
      <c r="I283" s="5"/>
      <c r="J283" s="5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4"/>
      <c r="B284" s="4"/>
      <c r="C284" s="5"/>
      <c r="D284" s="5"/>
      <c r="E284" s="5"/>
      <c r="F284" s="5"/>
      <c r="G284" s="5"/>
      <c r="H284" s="5"/>
      <c r="I284" s="5"/>
      <c r="J284" s="5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4"/>
      <c r="B285" s="4"/>
      <c r="C285" s="5"/>
      <c r="D285" s="5"/>
      <c r="E285" s="5"/>
      <c r="F285" s="5"/>
      <c r="G285" s="5"/>
      <c r="H285" s="5"/>
      <c r="I285" s="5"/>
      <c r="J285" s="5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4"/>
      <c r="B286" s="4"/>
      <c r="C286" s="5"/>
      <c r="D286" s="5"/>
      <c r="E286" s="5"/>
      <c r="F286" s="5"/>
      <c r="G286" s="5"/>
      <c r="H286" s="5"/>
      <c r="I286" s="5"/>
      <c r="J286" s="5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4"/>
      <c r="B287" s="4"/>
      <c r="C287" s="5"/>
      <c r="D287" s="5"/>
      <c r="E287" s="5"/>
      <c r="F287" s="5"/>
      <c r="G287" s="5"/>
      <c r="H287" s="5"/>
      <c r="I287" s="5"/>
      <c r="J287" s="5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4"/>
      <c r="B288" s="4"/>
      <c r="C288" s="5"/>
      <c r="D288" s="5"/>
      <c r="E288" s="5"/>
      <c r="F288" s="5"/>
      <c r="G288" s="5"/>
      <c r="H288" s="5"/>
      <c r="I288" s="5"/>
      <c r="J288" s="5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4"/>
      <c r="B289" s="4"/>
      <c r="C289" s="5"/>
      <c r="D289" s="5"/>
      <c r="E289" s="5"/>
      <c r="F289" s="5"/>
      <c r="G289" s="5"/>
      <c r="H289" s="5"/>
      <c r="I289" s="5"/>
      <c r="J289" s="5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4"/>
      <c r="B290" s="4"/>
      <c r="C290" s="5"/>
      <c r="D290" s="5"/>
      <c r="E290" s="5"/>
      <c r="F290" s="5"/>
      <c r="G290" s="5"/>
      <c r="H290" s="5"/>
      <c r="I290" s="5"/>
      <c r="J290" s="5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4"/>
      <c r="B291" s="4"/>
      <c r="C291" s="5"/>
      <c r="D291" s="5"/>
      <c r="E291" s="5"/>
      <c r="F291" s="5"/>
      <c r="G291" s="5"/>
      <c r="H291" s="5"/>
      <c r="I291" s="5"/>
      <c r="J291" s="5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4"/>
      <c r="B292" s="4"/>
      <c r="C292" s="5"/>
      <c r="D292" s="5"/>
      <c r="E292" s="5"/>
      <c r="F292" s="5"/>
      <c r="G292" s="5"/>
      <c r="H292" s="5"/>
      <c r="I292" s="5"/>
      <c r="J292" s="5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4"/>
      <c r="B293" s="4"/>
      <c r="C293" s="5"/>
      <c r="D293" s="5"/>
      <c r="E293" s="5"/>
      <c r="F293" s="5"/>
      <c r="G293" s="5"/>
      <c r="H293" s="5"/>
      <c r="I293" s="5"/>
      <c r="J293" s="5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4"/>
      <c r="B294" s="4"/>
      <c r="C294" s="5"/>
      <c r="D294" s="5"/>
      <c r="E294" s="5"/>
      <c r="F294" s="5"/>
      <c r="G294" s="5"/>
      <c r="H294" s="5"/>
      <c r="I294" s="5"/>
      <c r="J294" s="5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4"/>
      <c r="B295" s="4"/>
      <c r="C295" s="5"/>
      <c r="D295" s="5"/>
      <c r="E295" s="5"/>
      <c r="F295" s="5"/>
      <c r="G295" s="5"/>
      <c r="H295" s="5"/>
      <c r="I295" s="5"/>
      <c r="J295" s="5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4"/>
      <c r="B296" s="4"/>
      <c r="C296" s="5"/>
      <c r="D296" s="5"/>
      <c r="E296" s="5"/>
      <c r="F296" s="5"/>
      <c r="G296" s="5"/>
      <c r="H296" s="5"/>
      <c r="I296" s="5"/>
      <c r="J296" s="5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4"/>
      <c r="B297" s="4"/>
      <c r="C297" s="5"/>
      <c r="D297" s="5"/>
      <c r="E297" s="5"/>
      <c r="F297" s="5"/>
      <c r="G297" s="5"/>
      <c r="H297" s="5"/>
      <c r="I297" s="5"/>
      <c r="J297" s="5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4"/>
      <c r="B298" s="4"/>
      <c r="C298" s="5"/>
      <c r="D298" s="5"/>
      <c r="E298" s="5"/>
      <c r="F298" s="5"/>
      <c r="G298" s="5"/>
      <c r="H298" s="5"/>
      <c r="I298" s="5"/>
      <c r="J298" s="5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4"/>
      <c r="B299" s="4"/>
      <c r="C299" s="5"/>
      <c r="D299" s="5"/>
      <c r="E299" s="5"/>
      <c r="F299" s="5"/>
      <c r="G299" s="5"/>
      <c r="H299" s="5"/>
      <c r="I299" s="5"/>
      <c r="J299" s="5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4"/>
      <c r="B300" s="4"/>
      <c r="C300" s="5"/>
      <c r="D300" s="5"/>
      <c r="E300" s="5"/>
      <c r="F300" s="5"/>
      <c r="G300" s="5"/>
      <c r="H300" s="5"/>
      <c r="I300" s="5"/>
      <c r="J300" s="5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4"/>
      <c r="B301" s="4"/>
      <c r="C301" s="5"/>
      <c r="D301" s="5"/>
      <c r="E301" s="5"/>
      <c r="F301" s="5"/>
      <c r="G301" s="5"/>
      <c r="H301" s="5"/>
      <c r="I301" s="5"/>
      <c r="J301" s="5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4"/>
      <c r="B302" s="4"/>
      <c r="C302" s="5"/>
      <c r="D302" s="5"/>
      <c r="E302" s="5"/>
      <c r="F302" s="5"/>
      <c r="G302" s="5"/>
      <c r="H302" s="5"/>
      <c r="I302" s="5"/>
      <c r="J302" s="5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4"/>
      <c r="B303" s="4"/>
      <c r="C303" s="5"/>
      <c r="D303" s="5"/>
      <c r="E303" s="5"/>
      <c r="F303" s="5"/>
      <c r="G303" s="5"/>
      <c r="H303" s="5"/>
      <c r="I303" s="5"/>
      <c r="J303" s="5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4"/>
      <c r="B304" s="4"/>
      <c r="C304" s="5"/>
      <c r="D304" s="5"/>
      <c r="E304" s="5"/>
      <c r="F304" s="5"/>
      <c r="G304" s="5"/>
      <c r="H304" s="5"/>
      <c r="I304" s="5"/>
      <c r="J304" s="5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4"/>
      <c r="B305" s="4"/>
      <c r="C305" s="5"/>
      <c r="D305" s="5"/>
      <c r="E305" s="5"/>
      <c r="F305" s="5"/>
      <c r="G305" s="5"/>
      <c r="H305" s="5"/>
      <c r="I305" s="5"/>
      <c r="J305" s="5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4"/>
      <c r="B306" s="4"/>
      <c r="C306" s="5"/>
      <c r="D306" s="5"/>
      <c r="E306" s="5"/>
      <c r="F306" s="5"/>
      <c r="G306" s="5"/>
      <c r="H306" s="5"/>
      <c r="I306" s="5"/>
      <c r="J306" s="5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4"/>
      <c r="B307" s="4"/>
      <c r="C307" s="5"/>
      <c r="D307" s="5"/>
      <c r="E307" s="5"/>
      <c r="F307" s="5"/>
      <c r="G307" s="5"/>
      <c r="H307" s="5"/>
      <c r="I307" s="5"/>
      <c r="J307" s="5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4"/>
      <c r="B308" s="4"/>
      <c r="C308" s="5"/>
      <c r="D308" s="5"/>
      <c r="E308" s="5"/>
      <c r="F308" s="5"/>
      <c r="G308" s="5"/>
      <c r="H308" s="5"/>
      <c r="I308" s="5"/>
      <c r="J308" s="5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4"/>
      <c r="B309" s="4"/>
      <c r="C309" s="5"/>
      <c r="D309" s="5"/>
      <c r="E309" s="5"/>
      <c r="F309" s="5"/>
      <c r="G309" s="5"/>
      <c r="H309" s="5"/>
      <c r="I309" s="5"/>
      <c r="J309" s="5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4"/>
      <c r="B310" s="4"/>
      <c r="C310" s="5"/>
      <c r="D310" s="5"/>
      <c r="E310" s="5"/>
      <c r="F310" s="5"/>
      <c r="G310" s="5"/>
      <c r="H310" s="5"/>
      <c r="I310" s="5"/>
      <c r="J310" s="5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4"/>
      <c r="B311" s="4"/>
      <c r="C311" s="5"/>
      <c r="D311" s="5"/>
      <c r="E311" s="5"/>
      <c r="F311" s="5"/>
      <c r="G311" s="5"/>
      <c r="H311" s="5"/>
      <c r="I311" s="5"/>
      <c r="J311" s="5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4"/>
      <c r="B312" s="4"/>
      <c r="C312" s="5"/>
      <c r="D312" s="5"/>
      <c r="E312" s="5"/>
      <c r="F312" s="5"/>
      <c r="G312" s="5"/>
      <c r="H312" s="5"/>
      <c r="I312" s="5"/>
      <c r="J312" s="5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4"/>
      <c r="B313" s="4"/>
      <c r="C313" s="5"/>
      <c r="D313" s="5"/>
      <c r="E313" s="5"/>
      <c r="F313" s="5"/>
      <c r="G313" s="5"/>
      <c r="H313" s="5"/>
      <c r="I313" s="5"/>
      <c r="J313" s="5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4"/>
      <c r="B314" s="4"/>
      <c r="C314" s="5"/>
      <c r="D314" s="5"/>
      <c r="E314" s="5"/>
      <c r="F314" s="5"/>
      <c r="G314" s="5"/>
      <c r="H314" s="5"/>
      <c r="I314" s="5"/>
      <c r="J314" s="5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4"/>
      <c r="B315" s="4"/>
      <c r="C315" s="5"/>
      <c r="D315" s="5"/>
      <c r="E315" s="5"/>
      <c r="F315" s="5"/>
      <c r="G315" s="5"/>
      <c r="H315" s="5"/>
      <c r="I315" s="5"/>
      <c r="J315" s="5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4"/>
      <c r="B316" s="4"/>
      <c r="C316" s="5"/>
      <c r="D316" s="5"/>
      <c r="E316" s="5"/>
      <c r="F316" s="5"/>
      <c r="G316" s="5"/>
      <c r="H316" s="5"/>
      <c r="I316" s="5"/>
      <c r="J316" s="5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4"/>
      <c r="B317" s="4"/>
      <c r="C317" s="5"/>
      <c r="D317" s="5"/>
      <c r="E317" s="5"/>
      <c r="F317" s="5"/>
      <c r="G317" s="5"/>
      <c r="H317" s="5"/>
      <c r="I317" s="5"/>
      <c r="J317" s="5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4"/>
      <c r="B318" s="4"/>
      <c r="C318" s="5"/>
      <c r="D318" s="5"/>
      <c r="E318" s="5"/>
      <c r="F318" s="5"/>
      <c r="G318" s="5"/>
      <c r="H318" s="5"/>
      <c r="I318" s="5"/>
      <c r="J318" s="5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4"/>
      <c r="B319" s="4"/>
      <c r="C319" s="5"/>
      <c r="D319" s="5"/>
      <c r="E319" s="5"/>
      <c r="F319" s="5"/>
      <c r="G319" s="5"/>
      <c r="H319" s="5"/>
      <c r="I319" s="5"/>
      <c r="J319" s="5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4"/>
      <c r="B320" s="4"/>
      <c r="C320" s="5"/>
      <c r="D320" s="5"/>
      <c r="E320" s="5"/>
      <c r="F320" s="5"/>
      <c r="G320" s="5"/>
      <c r="H320" s="5"/>
      <c r="I320" s="5"/>
      <c r="J320" s="5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4"/>
      <c r="B321" s="4"/>
      <c r="C321" s="5"/>
      <c r="D321" s="5"/>
      <c r="E321" s="5"/>
      <c r="F321" s="5"/>
      <c r="G321" s="5"/>
      <c r="H321" s="5"/>
      <c r="I321" s="5"/>
      <c r="J321" s="5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4"/>
      <c r="B322" s="4"/>
      <c r="C322" s="5"/>
      <c r="D322" s="5"/>
      <c r="E322" s="5"/>
      <c r="F322" s="5"/>
      <c r="G322" s="5"/>
      <c r="H322" s="5"/>
      <c r="I322" s="5"/>
      <c r="J322" s="5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4"/>
      <c r="B323" s="4"/>
      <c r="C323" s="5"/>
      <c r="D323" s="5"/>
      <c r="E323" s="5"/>
      <c r="F323" s="5"/>
      <c r="G323" s="5"/>
      <c r="H323" s="5"/>
      <c r="I323" s="5"/>
      <c r="J323" s="5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4"/>
      <c r="B324" s="4"/>
      <c r="C324" s="5"/>
      <c r="D324" s="5"/>
      <c r="E324" s="5"/>
      <c r="F324" s="5"/>
      <c r="G324" s="5"/>
      <c r="H324" s="5"/>
      <c r="I324" s="5"/>
      <c r="J324" s="5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4"/>
      <c r="B325" s="4"/>
      <c r="C325" s="5"/>
      <c r="D325" s="5"/>
      <c r="E325" s="5"/>
      <c r="F325" s="5"/>
      <c r="G325" s="5"/>
      <c r="H325" s="5"/>
      <c r="I325" s="5"/>
      <c r="J325" s="5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4"/>
      <c r="B326" s="4"/>
      <c r="C326" s="5"/>
      <c r="D326" s="5"/>
      <c r="E326" s="5"/>
      <c r="F326" s="5"/>
      <c r="G326" s="5"/>
      <c r="H326" s="5"/>
      <c r="I326" s="5"/>
      <c r="J326" s="5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4"/>
      <c r="B327" s="4"/>
      <c r="C327" s="5"/>
      <c r="D327" s="5"/>
      <c r="E327" s="5"/>
      <c r="F327" s="5"/>
      <c r="G327" s="5"/>
      <c r="H327" s="5"/>
      <c r="I327" s="5"/>
      <c r="J327" s="5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4"/>
      <c r="B328" s="4"/>
      <c r="C328" s="5"/>
      <c r="D328" s="5"/>
      <c r="E328" s="5"/>
      <c r="F328" s="5"/>
      <c r="G328" s="5"/>
      <c r="H328" s="5"/>
      <c r="I328" s="5"/>
      <c r="J328" s="5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4"/>
      <c r="B329" s="4"/>
      <c r="C329" s="5"/>
      <c r="D329" s="5"/>
      <c r="E329" s="5"/>
      <c r="F329" s="5"/>
      <c r="G329" s="5"/>
      <c r="H329" s="5"/>
      <c r="I329" s="5"/>
      <c r="J329" s="5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4"/>
      <c r="B330" s="4"/>
      <c r="C330" s="5"/>
      <c r="D330" s="5"/>
      <c r="E330" s="5"/>
      <c r="F330" s="5"/>
      <c r="G330" s="5"/>
      <c r="H330" s="5"/>
      <c r="I330" s="5"/>
      <c r="J330" s="5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4"/>
      <c r="B331" s="4"/>
      <c r="C331" s="5"/>
      <c r="D331" s="5"/>
      <c r="E331" s="5"/>
      <c r="F331" s="5"/>
      <c r="G331" s="5"/>
      <c r="H331" s="5"/>
      <c r="I331" s="5"/>
      <c r="J331" s="5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4"/>
      <c r="B332" s="4"/>
      <c r="C332" s="5"/>
      <c r="D332" s="5"/>
      <c r="E332" s="5"/>
      <c r="F332" s="5"/>
      <c r="G332" s="5"/>
      <c r="H332" s="5"/>
      <c r="I332" s="5"/>
      <c r="J332" s="5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4"/>
      <c r="B333" s="4"/>
      <c r="C333" s="5"/>
      <c r="D333" s="5"/>
      <c r="E333" s="5"/>
      <c r="F333" s="5"/>
      <c r="G333" s="5"/>
      <c r="H333" s="5"/>
      <c r="I333" s="5"/>
      <c r="J333" s="5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4"/>
      <c r="B334" s="4"/>
      <c r="C334" s="5"/>
      <c r="D334" s="5"/>
      <c r="E334" s="5"/>
      <c r="F334" s="5"/>
      <c r="G334" s="5"/>
      <c r="H334" s="5"/>
      <c r="I334" s="5"/>
      <c r="J334" s="5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4"/>
      <c r="B335" s="4"/>
      <c r="C335" s="5"/>
      <c r="D335" s="5"/>
      <c r="E335" s="5"/>
      <c r="F335" s="5"/>
      <c r="G335" s="5"/>
      <c r="H335" s="5"/>
      <c r="I335" s="5"/>
      <c r="J335" s="5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4"/>
      <c r="B336" s="4"/>
      <c r="C336" s="5"/>
      <c r="D336" s="5"/>
      <c r="E336" s="5"/>
      <c r="F336" s="5"/>
      <c r="G336" s="5"/>
      <c r="H336" s="5"/>
      <c r="I336" s="5"/>
      <c r="J336" s="5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4"/>
      <c r="B337" s="4"/>
      <c r="C337" s="5"/>
      <c r="D337" s="5"/>
      <c r="E337" s="5"/>
      <c r="F337" s="5"/>
      <c r="G337" s="5"/>
      <c r="H337" s="5"/>
      <c r="I337" s="5"/>
      <c r="J337" s="5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4"/>
      <c r="B338" s="4"/>
      <c r="C338" s="5"/>
      <c r="D338" s="5"/>
      <c r="E338" s="5"/>
      <c r="F338" s="5"/>
      <c r="G338" s="5"/>
      <c r="H338" s="5"/>
      <c r="I338" s="5"/>
      <c r="J338" s="5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4"/>
      <c r="B339" s="4"/>
      <c r="C339" s="5"/>
      <c r="D339" s="5"/>
      <c r="E339" s="5"/>
      <c r="F339" s="5"/>
      <c r="G339" s="5"/>
      <c r="H339" s="5"/>
      <c r="I339" s="5"/>
      <c r="J339" s="5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4"/>
      <c r="B340" s="4"/>
      <c r="C340" s="5"/>
      <c r="D340" s="5"/>
      <c r="E340" s="5"/>
      <c r="F340" s="5"/>
      <c r="G340" s="5"/>
      <c r="H340" s="5"/>
      <c r="I340" s="5"/>
      <c r="J340" s="5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4"/>
      <c r="B341" s="4"/>
      <c r="C341" s="5"/>
      <c r="D341" s="5"/>
      <c r="E341" s="5"/>
      <c r="F341" s="5"/>
      <c r="G341" s="5"/>
      <c r="H341" s="5"/>
      <c r="I341" s="5"/>
      <c r="J341" s="5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4"/>
      <c r="B342" s="4"/>
      <c r="C342" s="5"/>
      <c r="D342" s="5"/>
      <c r="E342" s="5"/>
      <c r="F342" s="5"/>
      <c r="G342" s="5"/>
      <c r="H342" s="5"/>
      <c r="I342" s="5"/>
      <c r="J342" s="5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4"/>
      <c r="B343" s="4"/>
      <c r="C343" s="5"/>
      <c r="D343" s="5"/>
      <c r="E343" s="5"/>
      <c r="F343" s="5"/>
      <c r="G343" s="5"/>
      <c r="H343" s="5"/>
      <c r="I343" s="5"/>
      <c r="J343" s="5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4"/>
      <c r="B344" s="4"/>
      <c r="C344" s="5"/>
      <c r="D344" s="5"/>
      <c r="E344" s="5"/>
      <c r="F344" s="5"/>
      <c r="G344" s="5"/>
      <c r="H344" s="5"/>
      <c r="I344" s="5"/>
      <c r="J344" s="5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4"/>
      <c r="B345" s="4"/>
      <c r="C345" s="5"/>
      <c r="D345" s="5"/>
      <c r="E345" s="5"/>
      <c r="F345" s="5"/>
      <c r="G345" s="5"/>
      <c r="H345" s="5"/>
      <c r="I345" s="5"/>
      <c r="J345" s="5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4"/>
      <c r="B346" s="4"/>
      <c r="C346" s="5"/>
      <c r="D346" s="5"/>
      <c r="E346" s="5"/>
      <c r="F346" s="5"/>
      <c r="G346" s="5"/>
      <c r="H346" s="5"/>
      <c r="I346" s="5"/>
      <c r="J346" s="5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4"/>
      <c r="B347" s="4"/>
      <c r="C347" s="5"/>
      <c r="D347" s="5"/>
      <c r="E347" s="5"/>
      <c r="F347" s="5"/>
      <c r="G347" s="5"/>
      <c r="H347" s="5"/>
      <c r="I347" s="5"/>
      <c r="J347" s="5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4"/>
      <c r="B348" s="4"/>
      <c r="C348" s="5"/>
      <c r="D348" s="5"/>
      <c r="E348" s="5"/>
      <c r="F348" s="5"/>
      <c r="G348" s="5"/>
      <c r="H348" s="5"/>
      <c r="I348" s="5"/>
      <c r="J348" s="5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4"/>
      <c r="B349" s="4"/>
      <c r="C349" s="5"/>
      <c r="D349" s="5"/>
      <c r="E349" s="5"/>
      <c r="F349" s="5"/>
      <c r="G349" s="5"/>
      <c r="H349" s="5"/>
      <c r="I349" s="5"/>
      <c r="J349" s="5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4"/>
      <c r="B350" s="4"/>
      <c r="C350" s="5"/>
      <c r="D350" s="5"/>
      <c r="E350" s="5"/>
      <c r="F350" s="5"/>
      <c r="G350" s="5"/>
      <c r="H350" s="5"/>
      <c r="I350" s="5"/>
      <c r="J350" s="5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4"/>
      <c r="B351" s="4"/>
      <c r="C351" s="5"/>
      <c r="D351" s="5"/>
      <c r="E351" s="5"/>
      <c r="F351" s="5"/>
      <c r="G351" s="5"/>
      <c r="H351" s="5"/>
      <c r="I351" s="5"/>
      <c r="J351" s="5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4"/>
      <c r="B352" s="4"/>
      <c r="C352" s="5"/>
      <c r="D352" s="5"/>
      <c r="E352" s="5"/>
      <c r="F352" s="5"/>
      <c r="G352" s="5"/>
      <c r="H352" s="5"/>
      <c r="I352" s="5"/>
      <c r="J352" s="5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4"/>
      <c r="B353" s="4"/>
      <c r="C353" s="5"/>
      <c r="D353" s="5"/>
      <c r="E353" s="5"/>
      <c r="F353" s="5"/>
      <c r="G353" s="5"/>
      <c r="H353" s="5"/>
      <c r="I353" s="5"/>
      <c r="J353" s="5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4"/>
      <c r="B354" s="4"/>
      <c r="C354" s="5"/>
      <c r="D354" s="5"/>
      <c r="E354" s="5"/>
      <c r="F354" s="5"/>
      <c r="G354" s="5"/>
      <c r="H354" s="5"/>
      <c r="I354" s="5"/>
      <c r="J354" s="5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4"/>
      <c r="B355" s="4"/>
      <c r="C355" s="5"/>
      <c r="D355" s="5"/>
      <c r="E355" s="5"/>
      <c r="F355" s="5"/>
      <c r="G355" s="5"/>
      <c r="H355" s="5"/>
      <c r="I355" s="5"/>
      <c r="J355" s="5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4"/>
      <c r="B356" s="4"/>
      <c r="C356" s="5"/>
      <c r="D356" s="5"/>
      <c r="E356" s="5"/>
      <c r="F356" s="5"/>
      <c r="G356" s="5"/>
      <c r="H356" s="5"/>
      <c r="I356" s="5"/>
      <c r="J356" s="5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4"/>
      <c r="B357" s="4"/>
      <c r="C357" s="5"/>
      <c r="D357" s="5"/>
      <c r="E357" s="5"/>
      <c r="F357" s="5"/>
      <c r="G357" s="5"/>
      <c r="H357" s="5"/>
      <c r="I357" s="5"/>
      <c r="J357" s="5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4"/>
      <c r="B358" s="4"/>
      <c r="C358" s="5"/>
      <c r="D358" s="5"/>
      <c r="E358" s="5"/>
      <c r="F358" s="5"/>
      <c r="G358" s="5"/>
      <c r="H358" s="5"/>
      <c r="I358" s="5"/>
      <c r="J358" s="5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4"/>
      <c r="B359" s="4"/>
      <c r="C359" s="5"/>
      <c r="D359" s="5"/>
      <c r="E359" s="5"/>
      <c r="F359" s="5"/>
      <c r="G359" s="5"/>
      <c r="H359" s="5"/>
      <c r="I359" s="5"/>
      <c r="J359" s="5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4"/>
      <c r="B360" s="4"/>
      <c r="C360" s="5"/>
      <c r="D360" s="5"/>
      <c r="E360" s="5"/>
      <c r="F360" s="5"/>
      <c r="G360" s="5"/>
      <c r="H360" s="5"/>
      <c r="I360" s="5"/>
      <c r="J360" s="5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4"/>
      <c r="B361" s="4"/>
      <c r="C361" s="5"/>
      <c r="D361" s="5"/>
      <c r="E361" s="5"/>
      <c r="F361" s="5"/>
      <c r="G361" s="5"/>
      <c r="H361" s="5"/>
      <c r="I361" s="5"/>
      <c r="J361" s="5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4"/>
      <c r="B362" s="4"/>
      <c r="C362" s="5"/>
      <c r="D362" s="5"/>
      <c r="E362" s="5"/>
      <c r="F362" s="5"/>
      <c r="G362" s="5"/>
      <c r="H362" s="5"/>
      <c r="I362" s="5"/>
      <c r="J362" s="5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4"/>
      <c r="B363" s="4"/>
      <c r="C363" s="5"/>
      <c r="D363" s="5"/>
      <c r="E363" s="5"/>
      <c r="F363" s="5"/>
      <c r="G363" s="5"/>
      <c r="H363" s="5"/>
      <c r="I363" s="5"/>
      <c r="J363" s="5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4"/>
      <c r="B364" s="4"/>
      <c r="C364" s="5"/>
      <c r="D364" s="5"/>
      <c r="E364" s="5"/>
      <c r="F364" s="5"/>
      <c r="G364" s="5"/>
      <c r="H364" s="5"/>
      <c r="I364" s="5"/>
      <c r="J364" s="5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4"/>
      <c r="B365" s="4"/>
      <c r="C365" s="5"/>
      <c r="D365" s="5"/>
      <c r="E365" s="5"/>
      <c r="F365" s="5"/>
      <c r="G365" s="5"/>
      <c r="H365" s="5"/>
      <c r="I365" s="5"/>
      <c r="J365" s="5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4"/>
      <c r="B366" s="4"/>
      <c r="C366" s="5"/>
      <c r="D366" s="5"/>
      <c r="E366" s="5"/>
      <c r="F366" s="5"/>
      <c r="G366" s="5"/>
      <c r="H366" s="5"/>
      <c r="I366" s="5"/>
      <c r="J366" s="5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4"/>
      <c r="B367" s="4"/>
      <c r="C367" s="5"/>
      <c r="D367" s="5"/>
      <c r="E367" s="5"/>
      <c r="F367" s="5"/>
      <c r="G367" s="5"/>
      <c r="H367" s="5"/>
      <c r="I367" s="5"/>
      <c r="J367" s="5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4"/>
      <c r="B368" s="4"/>
      <c r="C368" s="5"/>
      <c r="D368" s="5"/>
      <c r="E368" s="5"/>
      <c r="F368" s="5"/>
      <c r="G368" s="5"/>
      <c r="H368" s="5"/>
      <c r="I368" s="5"/>
      <c r="J368" s="5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4"/>
      <c r="B369" s="4"/>
      <c r="C369" s="5"/>
      <c r="D369" s="5"/>
      <c r="E369" s="5"/>
      <c r="F369" s="5"/>
      <c r="G369" s="5"/>
      <c r="H369" s="5"/>
      <c r="I369" s="5"/>
      <c r="J369" s="5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4"/>
      <c r="B370" s="4"/>
      <c r="C370" s="5"/>
      <c r="D370" s="5"/>
      <c r="E370" s="5"/>
      <c r="F370" s="5"/>
      <c r="G370" s="5"/>
      <c r="H370" s="5"/>
      <c r="I370" s="5"/>
      <c r="J370" s="5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4"/>
      <c r="B371" s="4"/>
      <c r="C371" s="5"/>
      <c r="D371" s="5"/>
      <c r="E371" s="5"/>
      <c r="F371" s="5"/>
      <c r="G371" s="5"/>
      <c r="H371" s="5"/>
      <c r="I371" s="5"/>
      <c r="J371" s="5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4"/>
      <c r="B372" s="4"/>
      <c r="C372" s="5"/>
      <c r="D372" s="5"/>
      <c r="E372" s="5"/>
      <c r="F372" s="5"/>
      <c r="G372" s="5"/>
      <c r="H372" s="5"/>
      <c r="I372" s="5"/>
      <c r="J372" s="5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4"/>
      <c r="B373" s="4"/>
      <c r="C373" s="5"/>
      <c r="D373" s="5"/>
      <c r="E373" s="5"/>
      <c r="F373" s="5"/>
      <c r="G373" s="5"/>
      <c r="H373" s="5"/>
      <c r="I373" s="5"/>
      <c r="J373" s="5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4"/>
      <c r="B374" s="4"/>
      <c r="C374" s="5"/>
      <c r="D374" s="5"/>
      <c r="E374" s="5"/>
      <c r="F374" s="5"/>
      <c r="G374" s="5"/>
      <c r="H374" s="5"/>
      <c r="I374" s="5"/>
      <c r="J374" s="5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4"/>
      <c r="B375" s="4"/>
      <c r="C375" s="5"/>
      <c r="D375" s="5"/>
      <c r="E375" s="5"/>
      <c r="F375" s="5"/>
      <c r="G375" s="5"/>
      <c r="H375" s="5"/>
      <c r="I375" s="5"/>
      <c r="J375" s="5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4"/>
      <c r="B376" s="4"/>
      <c r="C376" s="5"/>
      <c r="D376" s="5"/>
      <c r="E376" s="5"/>
      <c r="F376" s="5"/>
      <c r="G376" s="5"/>
      <c r="H376" s="5"/>
      <c r="I376" s="5"/>
      <c r="J376" s="5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4"/>
      <c r="B377" s="4"/>
      <c r="C377" s="5"/>
      <c r="D377" s="5"/>
      <c r="E377" s="5"/>
      <c r="F377" s="5"/>
      <c r="G377" s="5"/>
      <c r="H377" s="5"/>
      <c r="I377" s="5"/>
      <c r="J377" s="5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4"/>
      <c r="B378" s="4"/>
      <c r="C378" s="5"/>
      <c r="D378" s="5"/>
      <c r="E378" s="5"/>
      <c r="F378" s="5"/>
      <c r="G378" s="5"/>
      <c r="H378" s="5"/>
      <c r="I378" s="5"/>
      <c r="J378" s="5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4"/>
      <c r="B379" s="4"/>
      <c r="C379" s="5"/>
      <c r="D379" s="5"/>
      <c r="E379" s="5"/>
      <c r="F379" s="5"/>
      <c r="G379" s="5"/>
      <c r="H379" s="5"/>
      <c r="I379" s="5"/>
      <c r="J379" s="5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4"/>
      <c r="B380" s="4"/>
      <c r="C380" s="5"/>
      <c r="D380" s="5"/>
      <c r="E380" s="5"/>
      <c r="F380" s="5"/>
      <c r="G380" s="5"/>
      <c r="H380" s="5"/>
      <c r="I380" s="5"/>
      <c r="J380" s="5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4"/>
      <c r="B381" s="4"/>
      <c r="C381" s="5"/>
      <c r="D381" s="5"/>
      <c r="E381" s="5"/>
      <c r="F381" s="5"/>
      <c r="G381" s="5"/>
      <c r="H381" s="5"/>
      <c r="I381" s="5"/>
      <c r="J381" s="5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4"/>
      <c r="B382" s="4"/>
      <c r="C382" s="5"/>
      <c r="D382" s="5"/>
      <c r="E382" s="5"/>
      <c r="F382" s="5"/>
      <c r="G382" s="5"/>
      <c r="H382" s="5"/>
      <c r="I382" s="5"/>
      <c r="J382" s="5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4"/>
      <c r="B383" s="4"/>
      <c r="C383" s="5"/>
      <c r="D383" s="5"/>
      <c r="E383" s="5"/>
      <c r="F383" s="5"/>
      <c r="G383" s="5"/>
      <c r="H383" s="5"/>
      <c r="I383" s="5"/>
      <c r="J383" s="5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4"/>
      <c r="B384" s="4"/>
      <c r="C384" s="5"/>
      <c r="D384" s="5"/>
      <c r="E384" s="5"/>
      <c r="F384" s="5"/>
      <c r="G384" s="5"/>
      <c r="H384" s="5"/>
      <c r="I384" s="5"/>
      <c r="J384" s="5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4"/>
      <c r="B385" s="4"/>
      <c r="C385" s="5"/>
      <c r="D385" s="5"/>
      <c r="E385" s="5"/>
      <c r="F385" s="5"/>
      <c r="G385" s="5"/>
      <c r="H385" s="5"/>
      <c r="I385" s="5"/>
      <c r="J385" s="5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4"/>
      <c r="B386" s="4"/>
      <c r="C386" s="5"/>
      <c r="D386" s="5"/>
      <c r="E386" s="5"/>
      <c r="F386" s="5"/>
      <c r="G386" s="5"/>
      <c r="H386" s="5"/>
      <c r="I386" s="5"/>
      <c r="J386" s="5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4"/>
      <c r="B387" s="4"/>
      <c r="C387" s="5"/>
      <c r="D387" s="5"/>
      <c r="E387" s="5"/>
      <c r="F387" s="5"/>
      <c r="G387" s="5"/>
      <c r="H387" s="5"/>
      <c r="I387" s="5"/>
      <c r="J387" s="5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4"/>
      <c r="B388" s="4"/>
      <c r="C388" s="5"/>
      <c r="D388" s="5"/>
      <c r="E388" s="5"/>
      <c r="F388" s="5"/>
      <c r="G388" s="5"/>
      <c r="H388" s="5"/>
      <c r="I388" s="5"/>
      <c r="J388" s="5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4"/>
      <c r="B389" s="4"/>
      <c r="C389" s="5"/>
      <c r="D389" s="5"/>
      <c r="E389" s="5"/>
      <c r="F389" s="5"/>
      <c r="G389" s="5"/>
      <c r="H389" s="5"/>
      <c r="I389" s="5"/>
      <c r="J389" s="5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4"/>
      <c r="B390" s="4"/>
      <c r="C390" s="5"/>
      <c r="D390" s="5"/>
      <c r="E390" s="5"/>
      <c r="F390" s="5"/>
      <c r="G390" s="5"/>
      <c r="H390" s="5"/>
      <c r="I390" s="5"/>
      <c r="J390" s="5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4"/>
      <c r="B391" s="4"/>
      <c r="C391" s="5"/>
      <c r="D391" s="5"/>
      <c r="E391" s="5"/>
      <c r="F391" s="5"/>
      <c r="G391" s="5"/>
      <c r="H391" s="5"/>
      <c r="I391" s="5"/>
      <c r="J391" s="5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4"/>
      <c r="B392" s="4"/>
      <c r="C392" s="5"/>
      <c r="D392" s="5"/>
      <c r="E392" s="5"/>
      <c r="F392" s="5"/>
      <c r="G392" s="5"/>
      <c r="H392" s="5"/>
      <c r="I392" s="5"/>
      <c r="J392" s="5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4"/>
      <c r="B393" s="4"/>
      <c r="C393" s="5"/>
      <c r="D393" s="5"/>
      <c r="E393" s="5"/>
      <c r="F393" s="5"/>
      <c r="G393" s="5"/>
      <c r="H393" s="5"/>
      <c r="I393" s="5"/>
      <c r="J393" s="5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4"/>
      <c r="B394" s="4"/>
      <c r="C394" s="5"/>
      <c r="D394" s="5"/>
      <c r="E394" s="5"/>
      <c r="F394" s="5"/>
      <c r="G394" s="5"/>
      <c r="H394" s="5"/>
      <c r="I394" s="5"/>
      <c r="J394" s="5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4"/>
      <c r="B395" s="4"/>
      <c r="C395" s="5"/>
      <c r="D395" s="5"/>
      <c r="E395" s="5"/>
      <c r="F395" s="5"/>
      <c r="G395" s="5"/>
      <c r="H395" s="5"/>
      <c r="I395" s="5"/>
      <c r="J395" s="5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4"/>
      <c r="B396" s="4"/>
      <c r="C396" s="5"/>
      <c r="D396" s="5"/>
      <c r="E396" s="5"/>
      <c r="F396" s="5"/>
      <c r="G396" s="5"/>
      <c r="H396" s="5"/>
      <c r="I396" s="5"/>
      <c r="J396" s="5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4"/>
      <c r="B397" s="4"/>
      <c r="C397" s="5"/>
      <c r="D397" s="5"/>
      <c r="E397" s="5"/>
      <c r="F397" s="5"/>
      <c r="G397" s="5"/>
      <c r="H397" s="5"/>
      <c r="I397" s="5"/>
      <c r="J397" s="5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4"/>
      <c r="B398" s="4"/>
      <c r="C398" s="5"/>
      <c r="D398" s="5"/>
      <c r="E398" s="5"/>
      <c r="F398" s="5"/>
      <c r="G398" s="5"/>
      <c r="H398" s="5"/>
      <c r="I398" s="5"/>
      <c r="J398" s="5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4"/>
      <c r="B399" s="4"/>
      <c r="C399" s="5"/>
      <c r="D399" s="5"/>
      <c r="E399" s="5"/>
      <c r="F399" s="5"/>
      <c r="G399" s="5"/>
      <c r="H399" s="5"/>
      <c r="I399" s="5"/>
      <c r="J399" s="5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4"/>
      <c r="B400" s="4"/>
      <c r="C400" s="5"/>
      <c r="D400" s="5"/>
      <c r="E400" s="5"/>
      <c r="F400" s="5"/>
      <c r="G400" s="5"/>
      <c r="H400" s="5"/>
      <c r="I400" s="5"/>
      <c r="J400" s="5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4"/>
      <c r="B401" s="4"/>
      <c r="C401" s="5"/>
      <c r="D401" s="5"/>
      <c r="E401" s="5"/>
      <c r="F401" s="5"/>
      <c r="G401" s="5"/>
      <c r="H401" s="5"/>
      <c r="I401" s="5"/>
      <c r="J401" s="5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4"/>
      <c r="B402" s="4"/>
      <c r="C402" s="5"/>
      <c r="D402" s="5"/>
      <c r="E402" s="5"/>
      <c r="F402" s="5"/>
      <c r="G402" s="5"/>
      <c r="H402" s="5"/>
      <c r="I402" s="5"/>
      <c r="J402" s="5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4"/>
      <c r="B403" s="4"/>
      <c r="C403" s="5"/>
      <c r="D403" s="5"/>
      <c r="E403" s="5"/>
      <c r="F403" s="5"/>
      <c r="G403" s="5"/>
      <c r="H403" s="5"/>
      <c r="I403" s="5"/>
      <c r="J403" s="5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4"/>
      <c r="B404" s="4"/>
      <c r="C404" s="5"/>
      <c r="D404" s="5"/>
      <c r="E404" s="5"/>
      <c r="F404" s="5"/>
      <c r="G404" s="5"/>
      <c r="H404" s="5"/>
      <c r="I404" s="5"/>
      <c r="J404" s="5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4"/>
      <c r="B405" s="4"/>
      <c r="C405" s="5"/>
      <c r="D405" s="5"/>
      <c r="E405" s="5"/>
      <c r="F405" s="5"/>
      <c r="G405" s="5"/>
      <c r="H405" s="5"/>
      <c r="I405" s="5"/>
      <c r="J405" s="5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4"/>
      <c r="B406" s="4"/>
      <c r="C406" s="5"/>
      <c r="D406" s="5"/>
      <c r="E406" s="5"/>
      <c r="F406" s="5"/>
      <c r="G406" s="5"/>
      <c r="H406" s="5"/>
      <c r="I406" s="5"/>
      <c r="J406" s="5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4"/>
      <c r="B407" s="4"/>
      <c r="C407" s="5"/>
      <c r="D407" s="5"/>
      <c r="E407" s="5"/>
      <c r="F407" s="5"/>
      <c r="G407" s="5"/>
      <c r="H407" s="5"/>
      <c r="I407" s="5"/>
      <c r="J407" s="5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4"/>
      <c r="B408" s="4"/>
      <c r="C408" s="5"/>
      <c r="D408" s="5"/>
      <c r="E408" s="5"/>
      <c r="F408" s="5"/>
      <c r="G408" s="5"/>
      <c r="H408" s="5"/>
      <c r="I408" s="5"/>
      <c r="J408" s="5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4"/>
      <c r="B409" s="4"/>
      <c r="C409" s="5"/>
      <c r="D409" s="5"/>
      <c r="E409" s="5"/>
      <c r="F409" s="5"/>
      <c r="G409" s="5"/>
      <c r="H409" s="5"/>
      <c r="I409" s="5"/>
      <c r="J409" s="5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23:$J$67"/>
  <mergeCells count="112">
    <mergeCell ref="A1:J1"/>
    <mergeCell ref="A2:J2"/>
    <mergeCell ref="A3:J3"/>
    <mergeCell ref="B5:J5"/>
    <mergeCell ref="C6:H6"/>
    <mergeCell ref="I6:J6"/>
    <mergeCell ref="I7:J7"/>
    <mergeCell ref="E10:H10"/>
    <mergeCell ref="I10:J10"/>
    <mergeCell ref="B11:D11"/>
    <mergeCell ref="E11:H11"/>
    <mergeCell ref="I11:J11"/>
    <mergeCell ref="B13:D13"/>
    <mergeCell ref="B14:J14"/>
    <mergeCell ref="B22:J22"/>
    <mergeCell ref="B69:J69"/>
    <mergeCell ref="B70:J70"/>
    <mergeCell ref="B71:C71"/>
    <mergeCell ref="B87:J87"/>
    <mergeCell ref="G88:J88"/>
    <mergeCell ref="G89:J89"/>
    <mergeCell ref="G90:J90"/>
    <mergeCell ref="G91:J91"/>
    <mergeCell ref="G92:J92"/>
    <mergeCell ref="G93:J93"/>
    <mergeCell ref="G94:J94"/>
    <mergeCell ref="G95:J95"/>
    <mergeCell ref="G96:J96"/>
    <mergeCell ref="G97:J97"/>
    <mergeCell ref="G98:J98"/>
    <mergeCell ref="G99:J99"/>
    <mergeCell ref="G100:J100"/>
    <mergeCell ref="G101:J101"/>
    <mergeCell ref="G102:J102"/>
    <mergeCell ref="G103:J103"/>
    <mergeCell ref="G104:J104"/>
    <mergeCell ref="G105:J105"/>
    <mergeCell ref="G106:J106"/>
    <mergeCell ref="G107:J107"/>
    <mergeCell ref="G108:J108"/>
    <mergeCell ref="G109:J109"/>
    <mergeCell ref="G110:J110"/>
    <mergeCell ref="G111:J111"/>
    <mergeCell ref="G112:J112"/>
    <mergeCell ref="G113:J113"/>
    <mergeCell ref="G114:J114"/>
    <mergeCell ref="G115:J115"/>
    <mergeCell ref="G116:J116"/>
    <mergeCell ref="G117:J117"/>
    <mergeCell ref="G156:H156"/>
    <mergeCell ref="G157:H157"/>
    <mergeCell ref="H142:I142"/>
    <mergeCell ref="H144:I144"/>
    <mergeCell ref="H145:I145"/>
    <mergeCell ref="H146:I146"/>
    <mergeCell ref="G153:H153"/>
    <mergeCell ref="G154:H154"/>
    <mergeCell ref="G155:H155"/>
    <mergeCell ref="G159:H159"/>
    <mergeCell ref="G160:H160"/>
    <mergeCell ref="B163:G163"/>
    <mergeCell ref="B164:J164"/>
    <mergeCell ref="E167:F167"/>
    <mergeCell ref="H167:I167"/>
    <mergeCell ref="D155:E155"/>
    <mergeCell ref="D156:E156"/>
    <mergeCell ref="D157:E157"/>
    <mergeCell ref="D158:E158"/>
    <mergeCell ref="G158:H158"/>
    <mergeCell ref="D159:E159"/>
    <mergeCell ref="D160:E160"/>
    <mergeCell ref="G118:J118"/>
    <mergeCell ref="G119:J119"/>
    <mergeCell ref="G120:J120"/>
    <mergeCell ref="G121:J121"/>
    <mergeCell ref="G122:J122"/>
    <mergeCell ref="G123:J123"/>
    <mergeCell ref="G124:J124"/>
    <mergeCell ref="G125:J125"/>
    <mergeCell ref="G126:J126"/>
    <mergeCell ref="G127:J127"/>
    <mergeCell ref="G128:J128"/>
    <mergeCell ref="G129:J129"/>
    <mergeCell ref="G130:J130"/>
    <mergeCell ref="G131:J131"/>
    <mergeCell ref="H136:I136"/>
    <mergeCell ref="H137:I137"/>
    <mergeCell ref="G132:J132"/>
    <mergeCell ref="E134:F134"/>
    <mergeCell ref="H134:I134"/>
    <mergeCell ref="E135:F135"/>
    <mergeCell ref="H135:I135"/>
    <mergeCell ref="E136:F136"/>
    <mergeCell ref="E137:F137"/>
    <mergeCell ref="E138:F138"/>
    <mergeCell ref="H138:I138"/>
    <mergeCell ref="E139:F139"/>
    <mergeCell ref="H139:I139"/>
    <mergeCell ref="E140:F140"/>
    <mergeCell ref="H140:I140"/>
    <mergeCell ref="H141:I141"/>
    <mergeCell ref="E141:F141"/>
    <mergeCell ref="E142:F142"/>
    <mergeCell ref="E144:F144"/>
    <mergeCell ref="E145:F145"/>
    <mergeCell ref="E146:F146"/>
    <mergeCell ref="D153:E153"/>
    <mergeCell ref="D154:E154"/>
    <mergeCell ref="D161:E161"/>
    <mergeCell ref="G161:H161"/>
    <mergeCell ref="D162:E162"/>
    <mergeCell ref="G162:H162"/>
  </mergeCells>
  <printOptions horizontalCentered="1"/>
  <pageMargins bottom="0.984251968503937" footer="0.0" header="0.0" left="0.7480314960629921" right="0.7480314960629921" top="0.984251968503937"/>
  <pageSetup paperSize="9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6"/>
    <pageSetUpPr/>
  </sheetPr>
  <sheetViews>
    <sheetView workbookViewId="0"/>
  </sheetViews>
  <sheetFormatPr customHeight="1" defaultColWidth="14.43" defaultRowHeight="15.0"/>
  <cols>
    <col customWidth="1" min="1" max="1" width="17.0"/>
    <col customWidth="1" min="2" max="2" width="41.71"/>
    <col customWidth="1" min="3" max="3" width="21.0"/>
    <col customWidth="1" min="4" max="4" width="23.29"/>
    <col customWidth="1" min="5" max="5" width="32.14"/>
    <col customWidth="1" min="6" max="6" width="26.57"/>
    <col customWidth="1" min="7" max="7" width="22.57"/>
    <col customWidth="1" min="8" max="26" width="8.71"/>
  </cols>
  <sheetData>
    <row r="1" ht="14.25" customHeight="1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3.25" customHeight="1">
      <c r="A2" s="1" t="s">
        <v>1</v>
      </c>
      <c r="B2" s="2"/>
      <c r="C2" s="2"/>
      <c r="D2" s="2"/>
      <c r="E2" s="2"/>
      <c r="F2" s="2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42.0" customHeight="1">
      <c r="A3" s="1" t="s">
        <v>2</v>
      </c>
      <c r="B3" s="2"/>
      <c r="C3" s="2"/>
      <c r="D3" s="2"/>
      <c r="E3" s="2"/>
      <c r="F3" s="2"/>
      <c r="G3" s="3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257" t="s">
        <v>419</v>
      </c>
      <c r="B4" s="2"/>
      <c r="C4" s="2"/>
      <c r="D4" s="2"/>
      <c r="E4" s="2"/>
      <c r="F4" s="2"/>
      <c r="G4" s="3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4.25" customHeight="1">
      <c r="A5" s="258"/>
      <c r="B5" s="258"/>
      <c r="C5" s="258"/>
      <c r="D5" s="259"/>
      <c r="E5" s="259"/>
      <c r="F5" s="259"/>
      <c r="G5" s="260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258"/>
      <c r="B6" s="261"/>
      <c r="C6" s="262" t="s">
        <v>420</v>
      </c>
      <c r="D6" s="262" t="s">
        <v>421</v>
      </c>
      <c r="E6" s="262" t="s">
        <v>422</v>
      </c>
      <c r="F6" s="262" t="s">
        <v>423</v>
      </c>
      <c r="G6" s="263" t="s">
        <v>424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>
      <c r="A7" s="264" t="s">
        <v>94</v>
      </c>
      <c r="B7" s="265" t="s">
        <v>425</v>
      </c>
      <c r="C7" s="265"/>
      <c r="D7" s="266"/>
      <c r="E7" s="266"/>
      <c r="F7" s="266"/>
      <c r="G7" s="267">
        <f>SUM(G8+G9+G10+G11+G12)</f>
        <v>113000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4.25" customHeight="1">
      <c r="A8" s="268">
        <f t="shared" ref="A8:A12" si="1">G8/G$7</f>
        <v>0.3097345133</v>
      </c>
      <c r="B8" s="261" t="s">
        <v>426</v>
      </c>
      <c r="C8" s="269" t="s">
        <v>427</v>
      </c>
      <c r="D8" s="269" t="s">
        <v>428</v>
      </c>
      <c r="E8" s="269" t="s">
        <v>429</v>
      </c>
      <c r="F8" s="269" t="s">
        <v>430</v>
      </c>
      <c r="G8" s="270">
        <v>35000.0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4.25" customHeight="1">
      <c r="A9" s="268">
        <f t="shared" si="1"/>
        <v>0.2212389381</v>
      </c>
      <c r="B9" s="261" t="s">
        <v>431</v>
      </c>
      <c r="C9" s="269" t="s">
        <v>427</v>
      </c>
      <c r="D9" s="269" t="s">
        <v>428</v>
      </c>
      <c r="E9" s="269" t="s">
        <v>429</v>
      </c>
      <c r="F9" s="269" t="s">
        <v>430</v>
      </c>
      <c r="G9" s="270">
        <v>25000.0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4.25" customHeight="1">
      <c r="A10" s="268">
        <f t="shared" si="1"/>
        <v>0.3539823009</v>
      </c>
      <c r="B10" s="261" t="s">
        <v>432</v>
      </c>
      <c r="C10" s="269" t="s">
        <v>427</v>
      </c>
      <c r="D10" s="269" t="s">
        <v>428</v>
      </c>
      <c r="E10" s="269" t="s">
        <v>429</v>
      </c>
      <c r="F10" s="269" t="s">
        <v>430</v>
      </c>
      <c r="G10" s="270">
        <v>40000.0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4.25" customHeight="1">
      <c r="A11" s="268">
        <f t="shared" si="1"/>
        <v>0.07079646018</v>
      </c>
      <c r="B11" s="261" t="s">
        <v>433</v>
      </c>
      <c r="C11" s="269" t="s">
        <v>427</v>
      </c>
      <c r="D11" s="269" t="s">
        <v>428</v>
      </c>
      <c r="E11" s="269" t="s">
        <v>429</v>
      </c>
      <c r="F11" s="269" t="s">
        <v>430</v>
      </c>
      <c r="G11" s="270">
        <v>8000.0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4.25" customHeight="1">
      <c r="A12" s="268">
        <f t="shared" si="1"/>
        <v>0.04424778761</v>
      </c>
      <c r="B12" s="261" t="s">
        <v>434</v>
      </c>
      <c r="C12" s="269" t="s">
        <v>427</v>
      </c>
      <c r="D12" s="269" t="s">
        <v>428</v>
      </c>
      <c r="E12" s="269" t="s">
        <v>429</v>
      </c>
      <c r="F12" s="269" t="s">
        <v>430</v>
      </c>
      <c r="G12" s="270">
        <v>5000.0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4.25" customHeight="1">
      <c r="A13" s="258"/>
      <c r="B13" s="258"/>
      <c r="C13" s="258"/>
      <c r="D13" s="271"/>
      <c r="E13" s="271"/>
      <c r="F13" s="271"/>
      <c r="G13" s="272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4.25" customHeight="1">
      <c r="A14" s="264">
        <f>A15+A16+A17+A18+A19</f>
        <v>0.1337168142</v>
      </c>
      <c r="B14" s="273" t="s">
        <v>435</v>
      </c>
      <c r="C14" s="262" t="s">
        <v>420</v>
      </c>
      <c r="D14" s="262" t="s">
        <v>421</v>
      </c>
      <c r="E14" s="262" t="s">
        <v>422</v>
      </c>
      <c r="F14" s="262" t="s">
        <v>423</v>
      </c>
      <c r="G14" s="274">
        <f>SUM(G15:G19)</f>
        <v>15110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4.25" customHeight="1">
      <c r="A15" s="275">
        <f t="shared" ref="A15:A19" si="2">G15/G$7</f>
        <v>0.005348672566</v>
      </c>
      <c r="B15" s="276" t="s">
        <v>296</v>
      </c>
      <c r="C15" s="277" t="s">
        <v>94</v>
      </c>
      <c r="D15" s="277" t="s">
        <v>94</v>
      </c>
      <c r="E15" s="277" t="s">
        <v>94</v>
      </c>
      <c r="F15" s="277" t="s">
        <v>94</v>
      </c>
      <c r="G15" s="278">
        <v>604.4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4.25" customHeight="1">
      <c r="A16" s="275">
        <f t="shared" si="2"/>
        <v>0.004680088496</v>
      </c>
      <c r="B16" s="276" t="s">
        <v>297</v>
      </c>
      <c r="C16" s="277" t="s">
        <v>94</v>
      </c>
      <c r="D16" s="277" t="s">
        <v>94</v>
      </c>
      <c r="E16" s="277" t="s">
        <v>94</v>
      </c>
      <c r="F16" s="277" t="s">
        <v>94</v>
      </c>
      <c r="G16" s="278">
        <v>528.85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4.25" customHeight="1">
      <c r="A17" s="275">
        <f t="shared" si="2"/>
        <v>0.02219699115</v>
      </c>
      <c r="B17" s="276" t="s">
        <v>239</v>
      </c>
      <c r="C17" s="277" t="s">
        <v>94</v>
      </c>
      <c r="D17" s="277" t="s">
        <v>94</v>
      </c>
      <c r="E17" s="277" t="s">
        <v>94</v>
      </c>
      <c r="F17" s="277" t="s">
        <v>94</v>
      </c>
      <c r="G17" s="278">
        <f>2061+447.26</f>
        <v>2508.26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4.25" customHeight="1">
      <c r="A18" s="275">
        <f t="shared" si="2"/>
        <v>0.05803309735</v>
      </c>
      <c r="B18" s="276" t="s">
        <v>240</v>
      </c>
      <c r="C18" s="277" t="s">
        <v>94</v>
      </c>
      <c r="D18" s="277" t="s">
        <v>94</v>
      </c>
      <c r="E18" s="277" t="s">
        <v>94</v>
      </c>
      <c r="F18" s="277" t="s">
        <v>94</v>
      </c>
      <c r="G18" s="278">
        <v>6557.74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4.25" customHeight="1">
      <c r="A19" s="275">
        <f t="shared" si="2"/>
        <v>0.0434579646</v>
      </c>
      <c r="B19" s="276" t="s">
        <v>436</v>
      </c>
      <c r="C19" s="279" t="s">
        <v>94</v>
      </c>
      <c r="D19" s="279" t="s">
        <v>94</v>
      </c>
      <c r="E19" s="279" t="s">
        <v>94</v>
      </c>
      <c r="F19" s="279" t="s">
        <v>94</v>
      </c>
      <c r="G19" s="278">
        <v>4910.75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4.25" customHeight="1">
      <c r="A20" s="280"/>
      <c r="B20" s="258"/>
      <c r="C20" s="258"/>
      <c r="D20" s="271"/>
      <c r="E20" s="271"/>
      <c r="F20" s="271"/>
      <c r="G20" s="281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264">
        <v>1.0</v>
      </c>
      <c r="B21" s="282" t="s">
        <v>437</v>
      </c>
      <c r="C21" s="283" t="s">
        <v>94</v>
      </c>
      <c r="D21" s="283" t="s">
        <v>94</v>
      </c>
      <c r="E21" s="283" t="s">
        <v>94</v>
      </c>
      <c r="F21" s="283" t="s">
        <v>94</v>
      </c>
      <c r="G21" s="284">
        <f>G7-G14</f>
        <v>97890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280"/>
      <c r="B22" s="285"/>
      <c r="C22" s="285"/>
      <c r="D22" s="259"/>
      <c r="E22" s="259"/>
      <c r="F22" s="259"/>
      <c r="G22" s="286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264">
        <f>SUM(A24+A25+A26+A28)</f>
        <v>0.2400653795</v>
      </c>
      <c r="B23" s="287" t="s">
        <v>438</v>
      </c>
      <c r="C23" s="262" t="s">
        <v>420</v>
      </c>
      <c r="D23" s="262" t="s">
        <v>421</v>
      </c>
      <c r="E23" s="262" t="s">
        <v>422</v>
      </c>
      <c r="F23" s="262" t="s">
        <v>423</v>
      </c>
      <c r="G23" s="274">
        <f>SUM(G24+G25+G26+G28+G27)</f>
        <v>62656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275">
        <f t="shared" ref="A24:A28" si="3">G24/G$21</f>
        <v>0.1276943508</v>
      </c>
      <c r="B24" s="276" t="s">
        <v>439</v>
      </c>
      <c r="C24" s="277" t="s">
        <v>427</v>
      </c>
      <c r="D24" s="277" t="s">
        <v>440</v>
      </c>
      <c r="E24" s="277" t="s">
        <v>441</v>
      </c>
      <c r="F24" s="277" t="s">
        <v>442</v>
      </c>
      <c r="G24" s="278">
        <v>12500.0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275">
        <f t="shared" si="3"/>
        <v>0.06946572684</v>
      </c>
      <c r="B25" s="276" t="s">
        <v>443</v>
      </c>
      <c r="C25" s="277" t="s">
        <v>427</v>
      </c>
      <c r="D25" s="277" t="s">
        <v>444</v>
      </c>
      <c r="E25" s="277" t="s">
        <v>441</v>
      </c>
      <c r="F25" s="277" t="s">
        <v>445</v>
      </c>
      <c r="G25" s="278">
        <v>6800.0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275">
        <f t="shared" si="3"/>
        <v>0.03064664419</v>
      </c>
      <c r="B26" s="276" t="s">
        <v>446</v>
      </c>
      <c r="C26" s="277" t="s">
        <v>427</v>
      </c>
      <c r="D26" s="277" t="s">
        <v>444</v>
      </c>
      <c r="E26" s="277" t="s">
        <v>441</v>
      </c>
      <c r="F26" s="277" t="s">
        <v>442</v>
      </c>
      <c r="G26" s="278">
        <v>3000.0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customHeight="1">
      <c r="A27" s="275">
        <f t="shared" si="3"/>
        <v>0.4</v>
      </c>
      <c r="B27" s="276" t="s">
        <v>447</v>
      </c>
      <c r="C27" s="277" t="s">
        <v>448</v>
      </c>
      <c r="D27" s="277" t="s">
        <v>428</v>
      </c>
      <c r="E27" s="277" t="s">
        <v>449</v>
      </c>
      <c r="F27" s="277" t="s">
        <v>450</v>
      </c>
      <c r="G27" s="278">
        <f>G21*40%</f>
        <v>39156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275">
        <f t="shared" si="3"/>
        <v>0.01225865768</v>
      </c>
      <c r="B28" s="276" t="s">
        <v>451</v>
      </c>
      <c r="C28" s="277" t="s">
        <v>427</v>
      </c>
      <c r="D28" s="277" t="s">
        <v>444</v>
      </c>
      <c r="E28" s="277" t="s">
        <v>441</v>
      </c>
      <c r="F28" s="277" t="s">
        <v>442</v>
      </c>
      <c r="G28" s="278">
        <v>1200.0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280"/>
      <c r="B29" s="258"/>
      <c r="C29" s="258"/>
      <c r="D29" s="271"/>
      <c r="E29" s="271"/>
      <c r="F29" s="271"/>
      <c r="G29" s="272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264">
        <f>A21-A23</f>
        <v>0.7599346205</v>
      </c>
      <c r="B30" s="282" t="s">
        <v>452</v>
      </c>
      <c r="C30" s="283" t="s">
        <v>94</v>
      </c>
      <c r="D30" s="283" t="s">
        <v>94</v>
      </c>
      <c r="E30" s="283" t="s">
        <v>94</v>
      </c>
      <c r="F30" s="283" t="s">
        <v>94</v>
      </c>
      <c r="G30" s="288">
        <f>G21-G23</f>
        <v>35234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4.25" customHeight="1">
      <c r="A31" s="275"/>
      <c r="B31" s="282" t="s">
        <v>453</v>
      </c>
      <c r="C31" s="283" t="s">
        <v>94</v>
      </c>
      <c r="D31" s="283" t="s">
        <v>94</v>
      </c>
      <c r="E31" s="283" t="s">
        <v>94</v>
      </c>
      <c r="F31" s="283" t="s">
        <v>94</v>
      </c>
      <c r="G31" s="288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280"/>
      <c r="B32" s="285"/>
      <c r="C32" s="285"/>
      <c r="D32" s="259"/>
      <c r="E32" s="259"/>
      <c r="F32" s="259"/>
      <c r="G32" s="260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264">
        <f>SUM(A34:A42)</f>
        <v>0.4767453264</v>
      </c>
      <c r="B33" s="287" t="s">
        <v>454</v>
      </c>
      <c r="C33" s="262" t="s">
        <v>420</v>
      </c>
      <c r="D33" s="262" t="s">
        <v>421</v>
      </c>
      <c r="E33" s="262" t="s">
        <v>422</v>
      </c>
      <c r="F33" s="262" t="s">
        <v>423</v>
      </c>
      <c r="G33" s="274">
        <f>SUM(G34+G35+G36+G37+G38+G39+G40+G41+G42)</f>
        <v>46668.6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275">
        <f t="shared" ref="A34:A42" si="4">G34/G$21</f>
        <v>0.05107774032</v>
      </c>
      <c r="B34" s="276" t="s">
        <v>455</v>
      </c>
      <c r="C34" s="277" t="s">
        <v>456</v>
      </c>
      <c r="D34" s="277" t="s">
        <v>457</v>
      </c>
      <c r="E34" s="277" t="s">
        <v>458</v>
      </c>
      <c r="F34" s="277" t="s">
        <v>450</v>
      </c>
      <c r="G34" s="278">
        <v>5000.0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275">
        <f t="shared" si="4"/>
        <v>0.007661661048</v>
      </c>
      <c r="B35" s="276" t="s">
        <v>459</v>
      </c>
      <c r="C35" s="277" t="s">
        <v>427</v>
      </c>
      <c r="D35" s="277" t="s">
        <v>440</v>
      </c>
      <c r="E35" s="277" t="s">
        <v>458</v>
      </c>
      <c r="F35" s="277" t="str">
        <f t="shared" ref="F35:F42" si="5">F34</f>
        <v>30 dias</v>
      </c>
      <c r="G35" s="278">
        <v>750.0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275">
        <f t="shared" si="4"/>
        <v>0.002451731535</v>
      </c>
      <c r="B36" s="276" t="s">
        <v>460</v>
      </c>
      <c r="C36" s="277" t="s">
        <v>427</v>
      </c>
      <c r="D36" s="277" t="s">
        <v>444</v>
      </c>
      <c r="E36" s="277" t="s">
        <v>458</v>
      </c>
      <c r="F36" s="277" t="str">
        <f t="shared" si="5"/>
        <v>30 dias</v>
      </c>
      <c r="G36" s="278">
        <v>240.0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275">
        <f t="shared" si="4"/>
        <v>0.02636224333</v>
      </c>
      <c r="B37" s="276" t="s">
        <v>461</v>
      </c>
      <c r="C37" s="277" t="s">
        <v>427</v>
      </c>
      <c r="D37" s="277" t="s">
        <v>444</v>
      </c>
      <c r="E37" s="277" t="s">
        <v>458</v>
      </c>
      <c r="F37" s="277" t="str">
        <f t="shared" si="5"/>
        <v>30 dias</v>
      </c>
      <c r="G37" s="278">
        <f>1518*1.7</f>
        <v>2580.6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275">
        <f t="shared" si="4"/>
        <v>0.01550720196</v>
      </c>
      <c r="B38" s="276" t="s">
        <v>462</v>
      </c>
      <c r="C38" s="277" t="s">
        <v>448</v>
      </c>
      <c r="D38" s="277" t="s">
        <v>463</v>
      </c>
      <c r="E38" s="277" t="s">
        <v>449</v>
      </c>
      <c r="F38" s="277" t="str">
        <f t="shared" si="5"/>
        <v>30 dias</v>
      </c>
      <c r="G38" s="278">
        <v>1518.0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275">
        <f t="shared" si="4"/>
        <v>0.005107774032</v>
      </c>
      <c r="B39" s="276" t="s">
        <v>464</v>
      </c>
      <c r="C39" s="277" t="s">
        <v>465</v>
      </c>
      <c r="D39" s="277" t="s">
        <v>444</v>
      </c>
      <c r="E39" s="277" t="s">
        <v>458</v>
      </c>
      <c r="F39" s="277" t="str">
        <f t="shared" si="5"/>
        <v>30 dias</v>
      </c>
      <c r="G39" s="278">
        <v>500.0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275">
        <f t="shared" si="4"/>
        <v>0.01736643171</v>
      </c>
      <c r="B40" s="276" t="s">
        <v>466</v>
      </c>
      <c r="C40" s="277" t="s">
        <v>456</v>
      </c>
      <c r="D40" s="277" t="s">
        <v>444</v>
      </c>
      <c r="E40" s="277" t="s">
        <v>458</v>
      </c>
      <c r="F40" s="277" t="str">
        <f t="shared" si="5"/>
        <v>30 dias</v>
      </c>
      <c r="G40" s="278">
        <v>1700.0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275">
        <f t="shared" si="4"/>
        <v>0.3463070794</v>
      </c>
      <c r="B41" s="276" t="s">
        <v>467</v>
      </c>
      <c r="C41" s="277" t="s">
        <v>94</v>
      </c>
      <c r="D41" s="277" t="s">
        <v>463</v>
      </c>
      <c r="E41" s="277" t="s">
        <v>449</v>
      </c>
      <c r="F41" s="277" t="str">
        <f t="shared" si="5"/>
        <v>30 dias</v>
      </c>
      <c r="G41" s="278">
        <f>SUM(G7*30%)</f>
        <v>33900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275">
        <f t="shared" si="4"/>
        <v>0.004903463071</v>
      </c>
      <c r="B42" s="276" t="s">
        <v>468</v>
      </c>
      <c r="C42" s="277" t="s">
        <v>94</v>
      </c>
      <c r="D42" s="277" t="s">
        <v>94</v>
      </c>
      <c r="E42" s="277" t="s">
        <v>449</v>
      </c>
      <c r="F42" s="277" t="str">
        <f t="shared" si="5"/>
        <v>30 dias</v>
      </c>
      <c r="G42" s="278">
        <v>480.0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258"/>
      <c r="B43" s="258"/>
      <c r="C43" s="258"/>
      <c r="D43" s="258"/>
      <c r="E43" s="258"/>
      <c r="F43" s="258"/>
      <c r="G43" s="289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264">
        <f>A30-A33</f>
        <v>0.2831892941</v>
      </c>
      <c r="B44" s="282" t="s">
        <v>469</v>
      </c>
      <c r="C44" s="283" t="s">
        <v>94</v>
      </c>
      <c r="D44" s="283" t="s">
        <v>94</v>
      </c>
      <c r="E44" s="283" t="s">
        <v>94</v>
      </c>
      <c r="F44" s="283" t="s">
        <v>94</v>
      </c>
      <c r="G44" s="290">
        <f>G30-G33</f>
        <v>-11434.6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264">
        <f>A44-A14</f>
        <v>0.1494724799</v>
      </c>
      <c r="B45" s="282" t="s">
        <v>469</v>
      </c>
      <c r="C45" s="283" t="s">
        <v>94</v>
      </c>
      <c r="D45" s="283" t="s">
        <v>94</v>
      </c>
      <c r="E45" s="283" t="s">
        <v>94</v>
      </c>
      <c r="F45" s="283" t="s">
        <v>94</v>
      </c>
      <c r="G45" s="290">
        <v>0.0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291"/>
      <c r="B46" s="2"/>
      <c r="C46" s="2"/>
      <c r="D46" s="2"/>
      <c r="E46" s="2"/>
      <c r="F46" s="2"/>
      <c r="G46" s="3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258"/>
      <c r="B47" s="258"/>
      <c r="C47" s="258"/>
      <c r="D47" s="258"/>
      <c r="E47" s="258"/>
      <c r="F47" s="258"/>
      <c r="G47" s="289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192" t="s">
        <v>312</v>
      </c>
      <c r="B48" s="2"/>
      <c r="C48" s="2"/>
      <c r="D48" s="2"/>
      <c r="E48" s="2"/>
      <c r="F48" s="2"/>
      <c r="G48" s="3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192" t="s">
        <v>470</v>
      </c>
      <c r="B49" s="2"/>
      <c r="C49" s="3"/>
      <c r="D49" s="292"/>
      <c r="E49" s="192" t="s">
        <v>471</v>
      </c>
      <c r="F49" s="2"/>
      <c r="G49" s="3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293" t="s">
        <v>10</v>
      </c>
      <c r="B50" s="294" t="s">
        <v>425</v>
      </c>
      <c r="C50" s="295">
        <f>G7</f>
        <v>113000</v>
      </c>
      <c r="D50" s="5"/>
      <c r="E50" s="293" t="s">
        <v>10</v>
      </c>
      <c r="F50" s="294" t="s">
        <v>425</v>
      </c>
      <c r="G50" s="295">
        <f t="shared" ref="G50:G52" si="6">C50</f>
        <v>113000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5" t="s">
        <v>15</v>
      </c>
      <c r="B51" s="4" t="s">
        <v>296</v>
      </c>
      <c r="C51" s="295">
        <f t="shared" ref="C51:C53" si="7">G15</f>
        <v>604.4</v>
      </c>
      <c r="D51" s="5"/>
      <c r="E51" s="5" t="s">
        <v>15</v>
      </c>
      <c r="F51" s="4" t="s">
        <v>296</v>
      </c>
      <c r="G51" s="295">
        <f t="shared" si="6"/>
        <v>604.4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5" t="s">
        <v>15</v>
      </c>
      <c r="B52" s="4" t="s">
        <v>297</v>
      </c>
      <c r="C52" s="295">
        <f t="shared" si="7"/>
        <v>528.85</v>
      </c>
      <c r="D52" s="5"/>
      <c r="E52" s="5" t="s">
        <v>15</v>
      </c>
      <c r="F52" s="4" t="s">
        <v>297</v>
      </c>
      <c r="G52" s="295">
        <f t="shared" si="6"/>
        <v>528.85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5" t="s">
        <v>15</v>
      </c>
      <c r="B53" s="4" t="s">
        <v>472</v>
      </c>
      <c r="C53" s="295">
        <f t="shared" si="7"/>
        <v>2508.26</v>
      </c>
      <c r="D53" s="5"/>
      <c r="E53" s="5" t="s">
        <v>15</v>
      </c>
      <c r="F53" s="4" t="s">
        <v>472</v>
      </c>
      <c r="G53" s="295">
        <v>0.0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5" t="s">
        <v>15</v>
      </c>
      <c r="B54" s="4" t="s">
        <v>45</v>
      </c>
      <c r="C54" s="295">
        <v>0.0</v>
      </c>
      <c r="D54" s="5"/>
      <c r="E54" s="5" t="s">
        <v>15</v>
      </c>
      <c r="F54" s="4" t="s">
        <v>45</v>
      </c>
      <c r="G54" s="295">
        <v>0.0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5" t="s">
        <v>15</v>
      </c>
      <c r="B55" s="4" t="s">
        <v>46</v>
      </c>
      <c r="C55" s="295">
        <f t="shared" ref="C55:C56" si="8">G18</f>
        <v>6557.74</v>
      </c>
      <c r="D55" s="5"/>
      <c r="E55" s="5" t="s">
        <v>15</v>
      </c>
      <c r="F55" s="4" t="s">
        <v>46</v>
      </c>
      <c r="G55" s="295">
        <f t="shared" ref="G55:G56" si="9">C55</f>
        <v>6557.74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5" t="s">
        <v>15</v>
      </c>
      <c r="B56" s="4" t="s">
        <v>473</v>
      </c>
      <c r="C56" s="295">
        <f t="shared" si="8"/>
        <v>4910.75</v>
      </c>
      <c r="D56" s="5"/>
      <c r="E56" s="5" t="s">
        <v>15</v>
      </c>
      <c r="F56" s="4" t="s">
        <v>473</v>
      </c>
      <c r="G56" s="295">
        <f t="shared" si="9"/>
        <v>4910.75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296" t="s">
        <v>13</v>
      </c>
      <c r="B57" s="297" t="s">
        <v>474</v>
      </c>
      <c r="C57" s="298">
        <f>SUM(C50-C51-C52-C53-C54-C55-C56)</f>
        <v>97890</v>
      </c>
      <c r="D57" s="299"/>
      <c r="E57" s="300" t="s">
        <v>13</v>
      </c>
      <c r="F57" s="297" t="s">
        <v>474</v>
      </c>
      <c r="G57" s="301">
        <f>G50-G51-G52-G53-G54-G55-G56</f>
        <v>100398.26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302" t="s">
        <v>15</v>
      </c>
      <c r="B58" s="303" t="s">
        <v>475</v>
      </c>
      <c r="C58" s="304"/>
      <c r="D58" s="305" t="s">
        <v>476</v>
      </c>
      <c r="E58" s="305" t="s">
        <v>477</v>
      </c>
      <c r="F58" s="305" t="s">
        <v>478</v>
      </c>
      <c r="G58" s="306" t="s">
        <v>479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307" t="s">
        <v>15</v>
      </c>
      <c r="B59" s="308" t="s">
        <v>480</v>
      </c>
      <c r="C59" s="309">
        <f>G24</f>
        <v>12500</v>
      </c>
      <c r="D59" s="307" t="s">
        <v>94</v>
      </c>
      <c r="E59" s="307" t="s">
        <v>94</v>
      </c>
      <c r="F59" s="307" t="s">
        <v>94</v>
      </c>
      <c r="G59" s="307" t="s">
        <v>94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5" t="s">
        <v>145</v>
      </c>
      <c r="B60" s="258" t="s">
        <v>481</v>
      </c>
      <c r="C60" s="5"/>
      <c r="D60" s="5" t="s">
        <v>482</v>
      </c>
      <c r="E60" s="310">
        <f>12500*8.5%</f>
        <v>1062.5</v>
      </c>
      <c r="F60" s="310">
        <f>E60/12</f>
        <v>88.54166667</v>
      </c>
      <c r="G60" s="311">
        <f>C59-E60</f>
        <v>11437.5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5" t="s">
        <v>145</v>
      </c>
      <c r="B61" s="258" t="s">
        <v>483</v>
      </c>
      <c r="C61" s="5"/>
      <c r="D61" s="5" t="s">
        <v>482</v>
      </c>
      <c r="E61" s="312"/>
      <c r="F61" s="312"/>
      <c r="G61" s="312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5" t="s">
        <v>145</v>
      </c>
      <c r="B62" s="258" t="s">
        <v>484</v>
      </c>
      <c r="C62" s="5"/>
      <c r="D62" s="5" t="s">
        <v>482</v>
      </c>
      <c r="E62" s="312"/>
      <c r="F62" s="312"/>
      <c r="G62" s="312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313" t="s">
        <v>145</v>
      </c>
      <c r="B63" s="314" t="s">
        <v>485</v>
      </c>
      <c r="C63" s="313"/>
      <c r="D63" s="313" t="s">
        <v>482</v>
      </c>
      <c r="E63" s="315"/>
      <c r="F63" s="315"/>
      <c r="G63" s="315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293" t="s">
        <v>15</v>
      </c>
      <c r="B64" s="285" t="s">
        <v>443</v>
      </c>
      <c r="C64" s="295">
        <f t="shared" ref="C64:C67" si="10">G25</f>
        <v>6800</v>
      </c>
      <c r="D64" s="5" t="s">
        <v>482</v>
      </c>
      <c r="E64" s="316">
        <f t="shared" ref="E64:E65" si="11">C64*8.5%</f>
        <v>578</v>
      </c>
      <c r="F64" s="295">
        <f>E64/4</f>
        <v>144.5</v>
      </c>
      <c r="G64" s="295">
        <f t="shared" ref="G64:G65" si="12">C64-E64</f>
        <v>6222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293" t="s">
        <v>15</v>
      </c>
      <c r="B65" s="285" t="s">
        <v>446</v>
      </c>
      <c r="C65" s="295">
        <f t="shared" si="10"/>
        <v>3000</v>
      </c>
      <c r="D65" s="5" t="s">
        <v>482</v>
      </c>
      <c r="E65" s="316">
        <f t="shared" si="11"/>
        <v>255</v>
      </c>
      <c r="F65" s="295">
        <f>E65/12</f>
        <v>21.25</v>
      </c>
      <c r="G65" s="295">
        <f t="shared" si="12"/>
        <v>2745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293" t="s">
        <v>15</v>
      </c>
      <c r="B66" s="285" t="s">
        <v>447</v>
      </c>
      <c r="C66" s="295">
        <f t="shared" si="10"/>
        <v>39156</v>
      </c>
      <c r="D66" s="5" t="s">
        <v>486</v>
      </c>
      <c r="E66" s="295">
        <v>0.0</v>
      </c>
      <c r="F66" s="295">
        <v>0.0</v>
      </c>
      <c r="G66" s="295">
        <f>C66</f>
        <v>39156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293" t="s">
        <v>15</v>
      </c>
      <c r="B67" s="285" t="s">
        <v>451</v>
      </c>
      <c r="C67" s="295">
        <f t="shared" si="10"/>
        <v>1200</v>
      </c>
      <c r="D67" s="5" t="s">
        <v>482</v>
      </c>
      <c r="E67" s="295">
        <v>0.0</v>
      </c>
      <c r="F67" s="295">
        <v>0.0</v>
      </c>
      <c r="G67" s="316" t="s">
        <v>94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5" t="s">
        <v>145</v>
      </c>
      <c r="B68" s="317">
        <v>8.4192E7</v>
      </c>
      <c r="C68" s="5"/>
      <c r="D68" s="5" t="s">
        <v>482</v>
      </c>
      <c r="E68" s="311">
        <f>G68*8.5%</f>
        <v>101.2775</v>
      </c>
      <c r="F68" s="311">
        <f>102/12</f>
        <v>8.5</v>
      </c>
      <c r="G68" s="311">
        <f>G28-F68</f>
        <v>1191.5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313" t="s">
        <v>145</v>
      </c>
      <c r="B69" s="318">
        <v>4.8195E7</v>
      </c>
      <c r="C69" s="313"/>
      <c r="D69" s="313" t="s">
        <v>482</v>
      </c>
      <c r="E69" s="319"/>
      <c r="F69" s="319"/>
      <c r="G69" s="315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320" t="s">
        <v>15</v>
      </c>
      <c r="B70" s="321" t="s">
        <v>454</v>
      </c>
      <c r="C70" s="322">
        <f>SUM(C71:C79)</f>
        <v>46668.6</v>
      </c>
      <c r="D70" s="320"/>
      <c r="E70" s="320"/>
      <c r="F70" s="320"/>
      <c r="G70" s="322">
        <f>SUM(G71:G79)</f>
        <v>11918.9043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5" t="s">
        <v>15</v>
      </c>
      <c r="B71" s="258" t="s">
        <v>455</v>
      </c>
      <c r="C71" s="295">
        <f t="shared" ref="C71:C79" si="13">G34</f>
        <v>5000</v>
      </c>
      <c r="D71" s="5" t="s">
        <v>482</v>
      </c>
      <c r="E71" s="316">
        <f t="shared" ref="E71:E73" si="14">C71*8.5%</f>
        <v>425</v>
      </c>
      <c r="F71" s="295">
        <f t="shared" ref="F71:F79" si="15">E71</f>
        <v>425</v>
      </c>
      <c r="G71" s="295">
        <f t="shared" ref="G71:G77" si="16">G34-E71</f>
        <v>4575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5" t="s">
        <v>15</v>
      </c>
      <c r="B72" s="258" t="s">
        <v>459</v>
      </c>
      <c r="C72" s="295">
        <f t="shared" si="13"/>
        <v>750</v>
      </c>
      <c r="D72" s="5" t="s">
        <v>482</v>
      </c>
      <c r="E72" s="316">
        <f t="shared" si="14"/>
        <v>63.75</v>
      </c>
      <c r="F72" s="295">
        <f t="shared" si="15"/>
        <v>63.75</v>
      </c>
      <c r="G72" s="295">
        <f t="shared" si="16"/>
        <v>686.25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5" t="s">
        <v>15</v>
      </c>
      <c r="B73" s="258" t="s">
        <v>460</v>
      </c>
      <c r="C73" s="295">
        <f t="shared" si="13"/>
        <v>240</v>
      </c>
      <c r="D73" s="5" t="s">
        <v>482</v>
      </c>
      <c r="E73" s="316">
        <f t="shared" si="14"/>
        <v>20.4</v>
      </c>
      <c r="F73" s="295">
        <f t="shared" si="15"/>
        <v>20.4</v>
      </c>
      <c r="G73" s="295">
        <f t="shared" si="16"/>
        <v>219.6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5" t="s">
        <v>15</v>
      </c>
      <c r="B74" s="258" t="s">
        <v>461</v>
      </c>
      <c r="C74" s="295">
        <f t="shared" si="13"/>
        <v>2580.6</v>
      </c>
      <c r="D74" s="5" t="s">
        <v>482</v>
      </c>
      <c r="E74" s="316">
        <f>SUM(C74)*(8.5*0.7%)</f>
        <v>153.5457</v>
      </c>
      <c r="F74" s="295">
        <f t="shared" si="15"/>
        <v>153.5457</v>
      </c>
      <c r="G74" s="295">
        <f t="shared" si="16"/>
        <v>2427.0543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5" t="s">
        <v>15</v>
      </c>
      <c r="B75" s="258" t="s">
        <v>462</v>
      </c>
      <c r="C75" s="295">
        <f t="shared" si="13"/>
        <v>1518</v>
      </c>
      <c r="D75" s="5" t="s">
        <v>486</v>
      </c>
      <c r="E75" s="295">
        <f>G38*0%</f>
        <v>0</v>
      </c>
      <c r="F75" s="295">
        <f t="shared" si="15"/>
        <v>0</v>
      </c>
      <c r="G75" s="295">
        <f t="shared" si="16"/>
        <v>1518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5" t="s">
        <v>15</v>
      </c>
      <c r="B76" s="258" t="s">
        <v>464</v>
      </c>
      <c r="C76" s="295">
        <f t="shared" si="13"/>
        <v>500</v>
      </c>
      <c r="D76" s="5" t="s">
        <v>482</v>
      </c>
      <c r="E76" s="316">
        <f t="shared" ref="E76:E77" si="17">C76*8.5%</f>
        <v>42.5</v>
      </c>
      <c r="F76" s="295">
        <f t="shared" si="15"/>
        <v>42.5</v>
      </c>
      <c r="G76" s="295">
        <f t="shared" si="16"/>
        <v>457.5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5" t="s">
        <v>15</v>
      </c>
      <c r="B77" s="258" t="s">
        <v>466</v>
      </c>
      <c r="C77" s="295">
        <f t="shared" si="13"/>
        <v>1700</v>
      </c>
      <c r="D77" s="5" t="s">
        <v>482</v>
      </c>
      <c r="E77" s="316">
        <f t="shared" si="17"/>
        <v>144.5</v>
      </c>
      <c r="F77" s="295">
        <f t="shared" si="15"/>
        <v>144.5</v>
      </c>
      <c r="G77" s="295">
        <f t="shared" si="16"/>
        <v>1555.5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5" t="s">
        <v>15</v>
      </c>
      <c r="B78" s="258" t="s">
        <v>467</v>
      </c>
      <c r="C78" s="295">
        <f t="shared" si="13"/>
        <v>33900</v>
      </c>
      <c r="D78" s="5" t="s">
        <v>94</v>
      </c>
      <c r="E78" s="295">
        <v>0.0</v>
      </c>
      <c r="F78" s="295">
        <f t="shared" si="15"/>
        <v>0</v>
      </c>
      <c r="G78" s="316">
        <v>0.0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5" t="s">
        <v>15</v>
      </c>
      <c r="B79" s="258" t="s">
        <v>468</v>
      </c>
      <c r="C79" s="295">
        <f t="shared" si="13"/>
        <v>480</v>
      </c>
      <c r="D79" s="5" t="s">
        <v>94</v>
      </c>
      <c r="E79" s="295">
        <v>0.0</v>
      </c>
      <c r="F79" s="295">
        <f t="shared" si="15"/>
        <v>0</v>
      </c>
      <c r="G79" s="295">
        <f>G42-E79</f>
        <v>480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5"/>
      <c r="B80" s="4"/>
      <c r="C80" s="5"/>
      <c r="D80" s="5"/>
      <c r="E80" s="5"/>
      <c r="F80" s="5"/>
      <c r="G80" s="5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323"/>
      <c r="B81" s="324" t="s">
        <v>469</v>
      </c>
      <c r="C81" s="274">
        <f>SUM(C57-C59-C64-C65-C66-C67-C71-C72-C73-C74-C75-C76-C77-C78-C79)</f>
        <v>-11434.6</v>
      </c>
      <c r="D81" s="262" t="s">
        <v>94</v>
      </c>
      <c r="E81" s="274">
        <f>SUM(E60+E64+E65+E68+E71+E72+E73+E74+E76+E77)</f>
        <v>2846.4732</v>
      </c>
      <c r="F81" s="274" t="s">
        <v>94</v>
      </c>
      <c r="G81" s="274">
        <f>SUM(G57-G60-G64-G65-G66-G68-G70)</f>
        <v>27727.3557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5"/>
      <c r="D82" s="5"/>
      <c r="E82" s="295">
        <f>G85-E81</f>
        <v>2916.5268</v>
      </c>
      <c r="F82" s="5"/>
      <c r="G82" s="293" t="s">
        <v>487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/>
      <c r="C83" s="5"/>
      <c r="D83" s="5"/>
      <c r="E83" s="5"/>
      <c r="F83" s="5"/>
      <c r="G83" s="5">
        <f>G7*0.6</f>
        <v>67800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/>
      <c r="C84" s="5"/>
      <c r="D84" s="5"/>
      <c r="E84" s="5"/>
      <c r="F84" s="5"/>
      <c r="G84" s="325">
        <v>0.085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/>
      <c r="C85" s="5"/>
      <c r="D85" s="5"/>
      <c r="E85" s="5"/>
      <c r="F85" s="5"/>
      <c r="G85" s="5">
        <f>G83*G84</f>
        <v>5763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/>
      <c r="C86" s="5"/>
      <c r="D86" s="5"/>
      <c r="E86" s="5"/>
      <c r="F86" s="5"/>
      <c r="G86" s="5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/>
      <c r="C87" s="5"/>
      <c r="D87" s="5"/>
      <c r="E87" s="5"/>
      <c r="F87" s="5"/>
      <c r="G87" s="5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/>
      <c r="C88" s="5"/>
      <c r="D88" s="5"/>
      <c r="E88" s="5"/>
      <c r="F88" s="5"/>
      <c r="G88" s="5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/>
      <c r="C89" s="5"/>
      <c r="D89" s="5"/>
      <c r="E89" s="5"/>
      <c r="F89" s="5"/>
      <c r="G89" s="5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5"/>
      <c r="D90" s="5"/>
      <c r="E90" s="5"/>
      <c r="F90" s="5"/>
      <c r="G90" s="5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/>
      <c r="C91" s="5"/>
      <c r="D91" s="5"/>
      <c r="E91" s="5"/>
      <c r="F91" s="5"/>
      <c r="G91" s="5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/>
      <c r="C92" s="5"/>
      <c r="D92" s="5"/>
      <c r="E92" s="5"/>
      <c r="F92" s="5"/>
      <c r="G92" s="5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/>
      <c r="C93" s="5"/>
      <c r="D93" s="5"/>
      <c r="E93" s="5"/>
      <c r="F93" s="5"/>
      <c r="G93" s="5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/>
      <c r="C94" s="5"/>
      <c r="D94" s="5"/>
      <c r="E94" s="5"/>
      <c r="F94" s="5"/>
      <c r="G94" s="5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/>
      <c r="C95" s="5"/>
      <c r="D95" s="5"/>
      <c r="E95" s="5"/>
      <c r="F95" s="5"/>
      <c r="G95" s="5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/>
      <c r="C96" s="5"/>
      <c r="D96" s="5"/>
      <c r="E96" s="5"/>
      <c r="F96" s="5"/>
      <c r="G96" s="5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/>
      <c r="C97" s="5"/>
      <c r="D97" s="5"/>
      <c r="E97" s="5"/>
      <c r="F97" s="5"/>
      <c r="G97" s="5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5"/>
      <c r="D98" s="5"/>
      <c r="E98" s="5"/>
      <c r="F98" s="5"/>
      <c r="G98" s="5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/>
      <c r="C99" s="5"/>
      <c r="D99" s="5"/>
      <c r="E99" s="5"/>
      <c r="F99" s="5"/>
      <c r="G99" s="5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/>
      <c r="C100" s="5"/>
      <c r="D100" s="5"/>
      <c r="E100" s="5"/>
      <c r="F100" s="5"/>
      <c r="G100" s="5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/>
      <c r="C101" s="5"/>
      <c r="D101" s="5"/>
      <c r="E101" s="5"/>
      <c r="F101" s="5"/>
      <c r="G101" s="5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/>
      <c r="C102" s="5"/>
      <c r="D102" s="5"/>
      <c r="E102" s="5"/>
      <c r="F102" s="5"/>
      <c r="G102" s="5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/>
      <c r="C103" s="5"/>
      <c r="D103" s="5"/>
      <c r="E103" s="5"/>
      <c r="F103" s="5"/>
      <c r="G103" s="5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/>
      <c r="C104" s="5"/>
      <c r="D104" s="5"/>
      <c r="E104" s="5"/>
      <c r="F104" s="5"/>
      <c r="G104" s="5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/>
      <c r="C105" s="5"/>
      <c r="D105" s="5"/>
      <c r="E105" s="5"/>
      <c r="F105" s="5"/>
      <c r="G105" s="5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5"/>
      <c r="D106" s="5"/>
      <c r="E106" s="5"/>
      <c r="F106" s="5"/>
      <c r="G106" s="5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/>
      <c r="C107" s="5"/>
      <c r="D107" s="5"/>
      <c r="E107" s="5"/>
      <c r="F107" s="5"/>
      <c r="G107" s="5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/>
      <c r="C108" s="5"/>
      <c r="D108" s="5"/>
      <c r="E108" s="5"/>
      <c r="F108" s="5"/>
      <c r="G108" s="5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/>
      <c r="C109" s="5"/>
      <c r="D109" s="5"/>
      <c r="E109" s="5"/>
      <c r="F109" s="5"/>
      <c r="G109" s="5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/>
      <c r="C110" s="5"/>
      <c r="D110" s="5"/>
      <c r="E110" s="5"/>
      <c r="F110" s="5"/>
      <c r="G110" s="5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/>
      <c r="C111" s="5"/>
      <c r="D111" s="5"/>
      <c r="E111" s="5"/>
      <c r="F111" s="5"/>
      <c r="G111" s="5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/>
      <c r="C112" s="5"/>
      <c r="D112" s="5"/>
      <c r="E112" s="5"/>
      <c r="F112" s="5"/>
      <c r="G112" s="5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/>
      <c r="C113" s="5"/>
      <c r="D113" s="5"/>
      <c r="E113" s="5"/>
      <c r="F113" s="5"/>
      <c r="G113" s="5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5"/>
      <c r="D114" s="5"/>
      <c r="E114" s="5"/>
      <c r="F114" s="5"/>
      <c r="G114" s="5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5"/>
      <c r="D115" s="5"/>
      <c r="E115" s="5"/>
      <c r="F115" s="5"/>
      <c r="G115" s="5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5"/>
      <c r="D116" s="5"/>
      <c r="E116" s="5"/>
      <c r="F116" s="5"/>
      <c r="G116" s="5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5"/>
      <c r="D117" s="5"/>
      <c r="E117" s="5"/>
      <c r="F117" s="5"/>
      <c r="G117" s="5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5"/>
      <c r="D118" s="5"/>
      <c r="E118" s="5"/>
      <c r="F118" s="5"/>
      <c r="G118" s="5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5"/>
      <c r="D119" s="5"/>
      <c r="E119" s="5"/>
      <c r="F119" s="5"/>
      <c r="G119" s="5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5"/>
      <c r="D120" s="5"/>
      <c r="E120" s="5"/>
      <c r="F120" s="5"/>
      <c r="G120" s="5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5"/>
      <c r="D121" s="5"/>
      <c r="E121" s="5"/>
      <c r="F121" s="5"/>
      <c r="G121" s="5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5"/>
      <c r="D122" s="5"/>
      <c r="E122" s="5"/>
      <c r="F122" s="5"/>
      <c r="G122" s="5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5"/>
      <c r="D123" s="5"/>
      <c r="E123" s="5"/>
      <c r="F123" s="5"/>
      <c r="G123" s="5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5"/>
      <c r="D124" s="5"/>
      <c r="E124" s="5"/>
      <c r="F124" s="5"/>
      <c r="G124" s="5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5"/>
      <c r="D125" s="5"/>
      <c r="E125" s="5"/>
      <c r="F125" s="5"/>
      <c r="G125" s="5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5"/>
      <c r="D126" s="5"/>
      <c r="E126" s="5"/>
      <c r="F126" s="5"/>
      <c r="G126" s="5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5"/>
      <c r="D127" s="5"/>
      <c r="E127" s="5"/>
      <c r="F127" s="5"/>
      <c r="G127" s="5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5"/>
      <c r="D128" s="5"/>
      <c r="E128" s="5"/>
      <c r="F128" s="5"/>
      <c r="G128" s="5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5"/>
      <c r="D129" s="5"/>
      <c r="E129" s="5"/>
      <c r="F129" s="5"/>
      <c r="G129" s="5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5"/>
      <c r="D130" s="5"/>
      <c r="E130" s="5"/>
      <c r="F130" s="5"/>
      <c r="G130" s="5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5"/>
      <c r="D131" s="5"/>
      <c r="E131" s="5"/>
      <c r="F131" s="5"/>
      <c r="G131" s="5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5"/>
      <c r="D132" s="5"/>
      <c r="E132" s="5"/>
      <c r="F132" s="5"/>
      <c r="G132" s="5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5"/>
      <c r="D133" s="5"/>
      <c r="E133" s="5"/>
      <c r="F133" s="5"/>
      <c r="G133" s="5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5"/>
      <c r="D134" s="5"/>
      <c r="E134" s="5"/>
      <c r="F134" s="5"/>
      <c r="G134" s="5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5"/>
      <c r="D135" s="5"/>
      <c r="E135" s="5"/>
      <c r="F135" s="5"/>
      <c r="G135" s="5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5"/>
      <c r="D136" s="5"/>
      <c r="E136" s="5"/>
      <c r="F136" s="5"/>
      <c r="G136" s="5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5"/>
      <c r="D137" s="5"/>
      <c r="E137" s="5"/>
      <c r="F137" s="5"/>
      <c r="G137" s="5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5"/>
      <c r="D138" s="5"/>
      <c r="E138" s="5"/>
      <c r="F138" s="5"/>
      <c r="G138" s="5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5"/>
      <c r="D139" s="5"/>
      <c r="E139" s="5"/>
      <c r="F139" s="5"/>
      <c r="G139" s="5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5"/>
      <c r="D140" s="5"/>
      <c r="E140" s="5"/>
      <c r="F140" s="5"/>
      <c r="G140" s="5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5"/>
      <c r="D141" s="5"/>
      <c r="E141" s="5"/>
      <c r="F141" s="5"/>
      <c r="G141" s="5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5"/>
      <c r="D142" s="5"/>
      <c r="E142" s="5"/>
      <c r="F142" s="5"/>
      <c r="G142" s="5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5"/>
      <c r="D143" s="5"/>
      <c r="E143" s="5"/>
      <c r="F143" s="5"/>
      <c r="G143" s="5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5"/>
      <c r="D144" s="5"/>
      <c r="E144" s="5"/>
      <c r="F144" s="5"/>
      <c r="G144" s="5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5"/>
      <c r="D145" s="5"/>
      <c r="E145" s="5"/>
      <c r="F145" s="5"/>
      <c r="G145" s="5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5"/>
      <c r="D146" s="5"/>
      <c r="E146" s="5"/>
      <c r="F146" s="5"/>
      <c r="G146" s="5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5"/>
      <c r="D147" s="5"/>
      <c r="E147" s="5"/>
      <c r="F147" s="5"/>
      <c r="G147" s="5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5"/>
      <c r="D148" s="5"/>
      <c r="E148" s="5"/>
      <c r="F148" s="5"/>
      <c r="G148" s="5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5"/>
      <c r="D149" s="5"/>
      <c r="E149" s="5"/>
      <c r="F149" s="5"/>
      <c r="G149" s="5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5"/>
      <c r="D150" s="5"/>
      <c r="E150" s="5"/>
      <c r="F150" s="5"/>
      <c r="G150" s="5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5"/>
      <c r="D151" s="5"/>
      <c r="E151" s="5"/>
      <c r="F151" s="5"/>
      <c r="G151" s="5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5"/>
      <c r="D152" s="5"/>
      <c r="E152" s="5"/>
      <c r="F152" s="5"/>
      <c r="G152" s="5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5"/>
      <c r="D153" s="5"/>
      <c r="E153" s="5"/>
      <c r="F153" s="5"/>
      <c r="G153" s="5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5"/>
      <c r="D154" s="5"/>
      <c r="E154" s="5"/>
      <c r="F154" s="5"/>
      <c r="G154" s="5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5"/>
      <c r="D155" s="5"/>
      <c r="E155" s="5"/>
      <c r="F155" s="5"/>
      <c r="G155" s="5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5"/>
      <c r="D156" s="5"/>
      <c r="E156" s="5"/>
      <c r="F156" s="5"/>
      <c r="G156" s="5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5"/>
      <c r="D157" s="5"/>
      <c r="E157" s="5"/>
      <c r="F157" s="5"/>
      <c r="G157" s="5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5"/>
      <c r="D158" s="5"/>
      <c r="E158" s="5"/>
      <c r="F158" s="5"/>
      <c r="G158" s="5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5"/>
      <c r="D159" s="5"/>
      <c r="E159" s="5"/>
      <c r="F159" s="5"/>
      <c r="G159" s="5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5"/>
      <c r="D160" s="5"/>
      <c r="E160" s="5"/>
      <c r="F160" s="5"/>
      <c r="G160" s="5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5"/>
      <c r="D161" s="5"/>
      <c r="E161" s="5"/>
      <c r="F161" s="5"/>
      <c r="G161" s="5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5"/>
      <c r="D162" s="5"/>
      <c r="E162" s="5"/>
      <c r="F162" s="5"/>
      <c r="G162" s="5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5"/>
      <c r="D163" s="5"/>
      <c r="E163" s="5"/>
      <c r="F163" s="5"/>
      <c r="G163" s="5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5"/>
      <c r="D164" s="5"/>
      <c r="E164" s="5"/>
      <c r="F164" s="5"/>
      <c r="G164" s="5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5"/>
      <c r="D165" s="5"/>
      <c r="E165" s="5"/>
      <c r="F165" s="5"/>
      <c r="G165" s="5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5"/>
      <c r="D166" s="5"/>
      <c r="E166" s="5"/>
      <c r="F166" s="5"/>
      <c r="G166" s="5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5"/>
      <c r="D167" s="5"/>
      <c r="E167" s="5"/>
      <c r="F167" s="5"/>
      <c r="G167" s="5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5"/>
      <c r="D168" s="5"/>
      <c r="E168" s="5"/>
      <c r="F168" s="5"/>
      <c r="G168" s="5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5"/>
      <c r="D169" s="5"/>
      <c r="E169" s="5"/>
      <c r="F169" s="5"/>
      <c r="G169" s="5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5"/>
      <c r="D170" s="5"/>
      <c r="E170" s="5"/>
      <c r="F170" s="5"/>
      <c r="G170" s="5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5"/>
      <c r="D171" s="5"/>
      <c r="E171" s="5"/>
      <c r="F171" s="5"/>
      <c r="G171" s="5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5"/>
      <c r="D172" s="5"/>
      <c r="E172" s="5"/>
      <c r="F172" s="5"/>
      <c r="G172" s="5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5"/>
      <c r="D173" s="5"/>
      <c r="E173" s="5"/>
      <c r="F173" s="5"/>
      <c r="G173" s="5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5"/>
      <c r="D174" s="5"/>
      <c r="E174" s="5"/>
      <c r="F174" s="5"/>
      <c r="G174" s="5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5"/>
      <c r="D175" s="5"/>
      <c r="E175" s="5"/>
      <c r="F175" s="5"/>
      <c r="G175" s="5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5"/>
      <c r="D176" s="5"/>
      <c r="E176" s="5"/>
      <c r="F176" s="5"/>
      <c r="G176" s="5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5"/>
      <c r="D177" s="5"/>
      <c r="E177" s="5"/>
      <c r="F177" s="5"/>
      <c r="G177" s="5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5"/>
      <c r="D178" s="5"/>
      <c r="E178" s="5"/>
      <c r="F178" s="5"/>
      <c r="G178" s="5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5"/>
      <c r="D179" s="5"/>
      <c r="E179" s="5"/>
      <c r="F179" s="5"/>
      <c r="G179" s="5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5"/>
      <c r="D180" s="5"/>
      <c r="E180" s="5"/>
      <c r="F180" s="5"/>
      <c r="G180" s="5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5"/>
      <c r="D181" s="5"/>
      <c r="E181" s="5"/>
      <c r="F181" s="5"/>
      <c r="G181" s="5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5"/>
      <c r="D182" s="5"/>
      <c r="E182" s="5"/>
      <c r="F182" s="5"/>
      <c r="G182" s="5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5"/>
      <c r="D183" s="5"/>
      <c r="E183" s="5"/>
      <c r="F183" s="5"/>
      <c r="G183" s="5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5"/>
      <c r="D184" s="5"/>
      <c r="E184" s="5"/>
      <c r="F184" s="5"/>
      <c r="G184" s="5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5"/>
      <c r="D185" s="5"/>
      <c r="E185" s="5"/>
      <c r="F185" s="5"/>
      <c r="G185" s="5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5"/>
      <c r="D186" s="5"/>
      <c r="E186" s="5"/>
      <c r="F186" s="5"/>
      <c r="G186" s="5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5"/>
      <c r="D187" s="5"/>
      <c r="E187" s="5"/>
      <c r="F187" s="5"/>
      <c r="G187" s="5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5"/>
      <c r="D188" s="5"/>
      <c r="E188" s="5"/>
      <c r="F188" s="5"/>
      <c r="G188" s="5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5"/>
      <c r="D189" s="5"/>
      <c r="E189" s="5"/>
      <c r="F189" s="5"/>
      <c r="G189" s="5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5"/>
      <c r="D190" s="5"/>
      <c r="E190" s="5"/>
      <c r="F190" s="5"/>
      <c r="G190" s="5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5"/>
      <c r="D191" s="5"/>
      <c r="E191" s="5"/>
      <c r="F191" s="5"/>
      <c r="G191" s="5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5"/>
      <c r="D192" s="5"/>
      <c r="E192" s="5"/>
      <c r="F192" s="5"/>
      <c r="G192" s="5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5"/>
      <c r="D193" s="5"/>
      <c r="E193" s="5"/>
      <c r="F193" s="5"/>
      <c r="G193" s="5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5"/>
      <c r="D194" s="5"/>
      <c r="E194" s="5"/>
      <c r="F194" s="5"/>
      <c r="G194" s="5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5"/>
      <c r="D195" s="5"/>
      <c r="E195" s="5"/>
      <c r="F195" s="5"/>
      <c r="G195" s="5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5"/>
      <c r="D196" s="5"/>
      <c r="E196" s="5"/>
      <c r="F196" s="5"/>
      <c r="G196" s="5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5"/>
      <c r="D197" s="5"/>
      <c r="E197" s="5"/>
      <c r="F197" s="5"/>
      <c r="G197" s="5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5"/>
      <c r="D198" s="5"/>
      <c r="E198" s="5"/>
      <c r="F198" s="5"/>
      <c r="G198" s="5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5"/>
      <c r="D199" s="5"/>
      <c r="E199" s="5"/>
      <c r="F199" s="5"/>
      <c r="G199" s="5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5"/>
      <c r="D200" s="5"/>
      <c r="E200" s="5"/>
      <c r="F200" s="5"/>
      <c r="G200" s="5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5"/>
      <c r="D201" s="5"/>
      <c r="E201" s="5"/>
      <c r="F201" s="5"/>
      <c r="G201" s="5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5"/>
      <c r="D202" s="5"/>
      <c r="E202" s="5"/>
      <c r="F202" s="5"/>
      <c r="G202" s="5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5"/>
      <c r="D203" s="5"/>
      <c r="E203" s="5"/>
      <c r="F203" s="5"/>
      <c r="G203" s="5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5"/>
      <c r="D204" s="5"/>
      <c r="E204" s="5"/>
      <c r="F204" s="5"/>
      <c r="G204" s="5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5"/>
      <c r="D205" s="5"/>
      <c r="E205" s="5"/>
      <c r="F205" s="5"/>
      <c r="G205" s="5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5"/>
      <c r="D206" s="5"/>
      <c r="E206" s="5"/>
      <c r="F206" s="5"/>
      <c r="G206" s="5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5"/>
      <c r="D207" s="5"/>
      <c r="E207" s="5"/>
      <c r="F207" s="5"/>
      <c r="G207" s="5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5"/>
      <c r="D208" s="5"/>
      <c r="E208" s="5"/>
      <c r="F208" s="5"/>
      <c r="G208" s="5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5"/>
      <c r="D209" s="5"/>
      <c r="E209" s="5"/>
      <c r="F209" s="5"/>
      <c r="G209" s="5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5"/>
      <c r="D210" s="5"/>
      <c r="E210" s="5"/>
      <c r="F210" s="5"/>
      <c r="G210" s="5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5"/>
      <c r="D211" s="5"/>
      <c r="E211" s="5"/>
      <c r="F211" s="5"/>
      <c r="G211" s="5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5"/>
      <c r="D212" s="5"/>
      <c r="E212" s="5"/>
      <c r="F212" s="5"/>
      <c r="G212" s="5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5"/>
      <c r="D213" s="5"/>
      <c r="E213" s="5"/>
      <c r="F213" s="5"/>
      <c r="G213" s="5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5"/>
      <c r="D214" s="5"/>
      <c r="E214" s="5"/>
      <c r="F214" s="5"/>
      <c r="G214" s="5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5"/>
      <c r="D215" s="5"/>
      <c r="E215" s="5"/>
      <c r="F215" s="5"/>
      <c r="G215" s="5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5"/>
      <c r="D216" s="5"/>
      <c r="E216" s="5"/>
      <c r="F216" s="5"/>
      <c r="G216" s="5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5"/>
      <c r="D217" s="5"/>
      <c r="E217" s="5"/>
      <c r="F217" s="5"/>
      <c r="G217" s="5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5"/>
      <c r="D218" s="5"/>
      <c r="E218" s="5"/>
      <c r="F218" s="5"/>
      <c r="G218" s="5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5"/>
      <c r="D219" s="5"/>
      <c r="E219" s="5"/>
      <c r="F219" s="5"/>
      <c r="G219" s="5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5"/>
      <c r="D220" s="5"/>
      <c r="E220" s="5"/>
      <c r="F220" s="5"/>
      <c r="G220" s="5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/>
      <c r="C221" s="5"/>
      <c r="D221" s="5"/>
      <c r="E221" s="5"/>
      <c r="F221" s="5"/>
      <c r="G221" s="5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/>
      <c r="C222" s="5"/>
      <c r="D222" s="5"/>
      <c r="E222" s="5"/>
      <c r="F222" s="5"/>
      <c r="G222" s="5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/>
      <c r="C223" s="5"/>
      <c r="D223" s="5"/>
      <c r="E223" s="5"/>
      <c r="F223" s="5"/>
      <c r="G223" s="5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4"/>
      <c r="C224" s="5"/>
      <c r="D224" s="5"/>
      <c r="E224" s="5"/>
      <c r="F224" s="5"/>
      <c r="G224" s="5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4"/>
      <c r="C225" s="5"/>
      <c r="D225" s="5"/>
      <c r="E225" s="5"/>
      <c r="F225" s="5"/>
      <c r="G225" s="5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4"/>
      <c r="C226" s="5"/>
      <c r="D226" s="5"/>
      <c r="E226" s="5"/>
      <c r="F226" s="5"/>
      <c r="G226" s="5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/>
      <c r="C227" s="5"/>
      <c r="D227" s="5"/>
      <c r="E227" s="5"/>
      <c r="F227" s="5"/>
      <c r="G227" s="5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/>
      <c r="C228" s="5"/>
      <c r="D228" s="5"/>
      <c r="E228" s="5"/>
      <c r="F228" s="5"/>
      <c r="G228" s="5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/>
      <c r="C229" s="5"/>
      <c r="D229" s="5"/>
      <c r="E229" s="5"/>
      <c r="F229" s="5"/>
      <c r="G229" s="5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/>
      <c r="C230" s="5"/>
      <c r="D230" s="5"/>
      <c r="E230" s="5"/>
      <c r="F230" s="5"/>
      <c r="G230" s="5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/>
      <c r="C231" s="5"/>
      <c r="D231" s="5"/>
      <c r="E231" s="5"/>
      <c r="F231" s="5"/>
      <c r="G231" s="5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/>
      <c r="C232" s="5"/>
      <c r="D232" s="5"/>
      <c r="E232" s="5"/>
      <c r="F232" s="5"/>
      <c r="G232" s="5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/>
      <c r="C233" s="5"/>
      <c r="D233" s="5"/>
      <c r="E233" s="5"/>
      <c r="F233" s="5"/>
      <c r="G233" s="5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4"/>
      <c r="B234" s="4"/>
      <c r="C234" s="5"/>
      <c r="D234" s="5"/>
      <c r="E234" s="5"/>
      <c r="F234" s="5"/>
      <c r="G234" s="5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4"/>
      <c r="B235" s="4"/>
      <c r="C235" s="5"/>
      <c r="D235" s="5"/>
      <c r="E235" s="5"/>
      <c r="F235" s="5"/>
      <c r="G235" s="5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4"/>
      <c r="B236" s="4"/>
      <c r="C236" s="5"/>
      <c r="D236" s="5"/>
      <c r="E236" s="5"/>
      <c r="F236" s="5"/>
      <c r="G236" s="5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4"/>
      <c r="B237" s="4"/>
      <c r="C237" s="5"/>
      <c r="D237" s="5"/>
      <c r="E237" s="5"/>
      <c r="F237" s="5"/>
      <c r="G237" s="5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4"/>
      <c r="B238" s="4"/>
      <c r="C238" s="5"/>
      <c r="D238" s="5"/>
      <c r="E238" s="5"/>
      <c r="F238" s="5"/>
      <c r="G238" s="5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4"/>
      <c r="B239" s="4"/>
      <c r="C239" s="5"/>
      <c r="D239" s="5"/>
      <c r="E239" s="5"/>
      <c r="F239" s="5"/>
      <c r="G239" s="5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4"/>
      <c r="B240" s="4"/>
      <c r="C240" s="5"/>
      <c r="D240" s="5"/>
      <c r="E240" s="5"/>
      <c r="F240" s="5"/>
      <c r="G240" s="5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4"/>
      <c r="B241" s="4"/>
      <c r="C241" s="5"/>
      <c r="D241" s="5"/>
      <c r="E241" s="5"/>
      <c r="F241" s="5"/>
      <c r="G241" s="5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4"/>
      <c r="B242" s="4"/>
      <c r="C242" s="5"/>
      <c r="D242" s="5"/>
      <c r="E242" s="5"/>
      <c r="F242" s="5"/>
      <c r="G242" s="5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4"/>
      <c r="B243" s="4"/>
      <c r="C243" s="5"/>
      <c r="D243" s="5"/>
      <c r="E243" s="5"/>
      <c r="F243" s="5"/>
      <c r="G243" s="5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4"/>
      <c r="B244" s="4"/>
      <c r="C244" s="5"/>
      <c r="D244" s="5"/>
      <c r="E244" s="5"/>
      <c r="F244" s="5"/>
      <c r="G244" s="5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4"/>
      <c r="B245" s="4"/>
      <c r="C245" s="5"/>
      <c r="D245" s="5"/>
      <c r="E245" s="5"/>
      <c r="F245" s="5"/>
      <c r="G245" s="5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4"/>
      <c r="B246" s="4"/>
      <c r="C246" s="5"/>
      <c r="D246" s="5"/>
      <c r="E246" s="5"/>
      <c r="F246" s="5"/>
      <c r="G246" s="5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4"/>
      <c r="B247" s="4"/>
      <c r="C247" s="5"/>
      <c r="D247" s="5"/>
      <c r="E247" s="5"/>
      <c r="F247" s="5"/>
      <c r="G247" s="5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4"/>
      <c r="B248" s="4"/>
      <c r="C248" s="5"/>
      <c r="D248" s="5"/>
      <c r="E248" s="5"/>
      <c r="F248" s="5"/>
      <c r="G248" s="5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4"/>
      <c r="B249" s="4"/>
      <c r="C249" s="5"/>
      <c r="D249" s="5"/>
      <c r="E249" s="5"/>
      <c r="F249" s="5"/>
      <c r="G249" s="5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4"/>
      <c r="B250" s="4"/>
      <c r="C250" s="5"/>
      <c r="D250" s="5"/>
      <c r="E250" s="5"/>
      <c r="F250" s="5"/>
      <c r="G250" s="5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4"/>
      <c r="B251" s="4"/>
      <c r="C251" s="5"/>
      <c r="D251" s="5"/>
      <c r="E251" s="5"/>
      <c r="F251" s="5"/>
      <c r="G251" s="5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4"/>
      <c r="B252" s="4"/>
      <c r="C252" s="5"/>
      <c r="D252" s="5"/>
      <c r="E252" s="5"/>
      <c r="F252" s="5"/>
      <c r="G252" s="5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4"/>
      <c r="B253" s="4"/>
      <c r="C253" s="5"/>
      <c r="D253" s="5"/>
      <c r="E253" s="5"/>
      <c r="F253" s="5"/>
      <c r="G253" s="5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4"/>
      <c r="B254" s="4"/>
      <c r="C254" s="5"/>
      <c r="D254" s="5"/>
      <c r="E254" s="5"/>
      <c r="F254" s="5"/>
      <c r="G254" s="5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4"/>
      <c r="B255" s="4"/>
      <c r="C255" s="5"/>
      <c r="D255" s="5"/>
      <c r="E255" s="5"/>
      <c r="F255" s="5"/>
      <c r="G255" s="5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4"/>
      <c r="B256" s="4"/>
      <c r="C256" s="5"/>
      <c r="D256" s="5"/>
      <c r="E256" s="5"/>
      <c r="F256" s="5"/>
      <c r="G256" s="5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4"/>
      <c r="B257" s="4"/>
      <c r="C257" s="5"/>
      <c r="D257" s="5"/>
      <c r="E257" s="5"/>
      <c r="F257" s="5"/>
      <c r="G257" s="5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4"/>
      <c r="B258" s="4"/>
      <c r="C258" s="5"/>
      <c r="D258" s="5"/>
      <c r="E258" s="5"/>
      <c r="F258" s="5"/>
      <c r="G258" s="5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4"/>
      <c r="B259" s="4"/>
      <c r="C259" s="5"/>
      <c r="D259" s="5"/>
      <c r="E259" s="5"/>
      <c r="F259" s="5"/>
      <c r="G259" s="5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4"/>
      <c r="B260" s="4"/>
      <c r="C260" s="5"/>
      <c r="D260" s="5"/>
      <c r="E260" s="5"/>
      <c r="F260" s="5"/>
      <c r="G260" s="5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4"/>
      <c r="B261" s="4"/>
      <c r="C261" s="5"/>
      <c r="D261" s="5"/>
      <c r="E261" s="5"/>
      <c r="F261" s="5"/>
      <c r="G261" s="5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4"/>
      <c r="B262" s="4"/>
      <c r="C262" s="5"/>
      <c r="D262" s="5"/>
      <c r="E262" s="5"/>
      <c r="F262" s="5"/>
      <c r="G262" s="5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4"/>
      <c r="B263" s="4"/>
      <c r="C263" s="5"/>
      <c r="D263" s="5"/>
      <c r="E263" s="5"/>
      <c r="F263" s="5"/>
      <c r="G263" s="5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4"/>
      <c r="B264" s="4"/>
      <c r="C264" s="5"/>
      <c r="D264" s="5"/>
      <c r="E264" s="5"/>
      <c r="F264" s="5"/>
      <c r="G264" s="5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4"/>
      <c r="B265" s="4"/>
      <c r="C265" s="5"/>
      <c r="D265" s="5"/>
      <c r="E265" s="5"/>
      <c r="F265" s="5"/>
      <c r="G265" s="5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4"/>
      <c r="B266" s="4"/>
      <c r="C266" s="5"/>
      <c r="D266" s="5"/>
      <c r="E266" s="5"/>
      <c r="F266" s="5"/>
      <c r="G266" s="5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4"/>
      <c r="B267" s="4"/>
      <c r="C267" s="5"/>
      <c r="D267" s="5"/>
      <c r="E267" s="5"/>
      <c r="F267" s="5"/>
      <c r="G267" s="5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4"/>
      <c r="B268" s="4"/>
      <c r="C268" s="5"/>
      <c r="D268" s="5"/>
      <c r="E268" s="5"/>
      <c r="F268" s="5"/>
      <c r="G268" s="5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4"/>
      <c r="B269" s="4"/>
      <c r="C269" s="5"/>
      <c r="D269" s="5"/>
      <c r="E269" s="5"/>
      <c r="F269" s="5"/>
      <c r="G269" s="5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4"/>
      <c r="B270" s="4"/>
      <c r="C270" s="5"/>
      <c r="D270" s="5"/>
      <c r="E270" s="5"/>
      <c r="F270" s="5"/>
      <c r="G270" s="5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4"/>
      <c r="B271" s="4"/>
      <c r="C271" s="5"/>
      <c r="D271" s="5"/>
      <c r="E271" s="5"/>
      <c r="F271" s="5"/>
      <c r="G271" s="5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4"/>
      <c r="B272" s="4"/>
      <c r="C272" s="5"/>
      <c r="D272" s="5"/>
      <c r="E272" s="5"/>
      <c r="F272" s="5"/>
      <c r="G272" s="5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4"/>
      <c r="B273" s="4"/>
      <c r="C273" s="5"/>
      <c r="D273" s="5"/>
      <c r="E273" s="5"/>
      <c r="F273" s="5"/>
      <c r="G273" s="5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4"/>
      <c r="B274" s="4"/>
      <c r="C274" s="5"/>
      <c r="D274" s="5"/>
      <c r="E274" s="5"/>
      <c r="F274" s="5"/>
      <c r="G274" s="5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4"/>
      <c r="B275" s="4"/>
      <c r="C275" s="5"/>
      <c r="D275" s="5"/>
      <c r="E275" s="5"/>
      <c r="F275" s="5"/>
      <c r="G275" s="5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4"/>
      <c r="B276" s="4"/>
      <c r="C276" s="5"/>
      <c r="D276" s="5"/>
      <c r="E276" s="5"/>
      <c r="F276" s="5"/>
      <c r="G276" s="5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4"/>
      <c r="B277" s="4"/>
      <c r="C277" s="5"/>
      <c r="D277" s="5"/>
      <c r="E277" s="5"/>
      <c r="F277" s="5"/>
      <c r="G277" s="5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4"/>
      <c r="B278" s="4"/>
      <c r="C278" s="5"/>
      <c r="D278" s="5"/>
      <c r="E278" s="5"/>
      <c r="F278" s="5"/>
      <c r="G278" s="5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4"/>
      <c r="B279" s="4"/>
      <c r="C279" s="5"/>
      <c r="D279" s="5"/>
      <c r="E279" s="5"/>
      <c r="F279" s="5"/>
      <c r="G279" s="5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4"/>
      <c r="B280" s="4"/>
      <c r="C280" s="5"/>
      <c r="D280" s="5"/>
      <c r="E280" s="5"/>
      <c r="F280" s="5"/>
      <c r="G280" s="5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4"/>
      <c r="B281" s="4"/>
      <c r="C281" s="5"/>
      <c r="D281" s="5"/>
      <c r="E281" s="5"/>
      <c r="F281" s="5"/>
      <c r="G281" s="5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4"/>
      <c r="B282" s="4"/>
      <c r="C282" s="5"/>
      <c r="D282" s="5"/>
      <c r="E282" s="5"/>
      <c r="F282" s="5"/>
      <c r="G282" s="5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4"/>
      <c r="B283" s="4"/>
      <c r="C283" s="5"/>
      <c r="D283" s="5"/>
      <c r="E283" s="5"/>
      <c r="F283" s="5"/>
      <c r="G283" s="5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4"/>
      <c r="B284" s="4"/>
      <c r="C284" s="5"/>
      <c r="D284" s="5"/>
      <c r="E284" s="5"/>
      <c r="F284" s="5"/>
      <c r="G284" s="5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4"/>
      <c r="B285" s="4"/>
      <c r="C285" s="5"/>
      <c r="D285" s="5"/>
      <c r="E285" s="5"/>
      <c r="F285" s="5"/>
      <c r="G285" s="5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4"/>
      <c r="B286" s="4"/>
      <c r="C286" s="5"/>
      <c r="D286" s="5"/>
      <c r="E286" s="5"/>
      <c r="F286" s="5"/>
      <c r="G286" s="5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4"/>
      <c r="B287" s="4"/>
      <c r="C287" s="5"/>
      <c r="D287" s="5"/>
      <c r="E287" s="5"/>
      <c r="F287" s="5"/>
      <c r="G287" s="5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4"/>
      <c r="B288" s="4"/>
      <c r="C288" s="5"/>
      <c r="D288" s="5"/>
      <c r="E288" s="5"/>
      <c r="F288" s="5"/>
      <c r="G288" s="5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4"/>
      <c r="B289" s="4"/>
      <c r="C289" s="5"/>
      <c r="D289" s="5"/>
      <c r="E289" s="5"/>
      <c r="F289" s="5"/>
      <c r="G289" s="5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4"/>
      <c r="B290" s="4"/>
      <c r="C290" s="5"/>
      <c r="D290" s="5"/>
      <c r="E290" s="5"/>
      <c r="F290" s="5"/>
      <c r="G290" s="5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4"/>
      <c r="B291" s="4"/>
      <c r="C291" s="5"/>
      <c r="D291" s="5"/>
      <c r="E291" s="5"/>
      <c r="F291" s="5"/>
      <c r="G291" s="5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4"/>
      <c r="B292" s="4"/>
      <c r="C292" s="5"/>
      <c r="D292" s="5"/>
      <c r="E292" s="5"/>
      <c r="F292" s="5"/>
      <c r="G292" s="5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4"/>
      <c r="B293" s="4"/>
      <c r="C293" s="5"/>
      <c r="D293" s="5"/>
      <c r="E293" s="5"/>
      <c r="F293" s="5"/>
      <c r="G293" s="5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4"/>
      <c r="B294" s="4"/>
      <c r="C294" s="5"/>
      <c r="D294" s="5"/>
      <c r="E294" s="5"/>
      <c r="F294" s="5"/>
      <c r="G294" s="5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4"/>
      <c r="B295" s="4"/>
      <c r="C295" s="5"/>
      <c r="D295" s="5"/>
      <c r="E295" s="5"/>
      <c r="F295" s="5"/>
      <c r="G295" s="5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4"/>
      <c r="B296" s="4"/>
      <c r="C296" s="5"/>
      <c r="D296" s="5"/>
      <c r="E296" s="5"/>
      <c r="F296" s="5"/>
      <c r="G296" s="5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4"/>
      <c r="B297" s="4"/>
      <c r="C297" s="5"/>
      <c r="D297" s="5"/>
      <c r="E297" s="5"/>
      <c r="F297" s="5"/>
      <c r="G297" s="5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4"/>
      <c r="B298" s="4"/>
      <c r="C298" s="5"/>
      <c r="D298" s="5"/>
      <c r="E298" s="5"/>
      <c r="F298" s="5"/>
      <c r="G298" s="5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4"/>
      <c r="B299" s="4"/>
      <c r="C299" s="5"/>
      <c r="D299" s="5"/>
      <c r="E299" s="5"/>
      <c r="F299" s="5"/>
      <c r="G299" s="5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4"/>
      <c r="B300" s="4"/>
      <c r="C300" s="5"/>
      <c r="D300" s="5"/>
      <c r="E300" s="5"/>
      <c r="F300" s="5"/>
      <c r="G300" s="5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4"/>
      <c r="B301" s="4"/>
      <c r="C301" s="5"/>
      <c r="D301" s="5"/>
      <c r="E301" s="5"/>
      <c r="F301" s="5"/>
      <c r="G301" s="5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4"/>
      <c r="B302" s="4"/>
      <c r="C302" s="5"/>
      <c r="D302" s="5"/>
      <c r="E302" s="5"/>
      <c r="F302" s="5"/>
      <c r="G302" s="5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4"/>
      <c r="B303" s="4"/>
      <c r="C303" s="5"/>
      <c r="D303" s="5"/>
      <c r="E303" s="5"/>
      <c r="F303" s="5"/>
      <c r="G303" s="5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4"/>
      <c r="B304" s="4"/>
      <c r="C304" s="5"/>
      <c r="D304" s="5"/>
      <c r="E304" s="5"/>
      <c r="F304" s="5"/>
      <c r="G304" s="5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4"/>
      <c r="B305" s="4"/>
      <c r="C305" s="5"/>
      <c r="D305" s="5"/>
      <c r="E305" s="5"/>
      <c r="F305" s="5"/>
      <c r="G305" s="5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4"/>
      <c r="B306" s="4"/>
      <c r="C306" s="5"/>
      <c r="D306" s="5"/>
      <c r="E306" s="5"/>
      <c r="F306" s="5"/>
      <c r="G306" s="5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4"/>
      <c r="B307" s="4"/>
      <c r="C307" s="5"/>
      <c r="D307" s="5"/>
      <c r="E307" s="5"/>
      <c r="F307" s="5"/>
      <c r="G307" s="5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4"/>
      <c r="B308" s="4"/>
      <c r="C308" s="5"/>
      <c r="D308" s="5"/>
      <c r="E308" s="5"/>
      <c r="F308" s="5"/>
      <c r="G308" s="5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4"/>
      <c r="B309" s="4"/>
      <c r="C309" s="5"/>
      <c r="D309" s="5"/>
      <c r="E309" s="5"/>
      <c r="F309" s="5"/>
      <c r="G309" s="5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4"/>
      <c r="B310" s="4"/>
      <c r="C310" s="5"/>
      <c r="D310" s="5"/>
      <c r="E310" s="5"/>
      <c r="F310" s="5"/>
      <c r="G310" s="5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4"/>
      <c r="B311" s="4"/>
      <c r="C311" s="5"/>
      <c r="D311" s="5"/>
      <c r="E311" s="5"/>
      <c r="F311" s="5"/>
      <c r="G311" s="5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4"/>
      <c r="B312" s="4"/>
      <c r="C312" s="5"/>
      <c r="D312" s="5"/>
      <c r="E312" s="5"/>
      <c r="F312" s="5"/>
      <c r="G312" s="5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4"/>
      <c r="B313" s="4"/>
      <c r="C313" s="5"/>
      <c r="D313" s="5"/>
      <c r="E313" s="5"/>
      <c r="F313" s="5"/>
      <c r="G313" s="5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4"/>
      <c r="B314" s="4"/>
      <c r="C314" s="5"/>
      <c r="D314" s="5"/>
      <c r="E314" s="5"/>
      <c r="F314" s="5"/>
      <c r="G314" s="5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4"/>
      <c r="B315" s="4"/>
      <c r="C315" s="5"/>
      <c r="D315" s="5"/>
      <c r="E315" s="5"/>
      <c r="F315" s="5"/>
      <c r="G315" s="5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4"/>
      <c r="B316" s="4"/>
      <c r="C316" s="5"/>
      <c r="D316" s="5"/>
      <c r="E316" s="5"/>
      <c r="F316" s="5"/>
      <c r="G316" s="5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4"/>
      <c r="B317" s="4"/>
      <c r="C317" s="5"/>
      <c r="D317" s="5"/>
      <c r="E317" s="5"/>
      <c r="F317" s="5"/>
      <c r="G317" s="5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4"/>
      <c r="B318" s="4"/>
      <c r="C318" s="5"/>
      <c r="D318" s="5"/>
      <c r="E318" s="5"/>
      <c r="F318" s="5"/>
      <c r="G318" s="5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4"/>
      <c r="B319" s="4"/>
      <c r="C319" s="5"/>
      <c r="D319" s="5"/>
      <c r="E319" s="5"/>
      <c r="F319" s="5"/>
      <c r="G319" s="5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4"/>
      <c r="B320" s="4"/>
      <c r="C320" s="5"/>
      <c r="D320" s="5"/>
      <c r="E320" s="5"/>
      <c r="F320" s="5"/>
      <c r="G320" s="5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4"/>
      <c r="B321" s="4"/>
      <c r="C321" s="5"/>
      <c r="D321" s="5"/>
      <c r="E321" s="5"/>
      <c r="F321" s="5"/>
      <c r="G321" s="5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4"/>
      <c r="B322" s="4"/>
      <c r="C322" s="5"/>
      <c r="D322" s="5"/>
      <c r="E322" s="5"/>
      <c r="F322" s="5"/>
      <c r="G322" s="5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4"/>
      <c r="B323" s="4"/>
      <c r="C323" s="5"/>
      <c r="D323" s="5"/>
      <c r="E323" s="5"/>
      <c r="F323" s="5"/>
      <c r="G323" s="5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4"/>
      <c r="B324" s="4"/>
      <c r="C324" s="5"/>
      <c r="D324" s="5"/>
      <c r="E324" s="5"/>
      <c r="F324" s="5"/>
      <c r="G324" s="5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4"/>
      <c r="B325" s="4"/>
      <c r="C325" s="5"/>
      <c r="D325" s="5"/>
      <c r="E325" s="5"/>
      <c r="F325" s="5"/>
      <c r="G325" s="5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4"/>
      <c r="B326" s="4"/>
      <c r="C326" s="5"/>
      <c r="D326" s="5"/>
      <c r="E326" s="5"/>
      <c r="F326" s="5"/>
      <c r="G326" s="5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4"/>
      <c r="B327" s="4"/>
      <c r="C327" s="5"/>
      <c r="D327" s="5"/>
      <c r="E327" s="5"/>
      <c r="F327" s="5"/>
      <c r="G327" s="5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4"/>
      <c r="B328" s="4"/>
      <c r="C328" s="5"/>
      <c r="D328" s="5"/>
      <c r="E328" s="5"/>
      <c r="F328" s="5"/>
      <c r="G328" s="5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4"/>
      <c r="B329" s="4"/>
      <c r="C329" s="5"/>
      <c r="D329" s="5"/>
      <c r="E329" s="5"/>
      <c r="F329" s="5"/>
      <c r="G329" s="5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4"/>
      <c r="B330" s="4"/>
      <c r="C330" s="5"/>
      <c r="D330" s="5"/>
      <c r="E330" s="5"/>
      <c r="F330" s="5"/>
      <c r="G330" s="5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4"/>
      <c r="B331" s="4"/>
      <c r="C331" s="5"/>
      <c r="D331" s="5"/>
      <c r="E331" s="5"/>
      <c r="F331" s="5"/>
      <c r="G331" s="5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4"/>
      <c r="B332" s="4"/>
      <c r="C332" s="5"/>
      <c r="D332" s="5"/>
      <c r="E332" s="5"/>
      <c r="F332" s="5"/>
      <c r="G332" s="5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4"/>
      <c r="B333" s="4"/>
      <c r="C333" s="5"/>
      <c r="D333" s="5"/>
      <c r="E333" s="5"/>
      <c r="F333" s="5"/>
      <c r="G333" s="5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4"/>
      <c r="B334" s="4"/>
      <c r="C334" s="5"/>
      <c r="D334" s="5"/>
      <c r="E334" s="5"/>
      <c r="F334" s="5"/>
      <c r="G334" s="5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4"/>
      <c r="B335" s="4"/>
      <c r="C335" s="5"/>
      <c r="D335" s="5"/>
      <c r="E335" s="5"/>
      <c r="F335" s="5"/>
      <c r="G335" s="5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4"/>
      <c r="B336" s="4"/>
      <c r="C336" s="5"/>
      <c r="D336" s="5"/>
      <c r="E336" s="5"/>
      <c r="F336" s="5"/>
      <c r="G336" s="5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4"/>
      <c r="B337" s="4"/>
      <c r="C337" s="5"/>
      <c r="D337" s="5"/>
      <c r="E337" s="5"/>
      <c r="F337" s="5"/>
      <c r="G337" s="5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4"/>
      <c r="B338" s="4"/>
      <c r="C338" s="5"/>
      <c r="D338" s="5"/>
      <c r="E338" s="5"/>
      <c r="F338" s="5"/>
      <c r="G338" s="5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4"/>
      <c r="B339" s="4"/>
      <c r="C339" s="5"/>
      <c r="D339" s="5"/>
      <c r="E339" s="5"/>
      <c r="F339" s="5"/>
      <c r="G339" s="5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4"/>
      <c r="B340" s="4"/>
      <c r="C340" s="5"/>
      <c r="D340" s="5"/>
      <c r="E340" s="5"/>
      <c r="F340" s="5"/>
      <c r="G340" s="5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4"/>
      <c r="B341" s="4"/>
      <c r="C341" s="5"/>
      <c r="D341" s="5"/>
      <c r="E341" s="5"/>
      <c r="F341" s="5"/>
      <c r="G341" s="5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4"/>
      <c r="B342" s="4"/>
      <c r="C342" s="5"/>
      <c r="D342" s="5"/>
      <c r="E342" s="5"/>
      <c r="F342" s="5"/>
      <c r="G342" s="5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4"/>
      <c r="B343" s="4"/>
      <c r="C343" s="5"/>
      <c r="D343" s="5"/>
      <c r="E343" s="5"/>
      <c r="F343" s="5"/>
      <c r="G343" s="5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4"/>
      <c r="B344" s="4"/>
      <c r="C344" s="5"/>
      <c r="D344" s="5"/>
      <c r="E344" s="5"/>
      <c r="F344" s="5"/>
      <c r="G344" s="5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4"/>
      <c r="B345" s="4"/>
      <c r="C345" s="5"/>
      <c r="D345" s="5"/>
      <c r="E345" s="5"/>
      <c r="F345" s="5"/>
      <c r="G345" s="5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4"/>
      <c r="B346" s="4"/>
      <c r="C346" s="5"/>
      <c r="D346" s="5"/>
      <c r="E346" s="5"/>
      <c r="F346" s="5"/>
      <c r="G346" s="5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4"/>
      <c r="B347" s="4"/>
      <c r="C347" s="5"/>
      <c r="D347" s="5"/>
      <c r="E347" s="5"/>
      <c r="F347" s="5"/>
      <c r="G347" s="5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4"/>
      <c r="B348" s="4"/>
      <c r="C348" s="5"/>
      <c r="D348" s="5"/>
      <c r="E348" s="5"/>
      <c r="F348" s="5"/>
      <c r="G348" s="5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4"/>
      <c r="B349" s="4"/>
      <c r="C349" s="5"/>
      <c r="D349" s="5"/>
      <c r="E349" s="5"/>
      <c r="F349" s="5"/>
      <c r="G349" s="5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4"/>
      <c r="B350" s="4"/>
      <c r="C350" s="5"/>
      <c r="D350" s="5"/>
      <c r="E350" s="5"/>
      <c r="F350" s="5"/>
      <c r="G350" s="5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4"/>
      <c r="B351" s="4"/>
      <c r="C351" s="5"/>
      <c r="D351" s="5"/>
      <c r="E351" s="5"/>
      <c r="F351" s="5"/>
      <c r="G351" s="5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4"/>
      <c r="B352" s="4"/>
      <c r="C352" s="5"/>
      <c r="D352" s="5"/>
      <c r="E352" s="5"/>
      <c r="F352" s="5"/>
      <c r="G352" s="5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4"/>
      <c r="B353" s="4"/>
      <c r="C353" s="5"/>
      <c r="D353" s="5"/>
      <c r="E353" s="5"/>
      <c r="F353" s="5"/>
      <c r="G353" s="5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4"/>
      <c r="B354" s="4"/>
      <c r="C354" s="5"/>
      <c r="D354" s="5"/>
      <c r="E354" s="5"/>
      <c r="F354" s="5"/>
      <c r="G354" s="5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4"/>
      <c r="B355" s="4"/>
      <c r="C355" s="5"/>
      <c r="D355" s="5"/>
      <c r="E355" s="5"/>
      <c r="F355" s="5"/>
      <c r="G355" s="5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4"/>
      <c r="B356" s="4"/>
      <c r="C356" s="5"/>
      <c r="D356" s="5"/>
      <c r="E356" s="5"/>
      <c r="F356" s="5"/>
      <c r="G356" s="5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4"/>
      <c r="B357" s="4"/>
      <c r="C357" s="5"/>
      <c r="D357" s="5"/>
      <c r="E357" s="5"/>
      <c r="F357" s="5"/>
      <c r="G357" s="5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4"/>
      <c r="B358" s="4"/>
      <c r="C358" s="5"/>
      <c r="D358" s="5"/>
      <c r="E358" s="5"/>
      <c r="F358" s="5"/>
      <c r="G358" s="5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4"/>
      <c r="B359" s="4"/>
      <c r="C359" s="5"/>
      <c r="D359" s="5"/>
      <c r="E359" s="5"/>
      <c r="F359" s="5"/>
      <c r="G359" s="5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4"/>
      <c r="B360" s="4"/>
      <c r="C360" s="5"/>
      <c r="D360" s="5"/>
      <c r="E360" s="5"/>
      <c r="F360" s="5"/>
      <c r="G360" s="5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4"/>
      <c r="B361" s="4"/>
      <c r="C361" s="5"/>
      <c r="D361" s="5"/>
      <c r="E361" s="5"/>
      <c r="F361" s="5"/>
      <c r="G361" s="5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4"/>
      <c r="B362" s="4"/>
      <c r="C362" s="5"/>
      <c r="D362" s="5"/>
      <c r="E362" s="5"/>
      <c r="F362" s="5"/>
      <c r="G362" s="5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4"/>
      <c r="B363" s="4"/>
      <c r="C363" s="5"/>
      <c r="D363" s="5"/>
      <c r="E363" s="5"/>
      <c r="F363" s="5"/>
      <c r="G363" s="5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4"/>
      <c r="B364" s="4"/>
      <c r="C364" s="5"/>
      <c r="D364" s="5"/>
      <c r="E364" s="5"/>
      <c r="F364" s="5"/>
      <c r="G364" s="5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4"/>
      <c r="B365" s="4"/>
      <c r="C365" s="5"/>
      <c r="D365" s="5"/>
      <c r="E365" s="5"/>
      <c r="F365" s="5"/>
      <c r="G365" s="5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4"/>
      <c r="B366" s="4"/>
      <c r="C366" s="5"/>
      <c r="D366" s="5"/>
      <c r="E366" s="5"/>
      <c r="F366" s="5"/>
      <c r="G366" s="5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4"/>
      <c r="B367" s="4"/>
      <c r="C367" s="5"/>
      <c r="D367" s="5"/>
      <c r="E367" s="5"/>
      <c r="F367" s="5"/>
      <c r="G367" s="5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4"/>
      <c r="B368" s="4"/>
      <c r="C368" s="5"/>
      <c r="D368" s="5"/>
      <c r="E368" s="5"/>
      <c r="F368" s="5"/>
      <c r="G368" s="5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4"/>
      <c r="B369" s="4"/>
      <c r="C369" s="5"/>
      <c r="D369" s="5"/>
      <c r="E369" s="5"/>
      <c r="F369" s="5"/>
      <c r="G369" s="5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4"/>
      <c r="B370" s="4"/>
      <c r="C370" s="5"/>
      <c r="D370" s="5"/>
      <c r="E370" s="5"/>
      <c r="F370" s="5"/>
      <c r="G370" s="5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4"/>
      <c r="B371" s="4"/>
      <c r="C371" s="5"/>
      <c r="D371" s="5"/>
      <c r="E371" s="5"/>
      <c r="F371" s="5"/>
      <c r="G371" s="5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4"/>
      <c r="B372" s="4"/>
      <c r="C372" s="5"/>
      <c r="D372" s="5"/>
      <c r="E372" s="5"/>
      <c r="F372" s="5"/>
      <c r="G372" s="5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4"/>
      <c r="B373" s="4"/>
      <c r="C373" s="5"/>
      <c r="D373" s="5"/>
      <c r="E373" s="5"/>
      <c r="F373" s="5"/>
      <c r="G373" s="5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4"/>
      <c r="B374" s="4"/>
      <c r="C374" s="5"/>
      <c r="D374" s="5"/>
      <c r="E374" s="5"/>
      <c r="F374" s="5"/>
      <c r="G374" s="5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4"/>
      <c r="B375" s="4"/>
      <c r="C375" s="5"/>
      <c r="D375" s="5"/>
      <c r="E375" s="5"/>
      <c r="F375" s="5"/>
      <c r="G375" s="5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4"/>
      <c r="B376" s="4"/>
      <c r="C376" s="5"/>
      <c r="D376" s="5"/>
      <c r="E376" s="5"/>
      <c r="F376" s="5"/>
      <c r="G376" s="5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4"/>
      <c r="B377" s="4"/>
      <c r="C377" s="5"/>
      <c r="D377" s="5"/>
      <c r="E377" s="5"/>
      <c r="F377" s="5"/>
      <c r="G377" s="5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4"/>
      <c r="B378" s="4"/>
      <c r="C378" s="5"/>
      <c r="D378" s="5"/>
      <c r="E378" s="5"/>
      <c r="F378" s="5"/>
      <c r="G378" s="5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4"/>
      <c r="B379" s="4"/>
      <c r="C379" s="5"/>
      <c r="D379" s="5"/>
      <c r="E379" s="5"/>
      <c r="F379" s="5"/>
      <c r="G379" s="5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4"/>
      <c r="B380" s="4"/>
      <c r="C380" s="5"/>
      <c r="D380" s="5"/>
      <c r="E380" s="5"/>
      <c r="F380" s="5"/>
      <c r="G380" s="5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4"/>
      <c r="B381" s="4"/>
      <c r="C381" s="5"/>
      <c r="D381" s="5"/>
      <c r="E381" s="5"/>
      <c r="F381" s="5"/>
      <c r="G381" s="5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4"/>
      <c r="B382" s="4"/>
      <c r="C382" s="5"/>
      <c r="D382" s="5"/>
      <c r="E382" s="5"/>
      <c r="F382" s="5"/>
      <c r="G382" s="5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4"/>
      <c r="B383" s="4"/>
      <c r="C383" s="5"/>
      <c r="D383" s="5"/>
      <c r="E383" s="5"/>
      <c r="F383" s="5"/>
      <c r="G383" s="5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4"/>
      <c r="B384" s="4"/>
      <c r="C384" s="5"/>
      <c r="D384" s="5"/>
      <c r="E384" s="5"/>
      <c r="F384" s="5"/>
      <c r="G384" s="5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4"/>
      <c r="B385" s="4"/>
      <c r="C385" s="5"/>
      <c r="D385" s="5"/>
      <c r="E385" s="5"/>
      <c r="F385" s="5"/>
      <c r="G385" s="5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4"/>
      <c r="B386" s="4"/>
      <c r="C386" s="5"/>
      <c r="D386" s="5"/>
      <c r="E386" s="5"/>
      <c r="F386" s="5"/>
      <c r="G386" s="5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4"/>
      <c r="B387" s="4"/>
      <c r="C387" s="5"/>
      <c r="D387" s="5"/>
      <c r="E387" s="5"/>
      <c r="F387" s="5"/>
      <c r="G387" s="5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4"/>
      <c r="B388" s="4"/>
      <c r="C388" s="5"/>
      <c r="D388" s="5"/>
      <c r="E388" s="5"/>
      <c r="F388" s="5"/>
      <c r="G388" s="5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4"/>
      <c r="B389" s="4"/>
      <c r="C389" s="5"/>
      <c r="D389" s="5"/>
      <c r="E389" s="5"/>
      <c r="F389" s="5"/>
      <c r="G389" s="5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4"/>
      <c r="B390" s="4"/>
      <c r="C390" s="5"/>
      <c r="D390" s="5"/>
      <c r="E390" s="5"/>
      <c r="F390" s="5"/>
      <c r="G390" s="5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4"/>
      <c r="B391" s="4"/>
      <c r="C391" s="5"/>
      <c r="D391" s="5"/>
      <c r="E391" s="5"/>
      <c r="F391" s="5"/>
      <c r="G391" s="5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4"/>
      <c r="B392" s="4"/>
      <c r="C392" s="5"/>
      <c r="D392" s="5"/>
      <c r="E392" s="5"/>
      <c r="F392" s="5"/>
      <c r="G392" s="5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4"/>
      <c r="B393" s="4"/>
      <c r="C393" s="5"/>
      <c r="D393" s="5"/>
      <c r="E393" s="5"/>
      <c r="F393" s="5"/>
      <c r="G393" s="5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4"/>
      <c r="B394" s="4"/>
      <c r="C394" s="5"/>
      <c r="D394" s="5"/>
      <c r="E394" s="5"/>
      <c r="F394" s="5"/>
      <c r="G394" s="5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4"/>
      <c r="B395" s="4"/>
      <c r="C395" s="5"/>
      <c r="D395" s="5"/>
      <c r="E395" s="5"/>
      <c r="F395" s="5"/>
      <c r="G395" s="5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4"/>
      <c r="B396" s="4"/>
      <c r="C396" s="5"/>
      <c r="D396" s="5"/>
      <c r="E396" s="5"/>
      <c r="F396" s="5"/>
      <c r="G396" s="5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4"/>
      <c r="B397" s="4"/>
      <c r="C397" s="5"/>
      <c r="D397" s="5"/>
      <c r="E397" s="5"/>
      <c r="F397" s="5"/>
      <c r="G397" s="5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4"/>
      <c r="B398" s="4"/>
      <c r="C398" s="5"/>
      <c r="D398" s="5"/>
      <c r="E398" s="5"/>
      <c r="F398" s="5"/>
      <c r="G398" s="5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4"/>
      <c r="B399" s="4"/>
      <c r="C399" s="5"/>
      <c r="D399" s="5"/>
      <c r="E399" s="5"/>
      <c r="F399" s="5"/>
      <c r="G399" s="5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4"/>
      <c r="B400" s="4"/>
      <c r="C400" s="5"/>
      <c r="D400" s="5"/>
      <c r="E400" s="5"/>
      <c r="F400" s="5"/>
      <c r="G400" s="5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4"/>
      <c r="B401" s="4"/>
      <c r="C401" s="5"/>
      <c r="D401" s="5"/>
      <c r="E401" s="5"/>
      <c r="F401" s="5"/>
      <c r="G401" s="5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4"/>
      <c r="B402" s="4"/>
      <c r="C402" s="5"/>
      <c r="D402" s="5"/>
      <c r="E402" s="5"/>
      <c r="F402" s="5"/>
      <c r="G402" s="5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4"/>
      <c r="B403" s="4"/>
      <c r="C403" s="5"/>
      <c r="D403" s="5"/>
      <c r="E403" s="5"/>
      <c r="F403" s="5"/>
      <c r="G403" s="5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4"/>
      <c r="B404" s="4"/>
      <c r="C404" s="5"/>
      <c r="D404" s="5"/>
      <c r="E404" s="5"/>
      <c r="F404" s="5"/>
      <c r="G404" s="5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4"/>
      <c r="B405" s="4"/>
      <c r="C405" s="5"/>
      <c r="D405" s="5"/>
      <c r="E405" s="5"/>
      <c r="F405" s="5"/>
      <c r="G405" s="5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4"/>
      <c r="B406" s="4"/>
      <c r="C406" s="5"/>
      <c r="D406" s="5"/>
      <c r="E406" s="5"/>
      <c r="F406" s="5"/>
      <c r="G406" s="5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4"/>
      <c r="B407" s="4"/>
      <c r="C407" s="5"/>
      <c r="D407" s="5"/>
      <c r="E407" s="5"/>
      <c r="F407" s="5"/>
      <c r="G407" s="5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4"/>
      <c r="B408" s="4"/>
      <c r="C408" s="5"/>
      <c r="D408" s="5"/>
      <c r="E408" s="5"/>
      <c r="F408" s="5"/>
      <c r="G408" s="5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4"/>
      <c r="B409" s="4"/>
      <c r="C409" s="5"/>
      <c r="D409" s="5"/>
      <c r="E409" s="5"/>
      <c r="F409" s="5"/>
      <c r="G409" s="5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4"/>
      <c r="B410" s="4"/>
      <c r="C410" s="5"/>
      <c r="D410" s="5"/>
      <c r="E410" s="5"/>
      <c r="F410" s="5"/>
      <c r="G410" s="5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4"/>
      <c r="B411" s="4"/>
      <c r="C411" s="5"/>
      <c r="D411" s="5"/>
      <c r="E411" s="5"/>
      <c r="F411" s="5"/>
      <c r="G411" s="5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4"/>
      <c r="B412" s="4"/>
      <c r="C412" s="5"/>
      <c r="D412" s="5"/>
      <c r="E412" s="5"/>
      <c r="F412" s="5"/>
      <c r="G412" s="5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4"/>
      <c r="B413" s="4"/>
      <c r="C413" s="5"/>
      <c r="D413" s="5"/>
      <c r="E413" s="5"/>
      <c r="F413" s="5"/>
      <c r="G413" s="5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4"/>
      <c r="B414" s="4"/>
      <c r="C414" s="5"/>
      <c r="D414" s="5"/>
      <c r="E414" s="5"/>
      <c r="F414" s="5"/>
      <c r="G414" s="5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4"/>
      <c r="B415" s="4"/>
      <c r="C415" s="5"/>
      <c r="D415" s="5"/>
      <c r="E415" s="5"/>
      <c r="F415" s="5"/>
      <c r="G415" s="5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4"/>
      <c r="B416" s="4"/>
      <c r="C416" s="5"/>
      <c r="D416" s="5"/>
      <c r="E416" s="5"/>
      <c r="F416" s="5"/>
      <c r="G416" s="5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4"/>
      <c r="B417" s="4"/>
      <c r="C417" s="5"/>
      <c r="D417" s="5"/>
      <c r="E417" s="5"/>
      <c r="F417" s="5"/>
      <c r="G417" s="5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4"/>
      <c r="B418" s="4"/>
      <c r="C418" s="5"/>
      <c r="D418" s="5"/>
      <c r="E418" s="5"/>
      <c r="F418" s="5"/>
      <c r="G418" s="5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4"/>
      <c r="B419" s="4"/>
      <c r="C419" s="5"/>
      <c r="D419" s="5"/>
      <c r="E419" s="5"/>
      <c r="F419" s="5"/>
      <c r="G419" s="5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4"/>
      <c r="B420" s="4"/>
      <c r="C420" s="5"/>
      <c r="D420" s="5"/>
      <c r="E420" s="5"/>
      <c r="F420" s="5"/>
      <c r="G420" s="5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4"/>
      <c r="B421" s="4"/>
      <c r="C421" s="5"/>
      <c r="D421" s="5"/>
      <c r="E421" s="5"/>
      <c r="F421" s="5"/>
      <c r="G421" s="5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4"/>
      <c r="B422" s="4"/>
      <c r="C422" s="5"/>
      <c r="D422" s="5"/>
      <c r="E422" s="5"/>
      <c r="F422" s="5"/>
      <c r="G422" s="5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4"/>
      <c r="B423" s="4"/>
      <c r="C423" s="5"/>
      <c r="D423" s="5"/>
      <c r="E423" s="5"/>
      <c r="F423" s="5"/>
      <c r="G423" s="5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4"/>
      <c r="B424" s="4"/>
      <c r="C424" s="5"/>
      <c r="D424" s="5"/>
      <c r="E424" s="5"/>
      <c r="F424" s="5"/>
      <c r="G424" s="5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4"/>
      <c r="B425" s="4"/>
      <c r="C425" s="5"/>
      <c r="D425" s="5"/>
      <c r="E425" s="5"/>
      <c r="F425" s="5"/>
      <c r="G425" s="5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4"/>
      <c r="B426" s="4"/>
      <c r="C426" s="5"/>
      <c r="D426" s="5"/>
      <c r="E426" s="5"/>
      <c r="F426" s="5"/>
      <c r="G426" s="5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4"/>
      <c r="B427" s="4"/>
      <c r="C427" s="5"/>
      <c r="D427" s="5"/>
      <c r="E427" s="5"/>
      <c r="F427" s="5"/>
      <c r="G427" s="5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4"/>
      <c r="B428" s="4"/>
      <c r="C428" s="5"/>
      <c r="D428" s="5"/>
      <c r="E428" s="5"/>
      <c r="F428" s="5"/>
      <c r="G428" s="5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4"/>
      <c r="B429" s="4"/>
      <c r="C429" s="5"/>
      <c r="D429" s="5"/>
      <c r="E429" s="5"/>
      <c r="F429" s="5"/>
      <c r="G429" s="5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4"/>
      <c r="B430" s="4"/>
      <c r="C430" s="5"/>
      <c r="D430" s="5"/>
      <c r="E430" s="5"/>
      <c r="F430" s="5"/>
      <c r="G430" s="5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4"/>
      <c r="B431" s="4"/>
      <c r="C431" s="5"/>
      <c r="D431" s="5"/>
      <c r="E431" s="5"/>
      <c r="F431" s="5"/>
      <c r="G431" s="5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4"/>
      <c r="B432" s="4"/>
      <c r="C432" s="5"/>
      <c r="D432" s="5"/>
      <c r="E432" s="5"/>
      <c r="F432" s="5"/>
      <c r="G432" s="5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4"/>
      <c r="B433" s="4"/>
      <c r="C433" s="5"/>
      <c r="D433" s="5"/>
      <c r="E433" s="5"/>
      <c r="F433" s="5"/>
      <c r="G433" s="5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4"/>
      <c r="B434" s="4"/>
      <c r="C434" s="5"/>
      <c r="D434" s="5"/>
      <c r="E434" s="5"/>
      <c r="F434" s="5"/>
      <c r="G434" s="5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4"/>
      <c r="B435" s="4"/>
      <c r="C435" s="5"/>
      <c r="D435" s="5"/>
      <c r="E435" s="5"/>
      <c r="F435" s="5"/>
      <c r="G435" s="5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4"/>
      <c r="B436" s="4"/>
      <c r="C436" s="5"/>
      <c r="D436" s="5"/>
      <c r="E436" s="5"/>
      <c r="F436" s="5"/>
      <c r="G436" s="5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4"/>
      <c r="B437" s="4"/>
      <c r="C437" s="5"/>
      <c r="D437" s="5"/>
      <c r="E437" s="5"/>
      <c r="F437" s="5"/>
      <c r="G437" s="5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4"/>
      <c r="B438" s="4"/>
      <c r="C438" s="5"/>
      <c r="D438" s="5"/>
      <c r="E438" s="5"/>
      <c r="F438" s="5"/>
      <c r="G438" s="5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4"/>
      <c r="B439" s="4"/>
      <c r="C439" s="5"/>
      <c r="D439" s="5"/>
      <c r="E439" s="5"/>
      <c r="F439" s="5"/>
      <c r="G439" s="5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4"/>
      <c r="B440" s="4"/>
      <c r="C440" s="5"/>
      <c r="D440" s="5"/>
      <c r="E440" s="5"/>
      <c r="F440" s="5"/>
      <c r="G440" s="5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4"/>
      <c r="B441" s="4"/>
      <c r="C441" s="5"/>
      <c r="D441" s="5"/>
      <c r="E441" s="5"/>
      <c r="F441" s="5"/>
      <c r="G441" s="5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4"/>
      <c r="B442" s="4"/>
      <c r="C442" s="5"/>
      <c r="D442" s="5"/>
      <c r="E442" s="5"/>
      <c r="F442" s="5"/>
      <c r="G442" s="5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4"/>
      <c r="B443" s="4"/>
      <c r="C443" s="5"/>
      <c r="D443" s="5"/>
      <c r="E443" s="5"/>
      <c r="F443" s="5"/>
      <c r="G443" s="5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4"/>
      <c r="B444" s="4"/>
      <c r="C444" s="5"/>
      <c r="D444" s="5"/>
      <c r="E444" s="5"/>
      <c r="F444" s="5"/>
      <c r="G444" s="5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4"/>
      <c r="B445" s="4"/>
      <c r="C445" s="5"/>
      <c r="D445" s="5"/>
      <c r="E445" s="5"/>
      <c r="F445" s="5"/>
      <c r="G445" s="5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4"/>
      <c r="B446" s="4"/>
      <c r="C446" s="5"/>
      <c r="D446" s="5"/>
      <c r="E446" s="5"/>
      <c r="F446" s="5"/>
      <c r="G446" s="5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4"/>
      <c r="B447" s="4"/>
      <c r="C447" s="5"/>
      <c r="D447" s="5"/>
      <c r="E447" s="5"/>
      <c r="F447" s="5"/>
      <c r="G447" s="5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4"/>
      <c r="B448" s="4"/>
      <c r="C448" s="5"/>
      <c r="D448" s="5"/>
      <c r="E448" s="5"/>
      <c r="F448" s="5"/>
      <c r="G448" s="5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4"/>
      <c r="B449" s="4"/>
      <c r="C449" s="5"/>
      <c r="D449" s="5"/>
      <c r="E449" s="5"/>
      <c r="F449" s="5"/>
      <c r="G449" s="5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4"/>
      <c r="B450" s="4"/>
      <c r="C450" s="5"/>
      <c r="D450" s="5"/>
      <c r="E450" s="5"/>
      <c r="F450" s="5"/>
      <c r="G450" s="5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4"/>
      <c r="B451" s="4"/>
      <c r="C451" s="5"/>
      <c r="D451" s="5"/>
      <c r="E451" s="5"/>
      <c r="F451" s="5"/>
      <c r="G451" s="5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4"/>
      <c r="B452" s="4"/>
      <c r="C452" s="5"/>
      <c r="D452" s="5"/>
      <c r="E452" s="5"/>
      <c r="F452" s="5"/>
      <c r="G452" s="5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4"/>
      <c r="B453" s="4"/>
      <c r="C453" s="5"/>
      <c r="D453" s="5"/>
      <c r="E453" s="5"/>
      <c r="F453" s="5"/>
      <c r="G453" s="5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4"/>
      <c r="B454" s="4"/>
      <c r="C454" s="5"/>
      <c r="D454" s="5"/>
      <c r="E454" s="5"/>
      <c r="F454" s="5"/>
      <c r="G454" s="5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4"/>
      <c r="B455" s="4"/>
      <c r="C455" s="5"/>
      <c r="D455" s="5"/>
      <c r="E455" s="5"/>
      <c r="F455" s="5"/>
      <c r="G455" s="5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4"/>
      <c r="B456" s="4"/>
      <c r="C456" s="5"/>
      <c r="D456" s="5"/>
      <c r="E456" s="5"/>
      <c r="F456" s="5"/>
      <c r="G456" s="5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4"/>
      <c r="B457" s="4"/>
      <c r="C457" s="5"/>
      <c r="D457" s="5"/>
      <c r="E457" s="5"/>
      <c r="F457" s="5"/>
      <c r="G457" s="5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4"/>
      <c r="B458" s="4"/>
      <c r="C458" s="5"/>
      <c r="D458" s="5"/>
      <c r="E458" s="5"/>
      <c r="F458" s="5"/>
      <c r="G458" s="5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4"/>
      <c r="B459" s="4"/>
      <c r="C459" s="5"/>
      <c r="D459" s="5"/>
      <c r="E459" s="5"/>
      <c r="F459" s="5"/>
      <c r="G459" s="5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4"/>
      <c r="B460" s="4"/>
      <c r="C460" s="5"/>
      <c r="D460" s="5"/>
      <c r="E460" s="5"/>
      <c r="F460" s="5"/>
      <c r="G460" s="5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4"/>
      <c r="B461" s="4"/>
      <c r="C461" s="5"/>
      <c r="D461" s="5"/>
      <c r="E461" s="5"/>
      <c r="F461" s="5"/>
      <c r="G461" s="5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4"/>
      <c r="B462" s="4"/>
      <c r="C462" s="5"/>
      <c r="D462" s="5"/>
      <c r="E462" s="5"/>
      <c r="F462" s="5"/>
      <c r="G462" s="5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4"/>
      <c r="B463" s="4"/>
      <c r="C463" s="5"/>
      <c r="D463" s="5"/>
      <c r="E463" s="5"/>
      <c r="F463" s="5"/>
      <c r="G463" s="5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4"/>
      <c r="B464" s="4"/>
      <c r="C464" s="5"/>
      <c r="D464" s="5"/>
      <c r="E464" s="5"/>
      <c r="F464" s="5"/>
      <c r="G464" s="5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4"/>
      <c r="B465" s="4"/>
      <c r="C465" s="5"/>
      <c r="D465" s="5"/>
      <c r="E465" s="5"/>
      <c r="F465" s="5"/>
      <c r="G465" s="5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4"/>
      <c r="B466" s="4"/>
      <c r="C466" s="5"/>
      <c r="D466" s="5"/>
      <c r="E466" s="5"/>
      <c r="F466" s="5"/>
      <c r="G466" s="5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4"/>
      <c r="B467" s="4"/>
      <c r="C467" s="5"/>
      <c r="D467" s="5"/>
      <c r="E467" s="5"/>
      <c r="F467" s="5"/>
      <c r="G467" s="5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4"/>
      <c r="B468" s="4"/>
      <c r="C468" s="5"/>
      <c r="D468" s="5"/>
      <c r="E468" s="5"/>
      <c r="F468" s="5"/>
      <c r="G468" s="5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4"/>
      <c r="B469" s="4"/>
      <c r="C469" s="5"/>
      <c r="D469" s="5"/>
      <c r="E469" s="5"/>
      <c r="F469" s="5"/>
      <c r="G469" s="5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4"/>
      <c r="B470" s="4"/>
      <c r="C470" s="5"/>
      <c r="D470" s="5"/>
      <c r="E470" s="5"/>
      <c r="F470" s="5"/>
      <c r="G470" s="5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4"/>
      <c r="B471" s="4"/>
      <c r="C471" s="5"/>
      <c r="D471" s="5"/>
      <c r="E471" s="5"/>
      <c r="F471" s="5"/>
      <c r="G471" s="5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4"/>
      <c r="B472" s="4"/>
      <c r="C472" s="5"/>
      <c r="D472" s="5"/>
      <c r="E472" s="5"/>
      <c r="F472" s="5"/>
      <c r="G472" s="5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4"/>
      <c r="B473" s="4"/>
      <c r="C473" s="5"/>
      <c r="D473" s="5"/>
      <c r="E473" s="5"/>
      <c r="F473" s="5"/>
      <c r="G473" s="5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4"/>
      <c r="B474" s="4"/>
      <c r="C474" s="5"/>
      <c r="D474" s="5"/>
      <c r="E474" s="5"/>
      <c r="F474" s="5"/>
      <c r="G474" s="5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4"/>
      <c r="B475" s="4"/>
      <c r="C475" s="5"/>
      <c r="D475" s="5"/>
      <c r="E475" s="5"/>
      <c r="F475" s="5"/>
      <c r="G475" s="5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4"/>
      <c r="B476" s="4"/>
      <c r="C476" s="5"/>
      <c r="D476" s="5"/>
      <c r="E476" s="5"/>
      <c r="F476" s="5"/>
      <c r="G476" s="5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4"/>
      <c r="B477" s="4"/>
      <c r="C477" s="5"/>
      <c r="D477" s="5"/>
      <c r="E477" s="5"/>
      <c r="F477" s="5"/>
      <c r="G477" s="5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4"/>
      <c r="B478" s="4"/>
      <c r="C478" s="5"/>
      <c r="D478" s="5"/>
      <c r="E478" s="5"/>
      <c r="F478" s="5"/>
      <c r="G478" s="5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4"/>
      <c r="B479" s="4"/>
      <c r="C479" s="5"/>
      <c r="D479" s="5"/>
      <c r="E479" s="5"/>
      <c r="F479" s="5"/>
      <c r="G479" s="5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4"/>
      <c r="B480" s="4"/>
      <c r="C480" s="5"/>
      <c r="D480" s="5"/>
      <c r="E480" s="5"/>
      <c r="F480" s="5"/>
      <c r="G480" s="5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4"/>
      <c r="B481" s="4"/>
      <c r="C481" s="5"/>
      <c r="D481" s="5"/>
      <c r="E481" s="5"/>
      <c r="F481" s="5"/>
      <c r="G481" s="5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4"/>
      <c r="B482" s="4"/>
      <c r="C482" s="5"/>
      <c r="D482" s="5"/>
      <c r="E482" s="5"/>
      <c r="F482" s="5"/>
      <c r="G482" s="5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4"/>
      <c r="B483" s="4"/>
      <c r="C483" s="5"/>
      <c r="D483" s="5"/>
      <c r="E483" s="5"/>
      <c r="F483" s="5"/>
      <c r="G483" s="5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4"/>
      <c r="B484" s="4"/>
      <c r="C484" s="5"/>
      <c r="D484" s="5"/>
      <c r="E484" s="5"/>
      <c r="F484" s="5"/>
      <c r="G484" s="5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4"/>
      <c r="B485" s="4"/>
      <c r="C485" s="5"/>
      <c r="D485" s="5"/>
      <c r="E485" s="5"/>
      <c r="F485" s="5"/>
      <c r="G485" s="5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4"/>
      <c r="B486" s="4"/>
      <c r="C486" s="5"/>
      <c r="D486" s="5"/>
      <c r="E486" s="5"/>
      <c r="F486" s="5"/>
      <c r="G486" s="5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4"/>
      <c r="B487" s="4"/>
      <c r="C487" s="5"/>
      <c r="D487" s="5"/>
      <c r="E487" s="5"/>
      <c r="F487" s="5"/>
      <c r="G487" s="5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4"/>
      <c r="B488" s="4"/>
      <c r="C488" s="5"/>
      <c r="D488" s="5"/>
      <c r="E488" s="5"/>
      <c r="F488" s="5"/>
      <c r="G488" s="5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4"/>
      <c r="B489" s="4"/>
      <c r="C489" s="5"/>
      <c r="D489" s="5"/>
      <c r="E489" s="5"/>
      <c r="F489" s="5"/>
      <c r="G489" s="5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4"/>
      <c r="B490" s="4"/>
      <c r="C490" s="5"/>
      <c r="D490" s="5"/>
      <c r="E490" s="5"/>
      <c r="F490" s="5"/>
      <c r="G490" s="5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4"/>
      <c r="B491" s="4"/>
      <c r="C491" s="5"/>
      <c r="D491" s="5"/>
      <c r="E491" s="5"/>
      <c r="F491" s="5"/>
      <c r="G491" s="5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4"/>
      <c r="B492" s="4"/>
      <c r="C492" s="5"/>
      <c r="D492" s="5"/>
      <c r="E492" s="5"/>
      <c r="F492" s="5"/>
      <c r="G492" s="5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4"/>
      <c r="B493" s="4"/>
      <c r="C493" s="5"/>
      <c r="D493" s="5"/>
      <c r="E493" s="5"/>
      <c r="F493" s="5"/>
      <c r="G493" s="5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4"/>
      <c r="B494" s="4"/>
      <c r="C494" s="5"/>
      <c r="D494" s="5"/>
      <c r="E494" s="5"/>
      <c r="F494" s="5"/>
      <c r="G494" s="5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4"/>
      <c r="B495" s="4"/>
      <c r="C495" s="5"/>
      <c r="D495" s="5"/>
      <c r="E495" s="5"/>
      <c r="F495" s="5"/>
      <c r="G495" s="5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4"/>
      <c r="B496" s="4"/>
      <c r="C496" s="5"/>
      <c r="D496" s="5"/>
      <c r="E496" s="5"/>
      <c r="F496" s="5"/>
      <c r="G496" s="5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4"/>
      <c r="B497" s="4"/>
      <c r="C497" s="5"/>
      <c r="D497" s="5"/>
      <c r="E497" s="5"/>
      <c r="F497" s="5"/>
      <c r="G497" s="5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4"/>
      <c r="B498" s="4"/>
      <c r="C498" s="5"/>
      <c r="D498" s="5"/>
      <c r="E498" s="5"/>
      <c r="F498" s="5"/>
      <c r="G498" s="5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4"/>
      <c r="B499" s="4"/>
      <c r="C499" s="5"/>
      <c r="D499" s="5"/>
      <c r="E499" s="5"/>
      <c r="F499" s="5"/>
      <c r="G499" s="5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4"/>
      <c r="B500" s="4"/>
      <c r="C500" s="5"/>
      <c r="D500" s="5"/>
      <c r="E500" s="5"/>
      <c r="F500" s="5"/>
      <c r="G500" s="5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4"/>
      <c r="B501" s="4"/>
      <c r="C501" s="5"/>
      <c r="D501" s="5"/>
      <c r="E501" s="5"/>
      <c r="F501" s="5"/>
      <c r="G501" s="5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4"/>
      <c r="B502" s="4"/>
      <c r="C502" s="5"/>
      <c r="D502" s="5"/>
      <c r="E502" s="5"/>
      <c r="F502" s="5"/>
      <c r="G502" s="5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4"/>
      <c r="B503" s="4"/>
      <c r="C503" s="5"/>
      <c r="D503" s="5"/>
      <c r="E503" s="5"/>
      <c r="F503" s="5"/>
      <c r="G503" s="5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4"/>
      <c r="B504" s="4"/>
      <c r="C504" s="5"/>
      <c r="D504" s="5"/>
      <c r="E504" s="5"/>
      <c r="F504" s="5"/>
      <c r="G504" s="5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4"/>
      <c r="B505" s="4"/>
      <c r="C505" s="5"/>
      <c r="D505" s="5"/>
      <c r="E505" s="5"/>
      <c r="F505" s="5"/>
      <c r="G505" s="5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4"/>
      <c r="B506" s="4"/>
      <c r="C506" s="5"/>
      <c r="D506" s="5"/>
      <c r="E506" s="5"/>
      <c r="F506" s="5"/>
      <c r="G506" s="5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4"/>
      <c r="B507" s="4"/>
      <c r="C507" s="5"/>
      <c r="D507" s="5"/>
      <c r="E507" s="5"/>
      <c r="F507" s="5"/>
      <c r="G507" s="5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4"/>
      <c r="B508" s="4"/>
      <c r="C508" s="5"/>
      <c r="D508" s="5"/>
      <c r="E508" s="5"/>
      <c r="F508" s="5"/>
      <c r="G508" s="5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4"/>
      <c r="B509" s="4"/>
      <c r="C509" s="5"/>
      <c r="D509" s="5"/>
      <c r="E509" s="5"/>
      <c r="F509" s="5"/>
      <c r="G509" s="5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4"/>
      <c r="B510" s="4"/>
      <c r="C510" s="5"/>
      <c r="D510" s="5"/>
      <c r="E510" s="5"/>
      <c r="F510" s="5"/>
      <c r="G510" s="5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4"/>
      <c r="B511" s="4"/>
      <c r="C511" s="5"/>
      <c r="D511" s="5"/>
      <c r="E511" s="5"/>
      <c r="F511" s="5"/>
      <c r="G511" s="5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4"/>
      <c r="B512" s="4"/>
      <c r="C512" s="5"/>
      <c r="D512" s="5"/>
      <c r="E512" s="5"/>
      <c r="F512" s="5"/>
      <c r="G512" s="5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4"/>
      <c r="B513" s="4"/>
      <c r="C513" s="5"/>
      <c r="D513" s="5"/>
      <c r="E513" s="5"/>
      <c r="F513" s="5"/>
      <c r="G513" s="5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4"/>
      <c r="B514" s="4"/>
      <c r="C514" s="5"/>
      <c r="D514" s="5"/>
      <c r="E514" s="5"/>
      <c r="F514" s="5"/>
      <c r="G514" s="5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4"/>
      <c r="B515" s="4"/>
      <c r="C515" s="5"/>
      <c r="D515" s="5"/>
      <c r="E515" s="5"/>
      <c r="F515" s="5"/>
      <c r="G515" s="5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4"/>
      <c r="B516" s="4"/>
      <c r="C516" s="5"/>
      <c r="D516" s="5"/>
      <c r="E516" s="5"/>
      <c r="F516" s="5"/>
      <c r="G516" s="5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4"/>
      <c r="B517" s="4"/>
      <c r="C517" s="5"/>
      <c r="D517" s="5"/>
      <c r="E517" s="5"/>
      <c r="F517" s="5"/>
      <c r="G517" s="5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4"/>
      <c r="B518" s="4"/>
      <c r="C518" s="5"/>
      <c r="D518" s="5"/>
      <c r="E518" s="5"/>
      <c r="F518" s="5"/>
      <c r="G518" s="5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4"/>
      <c r="B519" s="4"/>
      <c r="C519" s="5"/>
      <c r="D519" s="5"/>
      <c r="E519" s="5"/>
      <c r="F519" s="5"/>
      <c r="G519" s="5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4"/>
      <c r="B520" s="4"/>
      <c r="C520" s="5"/>
      <c r="D520" s="5"/>
      <c r="E520" s="5"/>
      <c r="F520" s="5"/>
      <c r="G520" s="5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4"/>
      <c r="B521" s="4"/>
      <c r="C521" s="5"/>
      <c r="D521" s="5"/>
      <c r="E521" s="5"/>
      <c r="F521" s="5"/>
      <c r="G521" s="5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4"/>
      <c r="B522" s="4"/>
      <c r="C522" s="5"/>
      <c r="D522" s="5"/>
      <c r="E522" s="5"/>
      <c r="F522" s="5"/>
      <c r="G522" s="5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4"/>
      <c r="B523" s="4"/>
      <c r="C523" s="5"/>
      <c r="D523" s="5"/>
      <c r="E523" s="5"/>
      <c r="F523" s="5"/>
      <c r="G523" s="5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4"/>
      <c r="B524" s="4"/>
      <c r="C524" s="5"/>
      <c r="D524" s="5"/>
      <c r="E524" s="5"/>
      <c r="F524" s="5"/>
      <c r="G524" s="5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4"/>
      <c r="B525" s="4"/>
      <c r="C525" s="5"/>
      <c r="D525" s="5"/>
      <c r="E525" s="5"/>
      <c r="F525" s="5"/>
      <c r="G525" s="5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4"/>
      <c r="B526" s="4"/>
      <c r="C526" s="5"/>
      <c r="D526" s="5"/>
      <c r="E526" s="5"/>
      <c r="F526" s="5"/>
      <c r="G526" s="5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4"/>
      <c r="B527" s="4"/>
      <c r="C527" s="5"/>
      <c r="D527" s="5"/>
      <c r="E527" s="5"/>
      <c r="F527" s="5"/>
      <c r="G527" s="5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4"/>
      <c r="B528" s="4"/>
      <c r="C528" s="5"/>
      <c r="D528" s="5"/>
      <c r="E528" s="5"/>
      <c r="F528" s="5"/>
      <c r="G528" s="5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4"/>
      <c r="B529" s="4"/>
      <c r="C529" s="5"/>
      <c r="D529" s="5"/>
      <c r="E529" s="5"/>
      <c r="F529" s="5"/>
      <c r="G529" s="5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4"/>
      <c r="B530" s="4"/>
      <c r="C530" s="5"/>
      <c r="D530" s="5"/>
      <c r="E530" s="5"/>
      <c r="F530" s="5"/>
      <c r="G530" s="5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4"/>
      <c r="B531" s="4"/>
      <c r="C531" s="5"/>
      <c r="D531" s="5"/>
      <c r="E531" s="5"/>
      <c r="F531" s="5"/>
      <c r="G531" s="5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4"/>
      <c r="B532" s="4"/>
      <c r="C532" s="5"/>
      <c r="D532" s="5"/>
      <c r="E532" s="5"/>
      <c r="F532" s="5"/>
      <c r="G532" s="5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4"/>
      <c r="B533" s="4"/>
      <c r="C533" s="5"/>
      <c r="D533" s="5"/>
      <c r="E533" s="5"/>
      <c r="F533" s="5"/>
      <c r="G533" s="5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4"/>
      <c r="B534" s="4"/>
      <c r="C534" s="5"/>
      <c r="D534" s="5"/>
      <c r="E534" s="5"/>
      <c r="F534" s="5"/>
      <c r="G534" s="5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4"/>
      <c r="B535" s="4"/>
      <c r="C535" s="5"/>
      <c r="D535" s="5"/>
      <c r="E535" s="5"/>
      <c r="F535" s="5"/>
      <c r="G535" s="5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4"/>
      <c r="B536" s="4"/>
      <c r="C536" s="5"/>
      <c r="D536" s="5"/>
      <c r="E536" s="5"/>
      <c r="F536" s="5"/>
      <c r="G536" s="5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4"/>
      <c r="B537" s="4"/>
      <c r="C537" s="5"/>
      <c r="D537" s="5"/>
      <c r="E537" s="5"/>
      <c r="F537" s="5"/>
      <c r="G537" s="5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4"/>
      <c r="B538" s="4"/>
      <c r="C538" s="5"/>
      <c r="D538" s="5"/>
      <c r="E538" s="5"/>
      <c r="F538" s="5"/>
      <c r="G538" s="5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4"/>
      <c r="B539" s="4"/>
      <c r="C539" s="5"/>
      <c r="D539" s="5"/>
      <c r="E539" s="5"/>
      <c r="F539" s="5"/>
      <c r="G539" s="5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4"/>
      <c r="B540" s="4"/>
      <c r="C540" s="5"/>
      <c r="D540" s="5"/>
      <c r="E540" s="5"/>
      <c r="F540" s="5"/>
      <c r="G540" s="5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4"/>
      <c r="B541" s="4"/>
      <c r="C541" s="5"/>
      <c r="D541" s="5"/>
      <c r="E541" s="5"/>
      <c r="F541" s="5"/>
      <c r="G541" s="5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4"/>
      <c r="B542" s="4"/>
      <c r="C542" s="5"/>
      <c r="D542" s="5"/>
      <c r="E542" s="5"/>
      <c r="F542" s="5"/>
      <c r="G542" s="5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4"/>
      <c r="B543" s="4"/>
      <c r="C543" s="5"/>
      <c r="D543" s="5"/>
      <c r="E543" s="5"/>
      <c r="F543" s="5"/>
      <c r="G543" s="5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4"/>
      <c r="B544" s="4"/>
      <c r="C544" s="5"/>
      <c r="D544" s="5"/>
      <c r="E544" s="5"/>
      <c r="F544" s="5"/>
      <c r="G544" s="5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4"/>
      <c r="B545" s="4"/>
      <c r="C545" s="5"/>
      <c r="D545" s="5"/>
      <c r="E545" s="5"/>
      <c r="F545" s="5"/>
      <c r="G545" s="5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4"/>
      <c r="B546" s="4"/>
      <c r="C546" s="5"/>
      <c r="D546" s="5"/>
      <c r="E546" s="5"/>
      <c r="F546" s="5"/>
      <c r="G546" s="5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4"/>
      <c r="B547" s="4"/>
      <c r="C547" s="5"/>
      <c r="D547" s="5"/>
      <c r="E547" s="5"/>
      <c r="F547" s="5"/>
      <c r="G547" s="5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4"/>
      <c r="B548" s="4"/>
      <c r="C548" s="5"/>
      <c r="D548" s="5"/>
      <c r="E548" s="5"/>
      <c r="F548" s="5"/>
      <c r="G548" s="5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4"/>
      <c r="B549" s="4"/>
      <c r="C549" s="5"/>
      <c r="D549" s="5"/>
      <c r="E549" s="5"/>
      <c r="F549" s="5"/>
      <c r="G549" s="5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4"/>
      <c r="B550" s="4"/>
      <c r="C550" s="5"/>
      <c r="D550" s="5"/>
      <c r="E550" s="5"/>
      <c r="F550" s="5"/>
      <c r="G550" s="5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4"/>
      <c r="B551" s="4"/>
      <c r="C551" s="5"/>
      <c r="D551" s="5"/>
      <c r="E551" s="5"/>
      <c r="F551" s="5"/>
      <c r="G551" s="5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4"/>
      <c r="B552" s="4"/>
      <c r="C552" s="5"/>
      <c r="D552" s="5"/>
      <c r="E552" s="5"/>
      <c r="F552" s="5"/>
      <c r="G552" s="5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4"/>
      <c r="B553" s="4"/>
      <c r="C553" s="5"/>
      <c r="D553" s="5"/>
      <c r="E553" s="5"/>
      <c r="F553" s="5"/>
      <c r="G553" s="5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4"/>
      <c r="B554" s="4"/>
      <c r="C554" s="5"/>
      <c r="D554" s="5"/>
      <c r="E554" s="5"/>
      <c r="F554" s="5"/>
      <c r="G554" s="5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4"/>
      <c r="B555" s="4"/>
      <c r="C555" s="5"/>
      <c r="D555" s="5"/>
      <c r="E555" s="5"/>
      <c r="F555" s="5"/>
      <c r="G555" s="5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4"/>
      <c r="B556" s="4"/>
      <c r="C556" s="5"/>
      <c r="D556" s="5"/>
      <c r="E556" s="5"/>
      <c r="F556" s="5"/>
      <c r="G556" s="5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4"/>
      <c r="B557" s="4"/>
      <c r="C557" s="5"/>
      <c r="D557" s="5"/>
      <c r="E557" s="5"/>
      <c r="F557" s="5"/>
      <c r="G557" s="5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4"/>
      <c r="B558" s="4"/>
      <c r="C558" s="5"/>
      <c r="D558" s="5"/>
      <c r="E558" s="5"/>
      <c r="F558" s="5"/>
      <c r="G558" s="5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4"/>
      <c r="B559" s="4"/>
      <c r="C559" s="5"/>
      <c r="D559" s="5"/>
      <c r="E559" s="5"/>
      <c r="F559" s="5"/>
      <c r="G559" s="5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4"/>
      <c r="B560" s="4"/>
      <c r="C560" s="5"/>
      <c r="D560" s="5"/>
      <c r="E560" s="5"/>
      <c r="F560" s="5"/>
      <c r="G560" s="5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4"/>
      <c r="B561" s="4"/>
      <c r="C561" s="5"/>
      <c r="D561" s="5"/>
      <c r="E561" s="5"/>
      <c r="F561" s="5"/>
      <c r="G561" s="5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4"/>
      <c r="B562" s="4"/>
      <c r="C562" s="5"/>
      <c r="D562" s="5"/>
      <c r="E562" s="5"/>
      <c r="F562" s="5"/>
      <c r="G562" s="5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4"/>
      <c r="B563" s="4"/>
      <c r="C563" s="5"/>
      <c r="D563" s="5"/>
      <c r="E563" s="5"/>
      <c r="F563" s="5"/>
      <c r="G563" s="5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4"/>
      <c r="B564" s="4"/>
      <c r="C564" s="5"/>
      <c r="D564" s="5"/>
      <c r="E564" s="5"/>
      <c r="F564" s="5"/>
      <c r="G564" s="5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4"/>
      <c r="B565" s="4"/>
      <c r="C565" s="5"/>
      <c r="D565" s="5"/>
      <c r="E565" s="5"/>
      <c r="F565" s="5"/>
      <c r="G565" s="5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4"/>
      <c r="B566" s="4"/>
      <c r="C566" s="5"/>
      <c r="D566" s="5"/>
      <c r="E566" s="5"/>
      <c r="F566" s="5"/>
      <c r="G566" s="5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4"/>
      <c r="B567" s="4"/>
      <c r="C567" s="5"/>
      <c r="D567" s="5"/>
      <c r="E567" s="5"/>
      <c r="F567" s="5"/>
      <c r="G567" s="5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4"/>
      <c r="B568" s="4"/>
      <c r="C568" s="5"/>
      <c r="D568" s="5"/>
      <c r="E568" s="5"/>
      <c r="F568" s="5"/>
      <c r="G568" s="5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4"/>
      <c r="B569" s="4"/>
      <c r="C569" s="5"/>
      <c r="D569" s="5"/>
      <c r="E569" s="5"/>
      <c r="F569" s="5"/>
      <c r="G569" s="5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4"/>
      <c r="B570" s="4"/>
      <c r="C570" s="5"/>
      <c r="D570" s="5"/>
      <c r="E570" s="5"/>
      <c r="F570" s="5"/>
      <c r="G570" s="5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4"/>
      <c r="B571" s="4"/>
      <c r="C571" s="5"/>
      <c r="D571" s="5"/>
      <c r="E571" s="5"/>
      <c r="F571" s="5"/>
      <c r="G571" s="5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4"/>
      <c r="B572" s="4"/>
      <c r="C572" s="5"/>
      <c r="D572" s="5"/>
      <c r="E572" s="5"/>
      <c r="F572" s="5"/>
      <c r="G572" s="5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4"/>
      <c r="B573" s="4"/>
      <c r="C573" s="5"/>
      <c r="D573" s="5"/>
      <c r="E573" s="5"/>
      <c r="F573" s="5"/>
      <c r="G573" s="5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4"/>
      <c r="B574" s="4"/>
      <c r="C574" s="5"/>
      <c r="D574" s="5"/>
      <c r="E574" s="5"/>
      <c r="F574" s="5"/>
      <c r="G574" s="5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4"/>
      <c r="B575" s="4"/>
      <c r="C575" s="5"/>
      <c r="D575" s="5"/>
      <c r="E575" s="5"/>
      <c r="F575" s="5"/>
      <c r="G575" s="5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4"/>
      <c r="B576" s="4"/>
      <c r="C576" s="5"/>
      <c r="D576" s="5"/>
      <c r="E576" s="5"/>
      <c r="F576" s="5"/>
      <c r="G576" s="5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4"/>
      <c r="B577" s="4"/>
      <c r="C577" s="5"/>
      <c r="D577" s="5"/>
      <c r="E577" s="5"/>
      <c r="F577" s="5"/>
      <c r="G577" s="5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4"/>
      <c r="B578" s="4"/>
      <c r="C578" s="5"/>
      <c r="D578" s="5"/>
      <c r="E578" s="5"/>
      <c r="F578" s="5"/>
      <c r="G578" s="5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4"/>
      <c r="B579" s="4"/>
      <c r="C579" s="5"/>
      <c r="D579" s="5"/>
      <c r="E579" s="5"/>
      <c r="F579" s="5"/>
      <c r="G579" s="5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4"/>
      <c r="B580" s="4"/>
      <c r="C580" s="5"/>
      <c r="D580" s="5"/>
      <c r="E580" s="5"/>
      <c r="F580" s="5"/>
      <c r="G580" s="5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4"/>
      <c r="B581" s="4"/>
      <c r="C581" s="5"/>
      <c r="D581" s="5"/>
      <c r="E581" s="5"/>
      <c r="F581" s="5"/>
      <c r="G581" s="5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4"/>
      <c r="B582" s="4"/>
      <c r="C582" s="5"/>
      <c r="D582" s="5"/>
      <c r="E582" s="5"/>
      <c r="F582" s="5"/>
      <c r="G582" s="5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4"/>
      <c r="B583" s="4"/>
      <c r="C583" s="5"/>
      <c r="D583" s="5"/>
      <c r="E583" s="5"/>
      <c r="F583" s="5"/>
      <c r="G583" s="5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4"/>
      <c r="B584" s="4"/>
      <c r="C584" s="5"/>
      <c r="D584" s="5"/>
      <c r="E584" s="5"/>
      <c r="F584" s="5"/>
      <c r="G584" s="5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4"/>
      <c r="B585" s="4"/>
      <c r="C585" s="5"/>
      <c r="D585" s="5"/>
      <c r="E585" s="5"/>
      <c r="F585" s="5"/>
      <c r="G585" s="5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4"/>
      <c r="B586" s="4"/>
      <c r="C586" s="5"/>
      <c r="D586" s="5"/>
      <c r="E586" s="5"/>
      <c r="F586" s="5"/>
      <c r="G586" s="5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4"/>
      <c r="B587" s="4"/>
      <c r="C587" s="5"/>
      <c r="D587" s="5"/>
      <c r="E587" s="5"/>
      <c r="F587" s="5"/>
      <c r="G587" s="5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4"/>
      <c r="B588" s="4"/>
      <c r="C588" s="5"/>
      <c r="D588" s="5"/>
      <c r="E588" s="5"/>
      <c r="F588" s="5"/>
      <c r="G588" s="5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4"/>
      <c r="B589" s="4"/>
      <c r="C589" s="5"/>
      <c r="D589" s="5"/>
      <c r="E589" s="5"/>
      <c r="F589" s="5"/>
      <c r="G589" s="5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4"/>
      <c r="B590" s="4"/>
      <c r="C590" s="5"/>
      <c r="D590" s="5"/>
      <c r="E590" s="5"/>
      <c r="F590" s="5"/>
      <c r="G590" s="5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4"/>
      <c r="B591" s="4"/>
      <c r="C591" s="5"/>
      <c r="D591" s="5"/>
      <c r="E591" s="5"/>
      <c r="F591" s="5"/>
      <c r="G591" s="5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4"/>
      <c r="B592" s="4"/>
      <c r="C592" s="5"/>
      <c r="D592" s="5"/>
      <c r="E592" s="5"/>
      <c r="F592" s="5"/>
      <c r="G592" s="5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4"/>
      <c r="B593" s="4"/>
      <c r="C593" s="5"/>
      <c r="D593" s="5"/>
      <c r="E593" s="5"/>
      <c r="F593" s="5"/>
      <c r="G593" s="5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4"/>
      <c r="B594" s="4"/>
      <c r="C594" s="5"/>
      <c r="D594" s="5"/>
      <c r="E594" s="5"/>
      <c r="F594" s="5"/>
      <c r="G594" s="5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4"/>
      <c r="B595" s="4"/>
      <c r="C595" s="5"/>
      <c r="D595" s="5"/>
      <c r="E595" s="5"/>
      <c r="F595" s="5"/>
      <c r="G595" s="5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4"/>
      <c r="B596" s="4"/>
      <c r="C596" s="5"/>
      <c r="D596" s="5"/>
      <c r="E596" s="5"/>
      <c r="F596" s="5"/>
      <c r="G596" s="5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4"/>
      <c r="B597" s="4"/>
      <c r="C597" s="5"/>
      <c r="D597" s="5"/>
      <c r="E597" s="5"/>
      <c r="F597" s="5"/>
      <c r="G597" s="5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4"/>
      <c r="B598" s="4"/>
      <c r="C598" s="5"/>
      <c r="D598" s="5"/>
      <c r="E598" s="5"/>
      <c r="F598" s="5"/>
      <c r="G598" s="5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4"/>
      <c r="B599" s="4"/>
      <c r="C599" s="5"/>
      <c r="D599" s="5"/>
      <c r="E599" s="5"/>
      <c r="F599" s="5"/>
      <c r="G599" s="5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4"/>
      <c r="B600" s="4"/>
      <c r="C600" s="5"/>
      <c r="D600" s="5"/>
      <c r="E600" s="5"/>
      <c r="F600" s="5"/>
      <c r="G600" s="5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4"/>
      <c r="B601" s="4"/>
      <c r="C601" s="5"/>
      <c r="D601" s="5"/>
      <c r="E601" s="5"/>
      <c r="F601" s="5"/>
      <c r="G601" s="5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4"/>
      <c r="B602" s="4"/>
      <c r="C602" s="5"/>
      <c r="D602" s="5"/>
      <c r="E602" s="5"/>
      <c r="F602" s="5"/>
      <c r="G602" s="5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4"/>
      <c r="B603" s="4"/>
      <c r="C603" s="5"/>
      <c r="D603" s="5"/>
      <c r="E603" s="5"/>
      <c r="F603" s="5"/>
      <c r="G603" s="5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4"/>
      <c r="B604" s="4"/>
      <c r="C604" s="5"/>
      <c r="D604" s="5"/>
      <c r="E604" s="5"/>
      <c r="F604" s="5"/>
      <c r="G604" s="5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4"/>
      <c r="B605" s="4"/>
      <c r="C605" s="5"/>
      <c r="D605" s="5"/>
      <c r="E605" s="5"/>
      <c r="F605" s="5"/>
      <c r="G605" s="5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4"/>
      <c r="B606" s="4"/>
      <c r="C606" s="5"/>
      <c r="D606" s="5"/>
      <c r="E606" s="5"/>
      <c r="F606" s="5"/>
      <c r="G606" s="5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4"/>
      <c r="B607" s="4"/>
      <c r="C607" s="5"/>
      <c r="D607" s="5"/>
      <c r="E607" s="5"/>
      <c r="F607" s="5"/>
      <c r="G607" s="5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4"/>
      <c r="B608" s="4"/>
      <c r="C608" s="5"/>
      <c r="D608" s="5"/>
      <c r="E608" s="5"/>
      <c r="F608" s="5"/>
      <c r="G608" s="5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4"/>
      <c r="B609" s="4"/>
      <c r="C609" s="5"/>
      <c r="D609" s="5"/>
      <c r="E609" s="5"/>
      <c r="F609" s="5"/>
      <c r="G609" s="5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4"/>
      <c r="B610" s="4"/>
      <c r="C610" s="5"/>
      <c r="D610" s="5"/>
      <c r="E610" s="5"/>
      <c r="F610" s="5"/>
      <c r="G610" s="5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4"/>
      <c r="B611" s="4"/>
      <c r="C611" s="5"/>
      <c r="D611" s="5"/>
      <c r="E611" s="5"/>
      <c r="F611" s="5"/>
      <c r="G611" s="5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4"/>
      <c r="B612" s="4"/>
      <c r="C612" s="5"/>
      <c r="D612" s="5"/>
      <c r="E612" s="5"/>
      <c r="F612" s="5"/>
      <c r="G612" s="5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4"/>
      <c r="B613" s="4"/>
      <c r="C613" s="5"/>
      <c r="D613" s="5"/>
      <c r="E613" s="5"/>
      <c r="F613" s="5"/>
      <c r="G613" s="5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4"/>
      <c r="B614" s="4"/>
      <c r="C614" s="5"/>
      <c r="D614" s="5"/>
      <c r="E614" s="5"/>
      <c r="F614" s="5"/>
      <c r="G614" s="5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4"/>
      <c r="B615" s="4"/>
      <c r="C615" s="5"/>
      <c r="D615" s="5"/>
      <c r="E615" s="5"/>
      <c r="F615" s="5"/>
      <c r="G615" s="5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4"/>
      <c r="B616" s="4"/>
      <c r="C616" s="5"/>
      <c r="D616" s="5"/>
      <c r="E616" s="5"/>
      <c r="F616" s="5"/>
      <c r="G616" s="5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4"/>
      <c r="B617" s="4"/>
      <c r="C617" s="5"/>
      <c r="D617" s="5"/>
      <c r="E617" s="5"/>
      <c r="F617" s="5"/>
      <c r="G617" s="5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4"/>
      <c r="B618" s="4"/>
      <c r="C618" s="5"/>
      <c r="D618" s="5"/>
      <c r="E618" s="5"/>
      <c r="F618" s="5"/>
      <c r="G618" s="5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4"/>
      <c r="B619" s="4"/>
      <c r="C619" s="5"/>
      <c r="D619" s="5"/>
      <c r="E619" s="5"/>
      <c r="F619" s="5"/>
      <c r="G619" s="5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4"/>
      <c r="B620" s="4"/>
      <c r="C620" s="5"/>
      <c r="D620" s="5"/>
      <c r="E620" s="5"/>
      <c r="F620" s="5"/>
      <c r="G620" s="5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4"/>
      <c r="B621" s="4"/>
      <c r="C621" s="5"/>
      <c r="D621" s="5"/>
      <c r="E621" s="5"/>
      <c r="F621" s="5"/>
      <c r="G621" s="5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4"/>
      <c r="B622" s="4"/>
      <c r="C622" s="5"/>
      <c r="D622" s="5"/>
      <c r="E622" s="5"/>
      <c r="F622" s="5"/>
      <c r="G622" s="5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4"/>
      <c r="B623" s="4"/>
      <c r="C623" s="5"/>
      <c r="D623" s="5"/>
      <c r="E623" s="5"/>
      <c r="F623" s="5"/>
      <c r="G623" s="5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4"/>
      <c r="B624" s="4"/>
      <c r="C624" s="5"/>
      <c r="D624" s="5"/>
      <c r="E624" s="5"/>
      <c r="F624" s="5"/>
      <c r="G624" s="5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4"/>
      <c r="B625" s="4"/>
      <c r="C625" s="5"/>
      <c r="D625" s="5"/>
      <c r="E625" s="5"/>
      <c r="F625" s="5"/>
      <c r="G625" s="5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4"/>
      <c r="B626" s="4"/>
      <c r="C626" s="5"/>
      <c r="D626" s="5"/>
      <c r="E626" s="5"/>
      <c r="F626" s="5"/>
      <c r="G626" s="5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4"/>
      <c r="B627" s="4"/>
      <c r="C627" s="5"/>
      <c r="D627" s="5"/>
      <c r="E627" s="5"/>
      <c r="F627" s="5"/>
      <c r="G627" s="5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4"/>
      <c r="B628" s="4"/>
      <c r="C628" s="5"/>
      <c r="D628" s="5"/>
      <c r="E628" s="5"/>
      <c r="F628" s="5"/>
      <c r="G628" s="5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4"/>
      <c r="B629" s="4"/>
      <c r="C629" s="5"/>
      <c r="D629" s="5"/>
      <c r="E629" s="5"/>
      <c r="F629" s="5"/>
      <c r="G629" s="5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4"/>
      <c r="B630" s="4"/>
      <c r="C630" s="5"/>
      <c r="D630" s="5"/>
      <c r="E630" s="5"/>
      <c r="F630" s="5"/>
      <c r="G630" s="5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4"/>
      <c r="B631" s="4"/>
      <c r="C631" s="5"/>
      <c r="D631" s="5"/>
      <c r="E631" s="5"/>
      <c r="F631" s="5"/>
      <c r="G631" s="5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4"/>
      <c r="B632" s="4"/>
      <c r="C632" s="5"/>
      <c r="D632" s="5"/>
      <c r="E632" s="5"/>
      <c r="F632" s="5"/>
      <c r="G632" s="5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4"/>
      <c r="B633" s="4"/>
      <c r="C633" s="5"/>
      <c r="D633" s="5"/>
      <c r="E633" s="5"/>
      <c r="F633" s="5"/>
      <c r="G633" s="5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4"/>
      <c r="B634" s="4"/>
      <c r="C634" s="5"/>
      <c r="D634" s="5"/>
      <c r="E634" s="5"/>
      <c r="F634" s="5"/>
      <c r="G634" s="5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4"/>
      <c r="B635" s="4"/>
      <c r="C635" s="5"/>
      <c r="D635" s="5"/>
      <c r="E635" s="5"/>
      <c r="F635" s="5"/>
      <c r="G635" s="5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4"/>
      <c r="B636" s="4"/>
      <c r="C636" s="5"/>
      <c r="D636" s="5"/>
      <c r="E636" s="5"/>
      <c r="F636" s="5"/>
      <c r="G636" s="5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4"/>
      <c r="B637" s="4"/>
      <c r="C637" s="5"/>
      <c r="D637" s="5"/>
      <c r="E637" s="5"/>
      <c r="F637" s="5"/>
      <c r="G637" s="5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4"/>
      <c r="B638" s="4"/>
      <c r="C638" s="5"/>
      <c r="D638" s="5"/>
      <c r="E638" s="5"/>
      <c r="F638" s="5"/>
      <c r="G638" s="5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4"/>
      <c r="B639" s="4"/>
      <c r="C639" s="5"/>
      <c r="D639" s="5"/>
      <c r="E639" s="5"/>
      <c r="F639" s="5"/>
      <c r="G639" s="5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4"/>
      <c r="B640" s="4"/>
      <c r="C640" s="5"/>
      <c r="D640" s="5"/>
      <c r="E640" s="5"/>
      <c r="F640" s="5"/>
      <c r="G640" s="5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4"/>
      <c r="B641" s="4"/>
      <c r="C641" s="5"/>
      <c r="D641" s="5"/>
      <c r="E641" s="5"/>
      <c r="F641" s="5"/>
      <c r="G641" s="5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4"/>
      <c r="B642" s="4"/>
      <c r="C642" s="5"/>
      <c r="D642" s="5"/>
      <c r="E642" s="5"/>
      <c r="F642" s="5"/>
      <c r="G642" s="5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4"/>
      <c r="B643" s="4"/>
      <c r="C643" s="5"/>
      <c r="D643" s="5"/>
      <c r="E643" s="5"/>
      <c r="F643" s="5"/>
      <c r="G643" s="5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4"/>
      <c r="B644" s="4"/>
      <c r="C644" s="5"/>
      <c r="D644" s="5"/>
      <c r="E644" s="5"/>
      <c r="F644" s="5"/>
      <c r="G644" s="5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4"/>
      <c r="B645" s="4"/>
      <c r="C645" s="5"/>
      <c r="D645" s="5"/>
      <c r="E645" s="5"/>
      <c r="F645" s="5"/>
      <c r="G645" s="5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4"/>
      <c r="B646" s="4"/>
      <c r="C646" s="5"/>
      <c r="D646" s="5"/>
      <c r="E646" s="5"/>
      <c r="F646" s="5"/>
      <c r="G646" s="5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4"/>
      <c r="B647" s="4"/>
      <c r="C647" s="5"/>
      <c r="D647" s="5"/>
      <c r="E647" s="5"/>
      <c r="F647" s="5"/>
      <c r="G647" s="5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4"/>
      <c r="B648" s="4"/>
      <c r="C648" s="5"/>
      <c r="D648" s="5"/>
      <c r="E648" s="5"/>
      <c r="F648" s="5"/>
      <c r="G648" s="5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4"/>
      <c r="B649" s="4"/>
      <c r="C649" s="5"/>
      <c r="D649" s="5"/>
      <c r="E649" s="5"/>
      <c r="F649" s="5"/>
      <c r="G649" s="5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4"/>
      <c r="B650" s="4"/>
      <c r="C650" s="5"/>
      <c r="D650" s="5"/>
      <c r="E650" s="5"/>
      <c r="F650" s="5"/>
      <c r="G650" s="5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4"/>
      <c r="B651" s="4"/>
      <c r="C651" s="5"/>
      <c r="D651" s="5"/>
      <c r="E651" s="5"/>
      <c r="F651" s="5"/>
      <c r="G651" s="5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4"/>
      <c r="B652" s="4"/>
      <c r="C652" s="5"/>
      <c r="D652" s="5"/>
      <c r="E652" s="5"/>
      <c r="F652" s="5"/>
      <c r="G652" s="5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4"/>
      <c r="B653" s="4"/>
      <c r="C653" s="5"/>
      <c r="D653" s="5"/>
      <c r="E653" s="5"/>
      <c r="F653" s="5"/>
      <c r="G653" s="5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4"/>
      <c r="B654" s="4"/>
      <c r="C654" s="5"/>
      <c r="D654" s="5"/>
      <c r="E654" s="5"/>
      <c r="F654" s="5"/>
      <c r="G654" s="5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4"/>
      <c r="B655" s="4"/>
      <c r="C655" s="5"/>
      <c r="D655" s="5"/>
      <c r="E655" s="5"/>
      <c r="F655" s="5"/>
      <c r="G655" s="5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4"/>
      <c r="B656" s="4"/>
      <c r="C656" s="5"/>
      <c r="D656" s="5"/>
      <c r="E656" s="5"/>
      <c r="F656" s="5"/>
      <c r="G656" s="5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4"/>
      <c r="B657" s="4"/>
      <c r="C657" s="5"/>
      <c r="D657" s="5"/>
      <c r="E657" s="5"/>
      <c r="F657" s="5"/>
      <c r="G657" s="5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4"/>
      <c r="B658" s="4"/>
      <c r="C658" s="5"/>
      <c r="D658" s="5"/>
      <c r="E658" s="5"/>
      <c r="F658" s="5"/>
      <c r="G658" s="5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4"/>
      <c r="B659" s="4"/>
      <c r="C659" s="5"/>
      <c r="D659" s="5"/>
      <c r="E659" s="5"/>
      <c r="F659" s="5"/>
      <c r="G659" s="5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4"/>
      <c r="B660" s="4"/>
      <c r="C660" s="5"/>
      <c r="D660" s="5"/>
      <c r="E660" s="5"/>
      <c r="F660" s="5"/>
      <c r="G660" s="5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4"/>
      <c r="B661" s="4"/>
      <c r="C661" s="5"/>
      <c r="D661" s="5"/>
      <c r="E661" s="5"/>
      <c r="F661" s="5"/>
      <c r="G661" s="5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4"/>
      <c r="B662" s="4"/>
      <c r="C662" s="5"/>
      <c r="D662" s="5"/>
      <c r="E662" s="5"/>
      <c r="F662" s="5"/>
      <c r="G662" s="5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4"/>
      <c r="B663" s="4"/>
      <c r="C663" s="5"/>
      <c r="D663" s="5"/>
      <c r="E663" s="5"/>
      <c r="F663" s="5"/>
      <c r="G663" s="5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4"/>
      <c r="B664" s="4"/>
      <c r="C664" s="5"/>
      <c r="D664" s="5"/>
      <c r="E664" s="5"/>
      <c r="F664" s="5"/>
      <c r="G664" s="5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4"/>
      <c r="B665" s="4"/>
      <c r="C665" s="5"/>
      <c r="D665" s="5"/>
      <c r="E665" s="5"/>
      <c r="F665" s="5"/>
      <c r="G665" s="5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4"/>
      <c r="B666" s="4"/>
      <c r="C666" s="5"/>
      <c r="D666" s="5"/>
      <c r="E666" s="5"/>
      <c r="F666" s="5"/>
      <c r="G666" s="5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4"/>
      <c r="B667" s="4"/>
      <c r="C667" s="5"/>
      <c r="D667" s="5"/>
      <c r="E667" s="5"/>
      <c r="F667" s="5"/>
      <c r="G667" s="5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4"/>
      <c r="B668" s="4"/>
      <c r="C668" s="5"/>
      <c r="D668" s="5"/>
      <c r="E668" s="5"/>
      <c r="F668" s="5"/>
      <c r="G668" s="5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4"/>
      <c r="B669" s="4"/>
      <c r="C669" s="5"/>
      <c r="D669" s="5"/>
      <c r="E669" s="5"/>
      <c r="F669" s="5"/>
      <c r="G669" s="5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4"/>
      <c r="B670" s="4"/>
      <c r="C670" s="5"/>
      <c r="D670" s="5"/>
      <c r="E670" s="5"/>
      <c r="F670" s="5"/>
      <c r="G670" s="5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4"/>
      <c r="B671" s="4"/>
      <c r="C671" s="5"/>
      <c r="D671" s="5"/>
      <c r="E671" s="5"/>
      <c r="F671" s="5"/>
      <c r="G671" s="5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4"/>
      <c r="B672" s="4"/>
      <c r="C672" s="5"/>
      <c r="D672" s="5"/>
      <c r="E672" s="5"/>
      <c r="F672" s="5"/>
      <c r="G672" s="5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4"/>
      <c r="B673" s="4"/>
      <c r="C673" s="5"/>
      <c r="D673" s="5"/>
      <c r="E673" s="5"/>
      <c r="F673" s="5"/>
      <c r="G673" s="5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4"/>
      <c r="B674" s="4"/>
      <c r="C674" s="5"/>
      <c r="D674" s="5"/>
      <c r="E674" s="5"/>
      <c r="F674" s="5"/>
      <c r="G674" s="5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4"/>
      <c r="B675" s="4"/>
      <c r="C675" s="5"/>
      <c r="D675" s="5"/>
      <c r="E675" s="5"/>
      <c r="F675" s="5"/>
      <c r="G675" s="5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4"/>
      <c r="B676" s="4"/>
      <c r="C676" s="5"/>
      <c r="D676" s="5"/>
      <c r="E676" s="5"/>
      <c r="F676" s="5"/>
      <c r="G676" s="5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4"/>
      <c r="B677" s="4"/>
      <c r="C677" s="5"/>
      <c r="D677" s="5"/>
      <c r="E677" s="5"/>
      <c r="F677" s="5"/>
      <c r="G677" s="5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4"/>
      <c r="B678" s="4"/>
      <c r="C678" s="5"/>
      <c r="D678" s="5"/>
      <c r="E678" s="5"/>
      <c r="F678" s="5"/>
      <c r="G678" s="5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4"/>
      <c r="B679" s="4"/>
      <c r="C679" s="5"/>
      <c r="D679" s="5"/>
      <c r="E679" s="5"/>
      <c r="F679" s="5"/>
      <c r="G679" s="5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4"/>
      <c r="B680" s="4"/>
      <c r="C680" s="5"/>
      <c r="D680" s="5"/>
      <c r="E680" s="5"/>
      <c r="F680" s="5"/>
      <c r="G680" s="5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4"/>
      <c r="B681" s="4"/>
      <c r="C681" s="5"/>
      <c r="D681" s="5"/>
      <c r="E681" s="5"/>
      <c r="F681" s="5"/>
      <c r="G681" s="5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4"/>
      <c r="B682" s="4"/>
      <c r="C682" s="5"/>
      <c r="D682" s="5"/>
      <c r="E682" s="5"/>
      <c r="F682" s="5"/>
      <c r="G682" s="5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4"/>
      <c r="B683" s="4"/>
      <c r="C683" s="5"/>
      <c r="D683" s="5"/>
      <c r="E683" s="5"/>
      <c r="F683" s="5"/>
      <c r="G683" s="5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4"/>
      <c r="B684" s="4"/>
      <c r="C684" s="5"/>
      <c r="D684" s="5"/>
      <c r="E684" s="5"/>
      <c r="F684" s="5"/>
      <c r="G684" s="5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4"/>
      <c r="B685" s="4"/>
      <c r="C685" s="5"/>
      <c r="D685" s="5"/>
      <c r="E685" s="5"/>
      <c r="F685" s="5"/>
      <c r="G685" s="5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4"/>
      <c r="B686" s="4"/>
      <c r="C686" s="5"/>
      <c r="D686" s="5"/>
      <c r="E686" s="5"/>
      <c r="F686" s="5"/>
      <c r="G686" s="5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4"/>
      <c r="B687" s="4"/>
      <c r="C687" s="5"/>
      <c r="D687" s="5"/>
      <c r="E687" s="5"/>
      <c r="F687" s="5"/>
      <c r="G687" s="5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4"/>
      <c r="B688" s="4"/>
      <c r="C688" s="5"/>
      <c r="D688" s="5"/>
      <c r="E688" s="5"/>
      <c r="F688" s="5"/>
      <c r="G688" s="5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4"/>
      <c r="B689" s="4"/>
      <c r="C689" s="5"/>
      <c r="D689" s="5"/>
      <c r="E689" s="5"/>
      <c r="F689" s="5"/>
      <c r="G689" s="5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4"/>
      <c r="B690" s="4"/>
      <c r="C690" s="5"/>
      <c r="D690" s="5"/>
      <c r="E690" s="5"/>
      <c r="F690" s="5"/>
      <c r="G690" s="5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4"/>
      <c r="B691" s="4"/>
      <c r="C691" s="5"/>
      <c r="D691" s="5"/>
      <c r="E691" s="5"/>
      <c r="F691" s="5"/>
      <c r="G691" s="5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4"/>
      <c r="B692" s="4"/>
      <c r="C692" s="5"/>
      <c r="D692" s="5"/>
      <c r="E692" s="5"/>
      <c r="F692" s="5"/>
      <c r="G692" s="5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4"/>
      <c r="B693" s="4"/>
      <c r="C693" s="5"/>
      <c r="D693" s="5"/>
      <c r="E693" s="5"/>
      <c r="F693" s="5"/>
      <c r="G693" s="5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4"/>
      <c r="B694" s="4"/>
      <c r="C694" s="5"/>
      <c r="D694" s="5"/>
      <c r="E694" s="5"/>
      <c r="F694" s="5"/>
      <c r="G694" s="5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4"/>
      <c r="B695" s="4"/>
      <c r="C695" s="5"/>
      <c r="D695" s="5"/>
      <c r="E695" s="5"/>
      <c r="F695" s="5"/>
      <c r="G695" s="5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4"/>
      <c r="B696" s="4"/>
      <c r="C696" s="5"/>
      <c r="D696" s="5"/>
      <c r="E696" s="5"/>
      <c r="F696" s="5"/>
      <c r="G696" s="5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4"/>
      <c r="B697" s="4"/>
      <c r="C697" s="5"/>
      <c r="D697" s="5"/>
      <c r="E697" s="5"/>
      <c r="F697" s="5"/>
      <c r="G697" s="5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4"/>
      <c r="B698" s="4"/>
      <c r="C698" s="5"/>
      <c r="D698" s="5"/>
      <c r="E698" s="5"/>
      <c r="F698" s="5"/>
      <c r="G698" s="5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4"/>
      <c r="B699" s="4"/>
      <c r="C699" s="5"/>
      <c r="D699" s="5"/>
      <c r="E699" s="5"/>
      <c r="F699" s="5"/>
      <c r="G699" s="5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4"/>
      <c r="B700" s="4"/>
      <c r="C700" s="5"/>
      <c r="D700" s="5"/>
      <c r="E700" s="5"/>
      <c r="F700" s="5"/>
      <c r="G700" s="5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4"/>
      <c r="B701" s="4"/>
      <c r="C701" s="5"/>
      <c r="D701" s="5"/>
      <c r="E701" s="5"/>
      <c r="F701" s="5"/>
      <c r="G701" s="5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4"/>
      <c r="B702" s="4"/>
      <c r="C702" s="5"/>
      <c r="D702" s="5"/>
      <c r="E702" s="5"/>
      <c r="F702" s="5"/>
      <c r="G702" s="5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4"/>
      <c r="B703" s="4"/>
      <c r="C703" s="5"/>
      <c r="D703" s="5"/>
      <c r="E703" s="5"/>
      <c r="F703" s="5"/>
      <c r="G703" s="5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4"/>
      <c r="B704" s="4"/>
      <c r="C704" s="5"/>
      <c r="D704" s="5"/>
      <c r="E704" s="5"/>
      <c r="F704" s="5"/>
      <c r="G704" s="5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4"/>
      <c r="B705" s="4"/>
      <c r="C705" s="5"/>
      <c r="D705" s="5"/>
      <c r="E705" s="5"/>
      <c r="F705" s="5"/>
      <c r="G705" s="5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4"/>
      <c r="B706" s="4"/>
      <c r="C706" s="5"/>
      <c r="D706" s="5"/>
      <c r="E706" s="5"/>
      <c r="F706" s="5"/>
      <c r="G706" s="5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4"/>
      <c r="B707" s="4"/>
      <c r="C707" s="5"/>
      <c r="D707" s="5"/>
      <c r="E707" s="5"/>
      <c r="F707" s="5"/>
      <c r="G707" s="5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4"/>
      <c r="B708" s="4"/>
      <c r="C708" s="5"/>
      <c r="D708" s="5"/>
      <c r="E708" s="5"/>
      <c r="F708" s="5"/>
      <c r="G708" s="5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4"/>
      <c r="B709" s="4"/>
      <c r="C709" s="5"/>
      <c r="D709" s="5"/>
      <c r="E709" s="5"/>
      <c r="F709" s="5"/>
      <c r="G709" s="5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4"/>
      <c r="B710" s="4"/>
      <c r="C710" s="5"/>
      <c r="D710" s="5"/>
      <c r="E710" s="5"/>
      <c r="F710" s="5"/>
      <c r="G710" s="5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4"/>
      <c r="B711" s="4"/>
      <c r="C711" s="5"/>
      <c r="D711" s="5"/>
      <c r="E711" s="5"/>
      <c r="F711" s="5"/>
      <c r="G711" s="5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4"/>
      <c r="B712" s="4"/>
      <c r="C712" s="5"/>
      <c r="D712" s="5"/>
      <c r="E712" s="5"/>
      <c r="F712" s="5"/>
      <c r="G712" s="5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4"/>
      <c r="B713" s="4"/>
      <c r="C713" s="5"/>
      <c r="D713" s="5"/>
      <c r="E713" s="5"/>
      <c r="F713" s="5"/>
      <c r="G713" s="5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4"/>
      <c r="B714" s="4"/>
      <c r="C714" s="5"/>
      <c r="D714" s="5"/>
      <c r="E714" s="5"/>
      <c r="F714" s="5"/>
      <c r="G714" s="5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4"/>
      <c r="B715" s="4"/>
      <c r="C715" s="5"/>
      <c r="D715" s="5"/>
      <c r="E715" s="5"/>
      <c r="F715" s="5"/>
      <c r="G715" s="5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4"/>
      <c r="B716" s="4"/>
      <c r="C716" s="5"/>
      <c r="D716" s="5"/>
      <c r="E716" s="5"/>
      <c r="F716" s="5"/>
      <c r="G716" s="5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4"/>
      <c r="B717" s="4"/>
      <c r="C717" s="5"/>
      <c r="D717" s="5"/>
      <c r="E717" s="5"/>
      <c r="F717" s="5"/>
      <c r="G717" s="5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4"/>
      <c r="B718" s="4"/>
      <c r="C718" s="5"/>
      <c r="D718" s="5"/>
      <c r="E718" s="5"/>
      <c r="F718" s="5"/>
      <c r="G718" s="5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4"/>
      <c r="B719" s="4"/>
      <c r="C719" s="5"/>
      <c r="D719" s="5"/>
      <c r="E719" s="5"/>
      <c r="F719" s="5"/>
      <c r="G719" s="5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4"/>
      <c r="B720" s="4"/>
      <c r="C720" s="5"/>
      <c r="D720" s="5"/>
      <c r="E720" s="5"/>
      <c r="F720" s="5"/>
      <c r="G720" s="5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4"/>
      <c r="B721" s="4"/>
      <c r="C721" s="5"/>
      <c r="D721" s="5"/>
      <c r="E721" s="5"/>
      <c r="F721" s="5"/>
      <c r="G721" s="5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4"/>
      <c r="B722" s="4"/>
      <c r="C722" s="5"/>
      <c r="D722" s="5"/>
      <c r="E722" s="5"/>
      <c r="F722" s="5"/>
      <c r="G722" s="5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4"/>
      <c r="B723" s="4"/>
      <c r="C723" s="5"/>
      <c r="D723" s="5"/>
      <c r="E723" s="5"/>
      <c r="F723" s="5"/>
      <c r="G723" s="5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4"/>
      <c r="B724" s="4"/>
      <c r="C724" s="5"/>
      <c r="D724" s="5"/>
      <c r="E724" s="5"/>
      <c r="F724" s="5"/>
      <c r="G724" s="5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4"/>
      <c r="B725" s="4"/>
      <c r="C725" s="5"/>
      <c r="D725" s="5"/>
      <c r="E725" s="5"/>
      <c r="F725" s="5"/>
      <c r="G725" s="5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4"/>
      <c r="B726" s="4"/>
      <c r="C726" s="5"/>
      <c r="D726" s="5"/>
      <c r="E726" s="5"/>
      <c r="F726" s="5"/>
      <c r="G726" s="5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4"/>
      <c r="B727" s="4"/>
      <c r="C727" s="5"/>
      <c r="D727" s="5"/>
      <c r="E727" s="5"/>
      <c r="F727" s="5"/>
      <c r="G727" s="5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4"/>
      <c r="B728" s="4"/>
      <c r="C728" s="5"/>
      <c r="D728" s="5"/>
      <c r="E728" s="5"/>
      <c r="F728" s="5"/>
      <c r="G728" s="5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4"/>
      <c r="B729" s="4"/>
      <c r="C729" s="5"/>
      <c r="D729" s="5"/>
      <c r="E729" s="5"/>
      <c r="F729" s="5"/>
      <c r="G729" s="5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4"/>
      <c r="B730" s="4"/>
      <c r="C730" s="5"/>
      <c r="D730" s="5"/>
      <c r="E730" s="5"/>
      <c r="F730" s="5"/>
      <c r="G730" s="5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4"/>
      <c r="B731" s="4"/>
      <c r="C731" s="5"/>
      <c r="D731" s="5"/>
      <c r="E731" s="5"/>
      <c r="F731" s="5"/>
      <c r="G731" s="5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4"/>
      <c r="B732" s="4"/>
      <c r="C732" s="5"/>
      <c r="D732" s="5"/>
      <c r="E732" s="5"/>
      <c r="F732" s="5"/>
      <c r="G732" s="5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4"/>
      <c r="B733" s="4"/>
      <c r="C733" s="5"/>
      <c r="D733" s="5"/>
      <c r="E733" s="5"/>
      <c r="F733" s="5"/>
      <c r="G733" s="5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4"/>
      <c r="B734" s="4"/>
      <c r="C734" s="5"/>
      <c r="D734" s="5"/>
      <c r="E734" s="5"/>
      <c r="F734" s="5"/>
      <c r="G734" s="5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4"/>
      <c r="B735" s="4"/>
      <c r="C735" s="5"/>
      <c r="D735" s="5"/>
      <c r="E735" s="5"/>
      <c r="F735" s="5"/>
      <c r="G735" s="5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4"/>
      <c r="B736" s="4"/>
      <c r="C736" s="5"/>
      <c r="D736" s="5"/>
      <c r="E736" s="5"/>
      <c r="F736" s="5"/>
      <c r="G736" s="5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4"/>
      <c r="B737" s="4"/>
      <c r="C737" s="5"/>
      <c r="D737" s="5"/>
      <c r="E737" s="5"/>
      <c r="F737" s="5"/>
      <c r="G737" s="5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4"/>
      <c r="B738" s="4"/>
      <c r="C738" s="5"/>
      <c r="D738" s="5"/>
      <c r="E738" s="5"/>
      <c r="F738" s="5"/>
      <c r="G738" s="5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4"/>
      <c r="B739" s="4"/>
      <c r="C739" s="5"/>
      <c r="D739" s="5"/>
      <c r="E739" s="5"/>
      <c r="F739" s="5"/>
      <c r="G739" s="5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4"/>
      <c r="B740" s="4"/>
      <c r="C740" s="5"/>
      <c r="D740" s="5"/>
      <c r="E740" s="5"/>
      <c r="F740" s="5"/>
      <c r="G740" s="5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4"/>
      <c r="B741" s="4"/>
      <c r="C741" s="5"/>
      <c r="D741" s="5"/>
      <c r="E741" s="5"/>
      <c r="F741" s="5"/>
      <c r="G741" s="5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4"/>
      <c r="B742" s="4"/>
      <c r="C742" s="5"/>
      <c r="D742" s="5"/>
      <c r="E742" s="5"/>
      <c r="F742" s="5"/>
      <c r="G742" s="5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4"/>
      <c r="B743" s="4"/>
      <c r="C743" s="5"/>
      <c r="D743" s="5"/>
      <c r="E743" s="5"/>
      <c r="F743" s="5"/>
      <c r="G743" s="5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4"/>
      <c r="B744" s="4"/>
      <c r="C744" s="5"/>
      <c r="D744" s="5"/>
      <c r="E744" s="5"/>
      <c r="F744" s="5"/>
      <c r="G744" s="5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4"/>
      <c r="B745" s="4"/>
      <c r="C745" s="5"/>
      <c r="D745" s="5"/>
      <c r="E745" s="5"/>
      <c r="F745" s="5"/>
      <c r="G745" s="5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4"/>
      <c r="B746" s="4"/>
      <c r="C746" s="5"/>
      <c r="D746" s="5"/>
      <c r="E746" s="5"/>
      <c r="F746" s="5"/>
      <c r="G746" s="5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4"/>
      <c r="B747" s="4"/>
      <c r="C747" s="5"/>
      <c r="D747" s="5"/>
      <c r="E747" s="5"/>
      <c r="F747" s="5"/>
      <c r="G747" s="5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4"/>
      <c r="B748" s="4"/>
      <c r="C748" s="5"/>
      <c r="D748" s="5"/>
      <c r="E748" s="5"/>
      <c r="F748" s="5"/>
      <c r="G748" s="5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4"/>
      <c r="B749" s="4"/>
      <c r="C749" s="5"/>
      <c r="D749" s="5"/>
      <c r="E749" s="5"/>
      <c r="F749" s="5"/>
      <c r="G749" s="5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4"/>
      <c r="B750" s="4"/>
      <c r="C750" s="5"/>
      <c r="D750" s="5"/>
      <c r="E750" s="5"/>
      <c r="F750" s="5"/>
      <c r="G750" s="5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4"/>
      <c r="B751" s="4"/>
      <c r="C751" s="5"/>
      <c r="D751" s="5"/>
      <c r="E751" s="5"/>
      <c r="F751" s="5"/>
      <c r="G751" s="5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4"/>
      <c r="B752" s="4"/>
      <c r="C752" s="5"/>
      <c r="D752" s="5"/>
      <c r="E752" s="5"/>
      <c r="F752" s="5"/>
      <c r="G752" s="5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4"/>
      <c r="B753" s="4"/>
      <c r="C753" s="5"/>
      <c r="D753" s="5"/>
      <c r="E753" s="5"/>
      <c r="F753" s="5"/>
      <c r="G753" s="5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4"/>
      <c r="B754" s="4"/>
      <c r="C754" s="5"/>
      <c r="D754" s="5"/>
      <c r="E754" s="5"/>
      <c r="F754" s="5"/>
      <c r="G754" s="5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4"/>
      <c r="B755" s="4"/>
      <c r="C755" s="5"/>
      <c r="D755" s="5"/>
      <c r="E755" s="5"/>
      <c r="F755" s="5"/>
      <c r="G755" s="5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4"/>
      <c r="B756" s="4"/>
      <c r="C756" s="5"/>
      <c r="D756" s="5"/>
      <c r="E756" s="5"/>
      <c r="F756" s="5"/>
      <c r="G756" s="5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4"/>
      <c r="B757" s="4"/>
      <c r="C757" s="5"/>
      <c r="D757" s="5"/>
      <c r="E757" s="5"/>
      <c r="F757" s="5"/>
      <c r="G757" s="5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4"/>
      <c r="B758" s="4"/>
      <c r="C758" s="5"/>
      <c r="D758" s="5"/>
      <c r="E758" s="5"/>
      <c r="F758" s="5"/>
      <c r="G758" s="5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4"/>
      <c r="B759" s="4"/>
      <c r="C759" s="5"/>
      <c r="D759" s="5"/>
      <c r="E759" s="5"/>
      <c r="F759" s="5"/>
      <c r="G759" s="5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4"/>
      <c r="B760" s="4"/>
      <c r="C760" s="5"/>
      <c r="D760" s="5"/>
      <c r="E760" s="5"/>
      <c r="F760" s="5"/>
      <c r="G760" s="5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4"/>
      <c r="B761" s="4"/>
      <c r="C761" s="5"/>
      <c r="D761" s="5"/>
      <c r="E761" s="5"/>
      <c r="F761" s="5"/>
      <c r="G761" s="5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4"/>
      <c r="B762" s="4"/>
      <c r="C762" s="5"/>
      <c r="D762" s="5"/>
      <c r="E762" s="5"/>
      <c r="F762" s="5"/>
      <c r="G762" s="5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4"/>
      <c r="B763" s="4"/>
      <c r="C763" s="5"/>
      <c r="D763" s="5"/>
      <c r="E763" s="5"/>
      <c r="F763" s="5"/>
      <c r="G763" s="5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4"/>
      <c r="B764" s="4"/>
      <c r="C764" s="5"/>
      <c r="D764" s="5"/>
      <c r="E764" s="5"/>
      <c r="F764" s="5"/>
      <c r="G764" s="5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4"/>
      <c r="B765" s="4"/>
      <c r="C765" s="5"/>
      <c r="D765" s="5"/>
      <c r="E765" s="5"/>
      <c r="F765" s="5"/>
      <c r="G765" s="5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4"/>
      <c r="B766" s="4"/>
      <c r="C766" s="5"/>
      <c r="D766" s="5"/>
      <c r="E766" s="5"/>
      <c r="F766" s="5"/>
      <c r="G766" s="5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4"/>
      <c r="B767" s="4"/>
      <c r="C767" s="5"/>
      <c r="D767" s="5"/>
      <c r="E767" s="5"/>
      <c r="F767" s="5"/>
      <c r="G767" s="5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4"/>
      <c r="B768" s="4"/>
      <c r="C768" s="5"/>
      <c r="D768" s="5"/>
      <c r="E768" s="5"/>
      <c r="F768" s="5"/>
      <c r="G768" s="5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4"/>
      <c r="B769" s="4"/>
      <c r="C769" s="5"/>
      <c r="D769" s="5"/>
      <c r="E769" s="5"/>
      <c r="F769" s="5"/>
      <c r="G769" s="5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4"/>
      <c r="B770" s="4"/>
      <c r="C770" s="5"/>
      <c r="D770" s="5"/>
      <c r="E770" s="5"/>
      <c r="F770" s="5"/>
      <c r="G770" s="5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4"/>
      <c r="B771" s="4"/>
      <c r="C771" s="5"/>
      <c r="D771" s="5"/>
      <c r="E771" s="5"/>
      <c r="F771" s="5"/>
      <c r="G771" s="5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4"/>
      <c r="B772" s="4"/>
      <c r="C772" s="5"/>
      <c r="D772" s="5"/>
      <c r="E772" s="5"/>
      <c r="F772" s="5"/>
      <c r="G772" s="5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4"/>
      <c r="B773" s="4"/>
      <c r="C773" s="5"/>
      <c r="D773" s="5"/>
      <c r="E773" s="5"/>
      <c r="F773" s="5"/>
      <c r="G773" s="5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4"/>
      <c r="B774" s="4"/>
      <c r="C774" s="5"/>
      <c r="D774" s="5"/>
      <c r="E774" s="5"/>
      <c r="F774" s="5"/>
      <c r="G774" s="5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4"/>
      <c r="B775" s="4"/>
      <c r="C775" s="5"/>
      <c r="D775" s="5"/>
      <c r="E775" s="5"/>
      <c r="F775" s="5"/>
      <c r="G775" s="5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4"/>
      <c r="B776" s="4"/>
      <c r="C776" s="5"/>
      <c r="D776" s="5"/>
      <c r="E776" s="5"/>
      <c r="F776" s="5"/>
      <c r="G776" s="5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4"/>
      <c r="B777" s="4"/>
      <c r="C777" s="5"/>
      <c r="D777" s="5"/>
      <c r="E777" s="5"/>
      <c r="F777" s="5"/>
      <c r="G777" s="5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4"/>
      <c r="B778" s="4"/>
      <c r="C778" s="5"/>
      <c r="D778" s="5"/>
      <c r="E778" s="5"/>
      <c r="F778" s="5"/>
      <c r="G778" s="5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4"/>
      <c r="B779" s="4"/>
      <c r="C779" s="5"/>
      <c r="D779" s="5"/>
      <c r="E779" s="5"/>
      <c r="F779" s="5"/>
      <c r="G779" s="5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4"/>
      <c r="B780" s="4"/>
      <c r="C780" s="5"/>
      <c r="D780" s="5"/>
      <c r="E780" s="5"/>
      <c r="F780" s="5"/>
      <c r="G780" s="5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4"/>
      <c r="B781" s="4"/>
      <c r="C781" s="5"/>
      <c r="D781" s="5"/>
      <c r="E781" s="5"/>
      <c r="F781" s="5"/>
      <c r="G781" s="5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4"/>
      <c r="B782" s="4"/>
      <c r="C782" s="5"/>
      <c r="D782" s="5"/>
      <c r="E782" s="5"/>
      <c r="F782" s="5"/>
      <c r="G782" s="5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4"/>
      <c r="B783" s="4"/>
      <c r="C783" s="5"/>
      <c r="D783" s="5"/>
      <c r="E783" s="5"/>
      <c r="F783" s="5"/>
      <c r="G783" s="5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4"/>
      <c r="B784" s="4"/>
      <c r="C784" s="5"/>
      <c r="D784" s="5"/>
      <c r="E784" s="5"/>
      <c r="F784" s="5"/>
      <c r="G784" s="5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4"/>
      <c r="B785" s="4"/>
      <c r="C785" s="5"/>
      <c r="D785" s="5"/>
      <c r="E785" s="5"/>
      <c r="F785" s="5"/>
      <c r="G785" s="5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4"/>
      <c r="B786" s="4"/>
      <c r="C786" s="5"/>
      <c r="D786" s="5"/>
      <c r="E786" s="5"/>
      <c r="F786" s="5"/>
      <c r="G786" s="5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4"/>
      <c r="B787" s="4"/>
      <c r="C787" s="5"/>
      <c r="D787" s="5"/>
      <c r="E787" s="5"/>
      <c r="F787" s="5"/>
      <c r="G787" s="5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4"/>
      <c r="B788" s="4"/>
      <c r="C788" s="5"/>
      <c r="D788" s="5"/>
      <c r="E788" s="5"/>
      <c r="F788" s="5"/>
      <c r="G788" s="5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4"/>
      <c r="B789" s="4"/>
      <c r="C789" s="5"/>
      <c r="D789" s="5"/>
      <c r="E789" s="5"/>
      <c r="F789" s="5"/>
      <c r="G789" s="5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4"/>
      <c r="B790" s="4"/>
      <c r="C790" s="5"/>
      <c r="D790" s="5"/>
      <c r="E790" s="5"/>
      <c r="F790" s="5"/>
      <c r="G790" s="5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4"/>
      <c r="B791" s="4"/>
      <c r="C791" s="5"/>
      <c r="D791" s="5"/>
      <c r="E791" s="5"/>
      <c r="F791" s="5"/>
      <c r="G791" s="5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4"/>
      <c r="B792" s="4"/>
      <c r="C792" s="5"/>
      <c r="D792" s="5"/>
      <c r="E792" s="5"/>
      <c r="F792" s="5"/>
      <c r="G792" s="5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4"/>
      <c r="B793" s="4"/>
      <c r="C793" s="5"/>
      <c r="D793" s="5"/>
      <c r="E793" s="5"/>
      <c r="F793" s="5"/>
      <c r="G793" s="5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4"/>
      <c r="B794" s="4"/>
      <c r="C794" s="5"/>
      <c r="D794" s="5"/>
      <c r="E794" s="5"/>
      <c r="F794" s="5"/>
      <c r="G794" s="5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4"/>
      <c r="B795" s="4"/>
      <c r="C795" s="5"/>
      <c r="D795" s="5"/>
      <c r="E795" s="5"/>
      <c r="F795" s="5"/>
      <c r="G795" s="5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4"/>
      <c r="B796" s="4"/>
      <c r="C796" s="5"/>
      <c r="D796" s="5"/>
      <c r="E796" s="5"/>
      <c r="F796" s="5"/>
      <c r="G796" s="5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4"/>
      <c r="B797" s="4"/>
      <c r="C797" s="5"/>
      <c r="D797" s="5"/>
      <c r="E797" s="5"/>
      <c r="F797" s="5"/>
      <c r="G797" s="5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4"/>
      <c r="B798" s="4"/>
      <c r="C798" s="5"/>
      <c r="D798" s="5"/>
      <c r="E798" s="5"/>
      <c r="F798" s="5"/>
      <c r="G798" s="5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4"/>
      <c r="B799" s="4"/>
      <c r="C799" s="5"/>
      <c r="D799" s="5"/>
      <c r="E799" s="5"/>
      <c r="F799" s="5"/>
      <c r="G799" s="5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4"/>
      <c r="B800" s="4"/>
      <c r="C800" s="5"/>
      <c r="D800" s="5"/>
      <c r="E800" s="5"/>
      <c r="F800" s="5"/>
      <c r="G800" s="5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4"/>
      <c r="B801" s="4"/>
      <c r="C801" s="5"/>
      <c r="D801" s="5"/>
      <c r="E801" s="5"/>
      <c r="F801" s="5"/>
      <c r="G801" s="5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4"/>
      <c r="B802" s="4"/>
      <c r="C802" s="5"/>
      <c r="D802" s="5"/>
      <c r="E802" s="5"/>
      <c r="F802" s="5"/>
      <c r="G802" s="5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4"/>
      <c r="B803" s="4"/>
      <c r="C803" s="5"/>
      <c r="D803" s="5"/>
      <c r="E803" s="5"/>
      <c r="F803" s="5"/>
      <c r="G803" s="5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4"/>
      <c r="B804" s="4"/>
      <c r="C804" s="5"/>
      <c r="D804" s="5"/>
      <c r="E804" s="5"/>
      <c r="F804" s="5"/>
      <c r="G804" s="5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4"/>
      <c r="B805" s="4"/>
      <c r="C805" s="5"/>
      <c r="D805" s="5"/>
      <c r="E805" s="5"/>
      <c r="F805" s="5"/>
      <c r="G805" s="5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4"/>
      <c r="B806" s="4"/>
      <c r="C806" s="5"/>
      <c r="D806" s="5"/>
      <c r="E806" s="5"/>
      <c r="F806" s="5"/>
      <c r="G806" s="5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4"/>
      <c r="B807" s="4"/>
      <c r="C807" s="5"/>
      <c r="D807" s="5"/>
      <c r="E807" s="5"/>
      <c r="F807" s="5"/>
      <c r="G807" s="5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4"/>
      <c r="B808" s="4"/>
      <c r="C808" s="5"/>
      <c r="D808" s="5"/>
      <c r="E808" s="5"/>
      <c r="F808" s="5"/>
      <c r="G808" s="5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4"/>
      <c r="B809" s="4"/>
      <c r="C809" s="5"/>
      <c r="D809" s="5"/>
      <c r="E809" s="5"/>
      <c r="F809" s="5"/>
      <c r="G809" s="5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4"/>
      <c r="B810" s="4"/>
      <c r="C810" s="5"/>
      <c r="D810" s="5"/>
      <c r="E810" s="5"/>
      <c r="F810" s="5"/>
      <c r="G810" s="5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4"/>
      <c r="B811" s="4"/>
      <c r="C811" s="5"/>
      <c r="D811" s="5"/>
      <c r="E811" s="5"/>
      <c r="F811" s="5"/>
      <c r="G811" s="5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4"/>
      <c r="B812" s="4"/>
      <c r="C812" s="5"/>
      <c r="D812" s="5"/>
      <c r="E812" s="5"/>
      <c r="F812" s="5"/>
      <c r="G812" s="5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4"/>
      <c r="B813" s="4"/>
      <c r="C813" s="5"/>
      <c r="D813" s="5"/>
      <c r="E813" s="5"/>
      <c r="F813" s="5"/>
      <c r="G813" s="5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4"/>
      <c r="B814" s="4"/>
      <c r="C814" s="5"/>
      <c r="D814" s="5"/>
      <c r="E814" s="5"/>
      <c r="F814" s="5"/>
      <c r="G814" s="5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4"/>
      <c r="B815" s="4"/>
      <c r="C815" s="5"/>
      <c r="D815" s="5"/>
      <c r="E815" s="5"/>
      <c r="F815" s="5"/>
      <c r="G815" s="5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4"/>
      <c r="B816" s="4"/>
      <c r="C816" s="5"/>
      <c r="D816" s="5"/>
      <c r="E816" s="5"/>
      <c r="F816" s="5"/>
      <c r="G816" s="5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4"/>
      <c r="B817" s="4"/>
      <c r="C817" s="5"/>
      <c r="D817" s="5"/>
      <c r="E817" s="5"/>
      <c r="F817" s="5"/>
      <c r="G817" s="5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4"/>
      <c r="B818" s="4"/>
      <c r="C818" s="5"/>
      <c r="D818" s="5"/>
      <c r="E818" s="5"/>
      <c r="F818" s="5"/>
      <c r="G818" s="5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4"/>
      <c r="B819" s="4"/>
      <c r="C819" s="5"/>
      <c r="D819" s="5"/>
      <c r="E819" s="5"/>
      <c r="F819" s="5"/>
      <c r="G819" s="5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4"/>
      <c r="B820" s="4"/>
      <c r="C820" s="5"/>
      <c r="D820" s="5"/>
      <c r="E820" s="5"/>
      <c r="F820" s="5"/>
      <c r="G820" s="5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4"/>
      <c r="B821" s="4"/>
      <c r="C821" s="5"/>
      <c r="D821" s="5"/>
      <c r="E821" s="5"/>
      <c r="F821" s="5"/>
      <c r="G821" s="5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4"/>
      <c r="B822" s="4"/>
      <c r="C822" s="5"/>
      <c r="D822" s="5"/>
      <c r="E822" s="5"/>
      <c r="F822" s="5"/>
      <c r="G822" s="5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4"/>
      <c r="B823" s="4"/>
      <c r="C823" s="5"/>
      <c r="D823" s="5"/>
      <c r="E823" s="5"/>
      <c r="F823" s="5"/>
      <c r="G823" s="5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4"/>
      <c r="B824" s="4"/>
      <c r="C824" s="5"/>
      <c r="D824" s="5"/>
      <c r="E824" s="5"/>
      <c r="F824" s="5"/>
      <c r="G824" s="5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4"/>
      <c r="B825" s="4"/>
      <c r="C825" s="5"/>
      <c r="D825" s="5"/>
      <c r="E825" s="5"/>
      <c r="F825" s="5"/>
      <c r="G825" s="5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4"/>
      <c r="B826" s="4"/>
      <c r="C826" s="5"/>
      <c r="D826" s="5"/>
      <c r="E826" s="5"/>
      <c r="F826" s="5"/>
      <c r="G826" s="5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4"/>
      <c r="B827" s="4"/>
      <c r="C827" s="5"/>
      <c r="D827" s="5"/>
      <c r="E827" s="5"/>
      <c r="F827" s="5"/>
      <c r="G827" s="5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4"/>
      <c r="B828" s="4"/>
      <c r="C828" s="5"/>
      <c r="D828" s="5"/>
      <c r="E828" s="5"/>
      <c r="F828" s="5"/>
      <c r="G828" s="5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4"/>
      <c r="B829" s="4"/>
      <c r="C829" s="5"/>
      <c r="D829" s="5"/>
      <c r="E829" s="5"/>
      <c r="F829" s="5"/>
      <c r="G829" s="5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4"/>
      <c r="B830" s="4"/>
      <c r="C830" s="5"/>
      <c r="D830" s="5"/>
      <c r="E830" s="5"/>
      <c r="F830" s="5"/>
      <c r="G830" s="5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4"/>
      <c r="B831" s="4"/>
      <c r="C831" s="5"/>
      <c r="D831" s="5"/>
      <c r="E831" s="5"/>
      <c r="F831" s="5"/>
      <c r="G831" s="5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4"/>
      <c r="B832" s="4"/>
      <c r="C832" s="5"/>
      <c r="D832" s="5"/>
      <c r="E832" s="5"/>
      <c r="F832" s="5"/>
      <c r="G832" s="5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4"/>
      <c r="B833" s="4"/>
      <c r="C833" s="5"/>
      <c r="D833" s="5"/>
      <c r="E833" s="5"/>
      <c r="F833" s="5"/>
      <c r="G833" s="5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4"/>
      <c r="B834" s="4"/>
      <c r="C834" s="5"/>
      <c r="D834" s="5"/>
      <c r="E834" s="5"/>
      <c r="F834" s="5"/>
      <c r="G834" s="5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4"/>
      <c r="B835" s="4"/>
      <c r="C835" s="5"/>
      <c r="D835" s="5"/>
      <c r="E835" s="5"/>
      <c r="F835" s="5"/>
      <c r="G835" s="5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4"/>
      <c r="B836" s="4"/>
      <c r="C836" s="5"/>
      <c r="D836" s="5"/>
      <c r="E836" s="5"/>
      <c r="F836" s="5"/>
      <c r="G836" s="5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4"/>
      <c r="B837" s="4"/>
      <c r="C837" s="5"/>
      <c r="D837" s="5"/>
      <c r="E837" s="5"/>
      <c r="F837" s="5"/>
      <c r="G837" s="5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4"/>
      <c r="B838" s="4"/>
      <c r="C838" s="5"/>
      <c r="D838" s="5"/>
      <c r="E838" s="5"/>
      <c r="F838" s="5"/>
      <c r="G838" s="5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4"/>
      <c r="B839" s="4"/>
      <c r="C839" s="5"/>
      <c r="D839" s="5"/>
      <c r="E839" s="5"/>
      <c r="F839" s="5"/>
      <c r="G839" s="5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4"/>
      <c r="B840" s="4"/>
      <c r="C840" s="5"/>
      <c r="D840" s="5"/>
      <c r="E840" s="5"/>
      <c r="F840" s="5"/>
      <c r="G840" s="5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4"/>
      <c r="B841" s="4"/>
      <c r="C841" s="5"/>
      <c r="D841" s="5"/>
      <c r="E841" s="5"/>
      <c r="F841" s="5"/>
      <c r="G841" s="5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4"/>
      <c r="B842" s="4"/>
      <c r="C842" s="5"/>
      <c r="D842" s="5"/>
      <c r="E842" s="5"/>
      <c r="F842" s="5"/>
      <c r="G842" s="5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4"/>
      <c r="B843" s="4"/>
      <c r="C843" s="5"/>
      <c r="D843" s="5"/>
      <c r="E843" s="5"/>
      <c r="F843" s="5"/>
      <c r="G843" s="5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4"/>
      <c r="B844" s="4"/>
      <c r="C844" s="5"/>
      <c r="D844" s="5"/>
      <c r="E844" s="5"/>
      <c r="F844" s="5"/>
      <c r="G844" s="5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4"/>
      <c r="B845" s="4"/>
      <c r="C845" s="5"/>
      <c r="D845" s="5"/>
      <c r="E845" s="5"/>
      <c r="F845" s="5"/>
      <c r="G845" s="5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4"/>
      <c r="B846" s="4"/>
      <c r="C846" s="5"/>
      <c r="D846" s="5"/>
      <c r="E846" s="5"/>
      <c r="F846" s="5"/>
      <c r="G846" s="5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4"/>
      <c r="B847" s="4"/>
      <c r="C847" s="5"/>
      <c r="D847" s="5"/>
      <c r="E847" s="5"/>
      <c r="F847" s="5"/>
      <c r="G847" s="5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4"/>
      <c r="B848" s="4"/>
      <c r="C848" s="5"/>
      <c r="D848" s="5"/>
      <c r="E848" s="5"/>
      <c r="F848" s="5"/>
      <c r="G848" s="5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4"/>
      <c r="B849" s="4"/>
      <c r="C849" s="5"/>
      <c r="D849" s="5"/>
      <c r="E849" s="5"/>
      <c r="F849" s="5"/>
      <c r="G849" s="5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4"/>
      <c r="B850" s="4"/>
      <c r="C850" s="5"/>
      <c r="D850" s="5"/>
      <c r="E850" s="5"/>
      <c r="F850" s="5"/>
      <c r="G850" s="5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4"/>
      <c r="B851" s="4"/>
      <c r="C851" s="5"/>
      <c r="D851" s="5"/>
      <c r="E851" s="5"/>
      <c r="F851" s="5"/>
      <c r="G851" s="5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4"/>
      <c r="B852" s="4"/>
      <c r="C852" s="5"/>
      <c r="D852" s="5"/>
      <c r="E852" s="5"/>
      <c r="F852" s="5"/>
      <c r="G852" s="5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4"/>
      <c r="B853" s="4"/>
      <c r="C853" s="5"/>
      <c r="D853" s="5"/>
      <c r="E853" s="5"/>
      <c r="F853" s="5"/>
      <c r="G853" s="5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4"/>
      <c r="B854" s="4"/>
      <c r="C854" s="5"/>
      <c r="D854" s="5"/>
      <c r="E854" s="5"/>
      <c r="F854" s="5"/>
      <c r="G854" s="5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4"/>
      <c r="B855" s="4"/>
      <c r="C855" s="5"/>
      <c r="D855" s="5"/>
      <c r="E855" s="5"/>
      <c r="F855" s="5"/>
      <c r="G855" s="5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4"/>
      <c r="B856" s="4"/>
      <c r="C856" s="5"/>
      <c r="D856" s="5"/>
      <c r="E856" s="5"/>
      <c r="F856" s="5"/>
      <c r="G856" s="5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4"/>
      <c r="B857" s="4"/>
      <c r="C857" s="5"/>
      <c r="D857" s="5"/>
      <c r="E857" s="5"/>
      <c r="F857" s="5"/>
      <c r="G857" s="5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4"/>
      <c r="B858" s="4"/>
      <c r="C858" s="5"/>
      <c r="D858" s="5"/>
      <c r="E858" s="5"/>
      <c r="F858" s="5"/>
      <c r="G858" s="5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4"/>
      <c r="B859" s="4"/>
      <c r="C859" s="5"/>
      <c r="D859" s="5"/>
      <c r="E859" s="5"/>
      <c r="F859" s="5"/>
      <c r="G859" s="5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4"/>
      <c r="B860" s="4"/>
      <c r="C860" s="5"/>
      <c r="D860" s="5"/>
      <c r="E860" s="5"/>
      <c r="F860" s="5"/>
      <c r="G860" s="5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4"/>
      <c r="B861" s="4"/>
      <c r="C861" s="5"/>
      <c r="D861" s="5"/>
      <c r="E861" s="5"/>
      <c r="F861" s="5"/>
      <c r="G861" s="5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4"/>
      <c r="B862" s="4"/>
      <c r="C862" s="5"/>
      <c r="D862" s="5"/>
      <c r="E862" s="5"/>
      <c r="F862" s="5"/>
      <c r="G862" s="5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4"/>
      <c r="B863" s="4"/>
      <c r="C863" s="5"/>
      <c r="D863" s="5"/>
      <c r="E863" s="5"/>
      <c r="F863" s="5"/>
      <c r="G863" s="5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4"/>
      <c r="B864" s="4"/>
      <c r="C864" s="5"/>
      <c r="D864" s="5"/>
      <c r="E864" s="5"/>
      <c r="F864" s="5"/>
      <c r="G864" s="5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4"/>
      <c r="B865" s="4"/>
      <c r="C865" s="5"/>
      <c r="D865" s="5"/>
      <c r="E865" s="5"/>
      <c r="F865" s="5"/>
      <c r="G865" s="5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4"/>
      <c r="B866" s="4"/>
      <c r="C866" s="5"/>
      <c r="D866" s="5"/>
      <c r="E866" s="5"/>
      <c r="F866" s="5"/>
      <c r="G866" s="5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4"/>
      <c r="B867" s="4"/>
      <c r="C867" s="5"/>
      <c r="D867" s="5"/>
      <c r="E867" s="5"/>
      <c r="F867" s="5"/>
      <c r="G867" s="5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4"/>
      <c r="B868" s="4"/>
      <c r="C868" s="5"/>
      <c r="D868" s="5"/>
      <c r="E868" s="5"/>
      <c r="F868" s="5"/>
      <c r="G868" s="5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4"/>
      <c r="B869" s="4"/>
      <c r="C869" s="5"/>
      <c r="D869" s="5"/>
      <c r="E869" s="5"/>
      <c r="F869" s="5"/>
      <c r="G869" s="5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4"/>
      <c r="B870" s="4"/>
      <c r="C870" s="5"/>
      <c r="D870" s="5"/>
      <c r="E870" s="5"/>
      <c r="F870" s="5"/>
      <c r="G870" s="5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4"/>
      <c r="B871" s="4"/>
      <c r="C871" s="5"/>
      <c r="D871" s="5"/>
      <c r="E871" s="5"/>
      <c r="F871" s="5"/>
      <c r="G871" s="5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4"/>
      <c r="B872" s="4"/>
      <c r="C872" s="5"/>
      <c r="D872" s="5"/>
      <c r="E872" s="5"/>
      <c r="F872" s="5"/>
      <c r="G872" s="5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4"/>
      <c r="B873" s="4"/>
      <c r="C873" s="5"/>
      <c r="D873" s="5"/>
      <c r="E873" s="5"/>
      <c r="F873" s="5"/>
      <c r="G873" s="5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4"/>
      <c r="B874" s="4"/>
      <c r="C874" s="5"/>
      <c r="D874" s="5"/>
      <c r="E874" s="5"/>
      <c r="F874" s="5"/>
      <c r="G874" s="5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4"/>
      <c r="B875" s="4"/>
      <c r="C875" s="5"/>
      <c r="D875" s="5"/>
      <c r="E875" s="5"/>
      <c r="F875" s="5"/>
      <c r="G875" s="5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4"/>
      <c r="B876" s="4"/>
      <c r="C876" s="5"/>
      <c r="D876" s="5"/>
      <c r="E876" s="5"/>
      <c r="F876" s="5"/>
      <c r="G876" s="5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4"/>
      <c r="B877" s="4"/>
      <c r="C877" s="5"/>
      <c r="D877" s="5"/>
      <c r="E877" s="5"/>
      <c r="F877" s="5"/>
      <c r="G877" s="5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4"/>
      <c r="B878" s="4"/>
      <c r="C878" s="5"/>
      <c r="D878" s="5"/>
      <c r="E878" s="5"/>
      <c r="F878" s="5"/>
      <c r="G878" s="5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4"/>
      <c r="B879" s="4"/>
      <c r="C879" s="5"/>
      <c r="D879" s="5"/>
      <c r="E879" s="5"/>
      <c r="F879" s="5"/>
      <c r="G879" s="5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4"/>
      <c r="B880" s="4"/>
      <c r="C880" s="5"/>
      <c r="D880" s="5"/>
      <c r="E880" s="5"/>
      <c r="F880" s="5"/>
      <c r="G880" s="5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4"/>
      <c r="B881" s="4"/>
      <c r="C881" s="5"/>
      <c r="D881" s="5"/>
      <c r="E881" s="5"/>
      <c r="F881" s="5"/>
      <c r="G881" s="5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4"/>
      <c r="B882" s="4"/>
      <c r="C882" s="5"/>
      <c r="D882" s="5"/>
      <c r="E882" s="5"/>
      <c r="F882" s="5"/>
      <c r="G882" s="5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4"/>
      <c r="B883" s="4"/>
      <c r="C883" s="5"/>
      <c r="D883" s="5"/>
      <c r="E883" s="5"/>
      <c r="F883" s="5"/>
      <c r="G883" s="5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4"/>
      <c r="B884" s="4"/>
      <c r="C884" s="5"/>
      <c r="D884" s="5"/>
      <c r="E884" s="5"/>
      <c r="F884" s="5"/>
      <c r="G884" s="5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4"/>
      <c r="B885" s="4"/>
      <c r="C885" s="5"/>
      <c r="D885" s="5"/>
      <c r="E885" s="5"/>
      <c r="F885" s="5"/>
      <c r="G885" s="5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4"/>
      <c r="B886" s="4"/>
      <c r="C886" s="5"/>
      <c r="D886" s="5"/>
      <c r="E886" s="5"/>
      <c r="F886" s="5"/>
      <c r="G886" s="5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4"/>
      <c r="B887" s="4"/>
      <c r="C887" s="5"/>
      <c r="D887" s="5"/>
      <c r="E887" s="5"/>
      <c r="F887" s="5"/>
      <c r="G887" s="5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4"/>
      <c r="B888" s="4"/>
      <c r="C888" s="5"/>
      <c r="D888" s="5"/>
      <c r="E888" s="5"/>
      <c r="F888" s="5"/>
      <c r="G888" s="5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4"/>
      <c r="B889" s="4"/>
      <c r="C889" s="5"/>
      <c r="D889" s="5"/>
      <c r="E889" s="5"/>
      <c r="F889" s="5"/>
      <c r="G889" s="5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4"/>
      <c r="B890" s="4"/>
      <c r="C890" s="5"/>
      <c r="D890" s="5"/>
      <c r="E890" s="5"/>
      <c r="F890" s="5"/>
      <c r="G890" s="5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4"/>
      <c r="B891" s="4"/>
      <c r="C891" s="5"/>
      <c r="D891" s="5"/>
      <c r="E891" s="5"/>
      <c r="F891" s="5"/>
      <c r="G891" s="5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4"/>
      <c r="B892" s="4"/>
      <c r="C892" s="5"/>
      <c r="D892" s="5"/>
      <c r="E892" s="5"/>
      <c r="F892" s="5"/>
      <c r="G892" s="5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4"/>
      <c r="B893" s="4"/>
      <c r="C893" s="5"/>
      <c r="D893" s="5"/>
      <c r="E893" s="5"/>
      <c r="F893" s="5"/>
      <c r="G893" s="5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4"/>
      <c r="B894" s="4"/>
      <c r="C894" s="5"/>
      <c r="D894" s="5"/>
      <c r="E894" s="5"/>
      <c r="F894" s="5"/>
      <c r="G894" s="5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4"/>
      <c r="B895" s="4"/>
      <c r="C895" s="5"/>
      <c r="D895" s="5"/>
      <c r="E895" s="5"/>
      <c r="F895" s="5"/>
      <c r="G895" s="5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4"/>
      <c r="B896" s="4"/>
      <c r="C896" s="5"/>
      <c r="D896" s="5"/>
      <c r="E896" s="5"/>
      <c r="F896" s="5"/>
      <c r="G896" s="5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4"/>
      <c r="B897" s="4"/>
      <c r="C897" s="5"/>
      <c r="D897" s="5"/>
      <c r="E897" s="5"/>
      <c r="F897" s="5"/>
      <c r="G897" s="5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4"/>
      <c r="B898" s="4"/>
      <c r="C898" s="5"/>
      <c r="D898" s="5"/>
      <c r="E898" s="5"/>
      <c r="F898" s="5"/>
      <c r="G898" s="5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4"/>
      <c r="B899" s="4"/>
      <c r="C899" s="5"/>
      <c r="D899" s="5"/>
      <c r="E899" s="5"/>
      <c r="F899" s="5"/>
      <c r="G899" s="5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4"/>
      <c r="B900" s="4"/>
      <c r="C900" s="5"/>
      <c r="D900" s="5"/>
      <c r="E900" s="5"/>
      <c r="F900" s="5"/>
      <c r="G900" s="5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4"/>
      <c r="B901" s="4"/>
      <c r="C901" s="5"/>
      <c r="D901" s="5"/>
      <c r="E901" s="5"/>
      <c r="F901" s="5"/>
      <c r="G901" s="5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4"/>
      <c r="B902" s="4"/>
      <c r="C902" s="5"/>
      <c r="D902" s="5"/>
      <c r="E902" s="5"/>
      <c r="F902" s="5"/>
      <c r="G902" s="5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4"/>
      <c r="B903" s="4"/>
      <c r="C903" s="5"/>
      <c r="D903" s="5"/>
      <c r="E903" s="5"/>
      <c r="F903" s="5"/>
      <c r="G903" s="5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4"/>
      <c r="B904" s="4"/>
      <c r="C904" s="5"/>
      <c r="D904" s="5"/>
      <c r="E904" s="5"/>
      <c r="F904" s="5"/>
      <c r="G904" s="5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4"/>
      <c r="B905" s="4"/>
      <c r="C905" s="5"/>
      <c r="D905" s="5"/>
      <c r="E905" s="5"/>
      <c r="F905" s="5"/>
      <c r="G905" s="5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4"/>
      <c r="B906" s="4"/>
      <c r="C906" s="5"/>
      <c r="D906" s="5"/>
      <c r="E906" s="5"/>
      <c r="F906" s="5"/>
      <c r="G906" s="5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4"/>
      <c r="B907" s="4"/>
      <c r="C907" s="5"/>
      <c r="D907" s="5"/>
      <c r="E907" s="5"/>
      <c r="F907" s="5"/>
      <c r="G907" s="5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4"/>
      <c r="B908" s="4"/>
      <c r="C908" s="5"/>
      <c r="D908" s="5"/>
      <c r="E908" s="5"/>
      <c r="F908" s="5"/>
      <c r="G908" s="5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4"/>
      <c r="B909" s="4"/>
      <c r="C909" s="5"/>
      <c r="D909" s="5"/>
      <c r="E909" s="5"/>
      <c r="F909" s="5"/>
      <c r="G909" s="5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4"/>
      <c r="B910" s="4"/>
      <c r="C910" s="5"/>
      <c r="D910" s="5"/>
      <c r="E910" s="5"/>
      <c r="F910" s="5"/>
      <c r="G910" s="5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4"/>
      <c r="B911" s="4"/>
      <c r="C911" s="5"/>
      <c r="D911" s="5"/>
      <c r="E911" s="5"/>
      <c r="F911" s="5"/>
      <c r="G911" s="5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4"/>
      <c r="B912" s="4"/>
      <c r="C912" s="5"/>
      <c r="D912" s="5"/>
      <c r="E912" s="5"/>
      <c r="F912" s="5"/>
      <c r="G912" s="5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4"/>
      <c r="B913" s="4"/>
      <c r="C913" s="5"/>
      <c r="D913" s="5"/>
      <c r="E913" s="5"/>
      <c r="F913" s="5"/>
      <c r="G913" s="5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4"/>
      <c r="B914" s="4"/>
      <c r="C914" s="5"/>
      <c r="D914" s="5"/>
      <c r="E914" s="5"/>
      <c r="F914" s="5"/>
      <c r="G914" s="5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4"/>
      <c r="B915" s="4"/>
      <c r="C915" s="5"/>
      <c r="D915" s="5"/>
      <c r="E915" s="5"/>
      <c r="F915" s="5"/>
      <c r="G915" s="5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4"/>
      <c r="B916" s="4"/>
      <c r="C916" s="5"/>
      <c r="D916" s="5"/>
      <c r="E916" s="5"/>
      <c r="F916" s="5"/>
      <c r="G916" s="5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4"/>
      <c r="B917" s="4"/>
      <c r="C917" s="5"/>
      <c r="D917" s="5"/>
      <c r="E917" s="5"/>
      <c r="F917" s="5"/>
      <c r="G917" s="5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4"/>
      <c r="B918" s="4"/>
      <c r="C918" s="5"/>
      <c r="D918" s="5"/>
      <c r="E918" s="5"/>
      <c r="F918" s="5"/>
      <c r="G918" s="5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4"/>
      <c r="B919" s="4"/>
      <c r="C919" s="5"/>
      <c r="D919" s="5"/>
      <c r="E919" s="5"/>
      <c r="F919" s="5"/>
      <c r="G919" s="5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4"/>
      <c r="B920" s="4"/>
      <c r="C920" s="5"/>
      <c r="D920" s="5"/>
      <c r="E920" s="5"/>
      <c r="F920" s="5"/>
      <c r="G920" s="5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4"/>
      <c r="B921" s="4"/>
      <c r="C921" s="5"/>
      <c r="D921" s="5"/>
      <c r="E921" s="5"/>
      <c r="F921" s="5"/>
      <c r="G921" s="5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4"/>
      <c r="B922" s="4"/>
      <c r="C922" s="5"/>
      <c r="D922" s="5"/>
      <c r="E922" s="5"/>
      <c r="F922" s="5"/>
      <c r="G922" s="5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4"/>
      <c r="B923" s="4"/>
      <c r="C923" s="5"/>
      <c r="D923" s="5"/>
      <c r="E923" s="5"/>
      <c r="F923" s="5"/>
      <c r="G923" s="5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4"/>
      <c r="B924" s="4"/>
      <c r="C924" s="5"/>
      <c r="D924" s="5"/>
      <c r="E924" s="5"/>
      <c r="F924" s="5"/>
      <c r="G924" s="5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4"/>
      <c r="B925" s="4"/>
      <c r="C925" s="5"/>
      <c r="D925" s="5"/>
      <c r="E925" s="5"/>
      <c r="F925" s="5"/>
      <c r="G925" s="5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4"/>
      <c r="B926" s="4"/>
      <c r="C926" s="5"/>
      <c r="D926" s="5"/>
      <c r="E926" s="5"/>
      <c r="F926" s="5"/>
      <c r="G926" s="5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4"/>
      <c r="B927" s="4"/>
      <c r="C927" s="5"/>
      <c r="D927" s="5"/>
      <c r="E927" s="5"/>
      <c r="F927" s="5"/>
      <c r="G927" s="5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4"/>
      <c r="B928" s="4"/>
      <c r="C928" s="5"/>
      <c r="D928" s="5"/>
      <c r="E928" s="5"/>
      <c r="F928" s="5"/>
      <c r="G928" s="5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4"/>
      <c r="B929" s="4"/>
      <c r="C929" s="5"/>
      <c r="D929" s="5"/>
      <c r="E929" s="5"/>
      <c r="F929" s="5"/>
      <c r="G929" s="5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4"/>
      <c r="B930" s="4"/>
      <c r="C930" s="5"/>
      <c r="D930" s="5"/>
      <c r="E930" s="5"/>
      <c r="F930" s="5"/>
      <c r="G930" s="5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4"/>
      <c r="B931" s="4"/>
      <c r="C931" s="5"/>
      <c r="D931" s="5"/>
      <c r="E931" s="5"/>
      <c r="F931" s="5"/>
      <c r="G931" s="5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4"/>
      <c r="B932" s="4"/>
      <c r="C932" s="5"/>
      <c r="D932" s="5"/>
      <c r="E932" s="5"/>
      <c r="F932" s="5"/>
      <c r="G932" s="5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4"/>
      <c r="B933" s="4"/>
      <c r="C933" s="5"/>
      <c r="D933" s="5"/>
      <c r="E933" s="5"/>
      <c r="F933" s="5"/>
      <c r="G933" s="5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4"/>
      <c r="B934" s="4"/>
      <c r="C934" s="5"/>
      <c r="D934" s="5"/>
      <c r="E934" s="5"/>
      <c r="F934" s="5"/>
      <c r="G934" s="5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4"/>
      <c r="B935" s="4"/>
      <c r="C935" s="5"/>
      <c r="D935" s="5"/>
      <c r="E935" s="5"/>
      <c r="F935" s="5"/>
      <c r="G935" s="5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4"/>
      <c r="B936" s="4"/>
      <c r="C936" s="5"/>
      <c r="D936" s="5"/>
      <c r="E936" s="5"/>
      <c r="F936" s="5"/>
      <c r="G936" s="5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4"/>
      <c r="B937" s="4"/>
      <c r="C937" s="5"/>
      <c r="D937" s="5"/>
      <c r="E937" s="5"/>
      <c r="F937" s="5"/>
      <c r="G937" s="5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4"/>
      <c r="B938" s="4"/>
      <c r="C938" s="5"/>
      <c r="D938" s="5"/>
      <c r="E938" s="5"/>
      <c r="F938" s="5"/>
      <c r="G938" s="5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4"/>
      <c r="B939" s="4"/>
      <c r="C939" s="5"/>
      <c r="D939" s="5"/>
      <c r="E939" s="5"/>
      <c r="F939" s="5"/>
      <c r="G939" s="5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4"/>
      <c r="B940" s="4"/>
      <c r="C940" s="5"/>
      <c r="D940" s="5"/>
      <c r="E940" s="5"/>
      <c r="F940" s="5"/>
      <c r="G940" s="5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4"/>
      <c r="B941" s="4"/>
      <c r="C941" s="5"/>
      <c r="D941" s="5"/>
      <c r="E941" s="5"/>
      <c r="F941" s="5"/>
      <c r="G941" s="5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4"/>
      <c r="B942" s="4"/>
      <c r="C942" s="5"/>
      <c r="D942" s="5"/>
      <c r="E942" s="5"/>
      <c r="F942" s="5"/>
      <c r="G942" s="5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4"/>
      <c r="B943" s="4"/>
      <c r="C943" s="5"/>
      <c r="D943" s="5"/>
      <c r="E943" s="5"/>
      <c r="F943" s="5"/>
      <c r="G943" s="5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4"/>
      <c r="B944" s="4"/>
      <c r="C944" s="5"/>
      <c r="D944" s="5"/>
      <c r="E944" s="5"/>
      <c r="F944" s="5"/>
      <c r="G944" s="5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4"/>
      <c r="B945" s="4"/>
      <c r="C945" s="5"/>
      <c r="D945" s="5"/>
      <c r="E945" s="5"/>
      <c r="F945" s="5"/>
      <c r="G945" s="5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4"/>
      <c r="B946" s="4"/>
      <c r="C946" s="5"/>
      <c r="D946" s="5"/>
      <c r="E946" s="5"/>
      <c r="F946" s="5"/>
      <c r="G946" s="5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4"/>
      <c r="B947" s="4"/>
      <c r="C947" s="5"/>
      <c r="D947" s="5"/>
      <c r="E947" s="5"/>
      <c r="F947" s="5"/>
      <c r="G947" s="5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4"/>
      <c r="B948" s="4"/>
      <c r="C948" s="5"/>
      <c r="D948" s="5"/>
      <c r="E948" s="5"/>
      <c r="F948" s="5"/>
      <c r="G948" s="5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4"/>
      <c r="B949" s="4"/>
      <c r="C949" s="5"/>
      <c r="D949" s="5"/>
      <c r="E949" s="5"/>
      <c r="F949" s="5"/>
      <c r="G949" s="5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4"/>
      <c r="B950" s="4"/>
      <c r="C950" s="5"/>
      <c r="D950" s="5"/>
      <c r="E950" s="5"/>
      <c r="F950" s="5"/>
      <c r="G950" s="5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4"/>
      <c r="B951" s="4"/>
      <c r="C951" s="5"/>
      <c r="D951" s="5"/>
      <c r="E951" s="5"/>
      <c r="F951" s="5"/>
      <c r="G951" s="5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4"/>
      <c r="B952" s="4"/>
      <c r="C952" s="5"/>
      <c r="D952" s="5"/>
      <c r="E952" s="5"/>
      <c r="F952" s="5"/>
      <c r="G952" s="5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4"/>
      <c r="B953" s="4"/>
      <c r="C953" s="5"/>
      <c r="D953" s="5"/>
      <c r="E953" s="5"/>
      <c r="F953" s="5"/>
      <c r="G953" s="5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4"/>
      <c r="B954" s="4"/>
      <c r="C954" s="5"/>
      <c r="D954" s="5"/>
      <c r="E954" s="5"/>
      <c r="F954" s="5"/>
      <c r="G954" s="5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4"/>
      <c r="B955" s="4"/>
      <c r="C955" s="5"/>
      <c r="D955" s="5"/>
      <c r="E955" s="5"/>
      <c r="F955" s="5"/>
      <c r="G955" s="5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4"/>
      <c r="B956" s="4"/>
      <c r="C956" s="5"/>
      <c r="D956" s="5"/>
      <c r="E956" s="5"/>
      <c r="F956" s="5"/>
      <c r="G956" s="5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4"/>
      <c r="B957" s="4"/>
      <c r="C957" s="5"/>
      <c r="D957" s="5"/>
      <c r="E957" s="5"/>
      <c r="F957" s="5"/>
      <c r="G957" s="5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4"/>
      <c r="B958" s="4"/>
      <c r="C958" s="5"/>
      <c r="D958" s="5"/>
      <c r="E958" s="5"/>
      <c r="F958" s="5"/>
      <c r="G958" s="5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4"/>
      <c r="B959" s="4"/>
      <c r="C959" s="5"/>
      <c r="D959" s="5"/>
      <c r="E959" s="5"/>
      <c r="F959" s="5"/>
      <c r="G959" s="5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4"/>
      <c r="B960" s="4"/>
      <c r="C960" s="5"/>
      <c r="D960" s="5"/>
      <c r="E960" s="5"/>
      <c r="F960" s="5"/>
      <c r="G960" s="5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4"/>
      <c r="B961" s="4"/>
      <c r="C961" s="5"/>
      <c r="D961" s="5"/>
      <c r="E961" s="5"/>
      <c r="F961" s="5"/>
      <c r="G961" s="5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4"/>
      <c r="B962" s="4"/>
      <c r="C962" s="5"/>
      <c r="D962" s="5"/>
      <c r="E962" s="5"/>
      <c r="F962" s="5"/>
      <c r="G962" s="5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4"/>
      <c r="B963" s="4"/>
      <c r="C963" s="5"/>
      <c r="D963" s="5"/>
      <c r="E963" s="5"/>
      <c r="F963" s="5"/>
      <c r="G963" s="5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4"/>
      <c r="B964" s="4"/>
      <c r="C964" s="5"/>
      <c r="D964" s="5"/>
      <c r="E964" s="5"/>
      <c r="F964" s="5"/>
      <c r="G964" s="5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4"/>
      <c r="B965" s="4"/>
      <c r="C965" s="5"/>
      <c r="D965" s="5"/>
      <c r="E965" s="5"/>
      <c r="F965" s="5"/>
      <c r="G965" s="5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4"/>
      <c r="B966" s="4"/>
      <c r="C966" s="5"/>
      <c r="D966" s="5"/>
      <c r="E966" s="5"/>
      <c r="F966" s="5"/>
      <c r="G966" s="5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4"/>
      <c r="B967" s="4"/>
      <c r="C967" s="5"/>
      <c r="D967" s="5"/>
      <c r="E967" s="5"/>
      <c r="F967" s="5"/>
      <c r="G967" s="5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4"/>
      <c r="B968" s="4"/>
      <c r="C968" s="5"/>
      <c r="D968" s="5"/>
      <c r="E968" s="5"/>
      <c r="F968" s="5"/>
      <c r="G968" s="5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4"/>
      <c r="B969" s="4"/>
      <c r="C969" s="5"/>
      <c r="D969" s="5"/>
      <c r="E969" s="5"/>
      <c r="F969" s="5"/>
      <c r="G969" s="5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4"/>
      <c r="B970" s="4"/>
      <c r="C970" s="5"/>
      <c r="D970" s="5"/>
      <c r="E970" s="5"/>
      <c r="F970" s="5"/>
      <c r="G970" s="5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4"/>
      <c r="B971" s="4"/>
      <c r="C971" s="5"/>
      <c r="D971" s="5"/>
      <c r="E971" s="5"/>
      <c r="F971" s="5"/>
      <c r="G971" s="5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4"/>
      <c r="B972" s="4"/>
      <c r="C972" s="5"/>
      <c r="D972" s="5"/>
      <c r="E972" s="5"/>
      <c r="F972" s="5"/>
      <c r="G972" s="5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4"/>
      <c r="B973" s="4"/>
      <c r="C973" s="5"/>
      <c r="D973" s="5"/>
      <c r="E973" s="5"/>
      <c r="F973" s="5"/>
      <c r="G973" s="5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4"/>
      <c r="B974" s="4"/>
      <c r="C974" s="5"/>
      <c r="D974" s="5"/>
      <c r="E974" s="5"/>
      <c r="F974" s="5"/>
      <c r="G974" s="5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4"/>
      <c r="B975" s="4"/>
      <c r="C975" s="5"/>
      <c r="D975" s="5"/>
      <c r="E975" s="5"/>
      <c r="F975" s="5"/>
      <c r="G975" s="5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4"/>
      <c r="B976" s="4"/>
      <c r="C976" s="5"/>
      <c r="D976" s="5"/>
      <c r="E976" s="5"/>
      <c r="F976" s="5"/>
      <c r="G976" s="5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4"/>
      <c r="B977" s="4"/>
      <c r="C977" s="5"/>
      <c r="D977" s="5"/>
      <c r="E977" s="5"/>
      <c r="F977" s="5"/>
      <c r="G977" s="5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4"/>
      <c r="B978" s="4"/>
      <c r="C978" s="5"/>
      <c r="D978" s="5"/>
      <c r="E978" s="5"/>
      <c r="F978" s="5"/>
      <c r="G978" s="5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4"/>
      <c r="B979" s="4"/>
      <c r="C979" s="5"/>
      <c r="D979" s="5"/>
      <c r="E979" s="5"/>
      <c r="F979" s="5"/>
      <c r="G979" s="5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4"/>
      <c r="B980" s="4"/>
      <c r="C980" s="5"/>
      <c r="D980" s="5"/>
      <c r="E980" s="5"/>
      <c r="F980" s="5"/>
      <c r="G980" s="5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4"/>
      <c r="B981" s="4"/>
      <c r="C981" s="5"/>
      <c r="D981" s="5"/>
      <c r="E981" s="5"/>
      <c r="F981" s="5"/>
      <c r="G981" s="5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4"/>
      <c r="B982" s="4"/>
      <c r="C982" s="5"/>
      <c r="D982" s="5"/>
      <c r="E982" s="5"/>
      <c r="F982" s="5"/>
      <c r="G982" s="5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4"/>
      <c r="B983" s="4"/>
      <c r="C983" s="5"/>
      <c r="D983" s="5"/>
      <c r="E983" s="5"/>
      <c r="F983" s="5"/>
      <c r="G983" s="5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4"/>
      <c r="B984" s="4"/>
      <c r="C984" s="5"/>
      <c r="D984" s="5"/>
      <c r="E984" s="5"/>
      <c r="F984" s="5"/>
      <c r="G984" s="5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4"/>
      <c r="B985" s="4"/>
      <c r="C985" s="5"/>
      <c r="D985" s="5"/>
      <c r="E985" s="5"/>
      <c r="F985" s="5"/>
      <c r="G985" s="5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4"/>
      <c r="B986" s="4"/>
      <c r="C986" s="5"/>
      <c r="D986" s="5"/>
      <c r="E986" s="5"/>
      <c r="F986" s="5"/>
      <c r="G986" s="5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4"/>
      <c r="B987" s="4"/>
      <c r="C987" s="5"/>
      <c r="D987" s="5"/>
      <c r="E987" s="5"/>
      <c r="F987" s="5"/>
      <c r="G987" s="5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4"/>
      <c r="B988" s="4"/>
      <c r="C988" s="5"/>
      <c r="D988" s="5"/>
      <c r="E988" s="5"/>
      <c r="F988" s="5"/>
      <c r="G988" s="5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4"/>
      <c r="B989" s="4"/>
      <c r="C989" s="5"/>
      <c r="D989" s="5"/>
      <c r="E989" s="5"/>
      <c r="F989" s="5"/>
      <c r="G989" s="5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4"/>
      <c r="B990" s="4"/>
      <c r="C990" s="5"/>
      <c r="D990" s="5"/>
      <c r="E990" s="5"/>
      <c r="F990" s="5"/>
      <c r="G990" s="5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4"/>
      <c r="B991" s="4"/>
      <c r="C991" s="5"/>
      <c r="D991" s="5"/>
      <c r="E991" s="5"/>
      <c r="F991" s="5"/>
      <c r="G991" s="5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4"/>
      <c r="B992" s="4"/>
      <c r="C992" s="5"/>
      <c r="D992" s="5"/>
      <c r="E992" s="5"/>
      <c r="F992" s="5"/>
      <c r="G992" s="5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4"/>
      <c r="B993" s="4"/>
      <c r="C993" s="5"/>
      <c r="D993" s="5"/>
      <c r="E993" s="5"/>
      <c r="F993" s="5"/>
      <c r="G993" s="5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4"/>
      <c r="B994" s="4"/>
      <c r="C994" s="5"/>
      <c r="D994" s="5"/>
      <c r="E994" s="5"/>
      <c r="F994" s="5"/>
      <c r="G994" s="5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4"/>
      <c r="B995" s="4"/>
      <c r="C995" s="5"/>
      <c r="D995" s="5"/>
      <c r="E995" s="5"/>
      <c r="F995" s="5"/>
      <c r="G995" s="5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4"/>
      <c r="B996" s="4"/>
      <c r="C996" s="5"/>
      <c r="D996" s="5"/>
      <c r="E996" s="5"/>
      <c r="F996" s="5"/>
      <c r="G996" s="5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4"/>
      <c r="B997" s="4"/>
      <c r="C997" s="5"/>
      <c r="D997" s="5"/>
      <c r="E997" s="5"/>
      <c r="F997" s="5"/>
      <c r="G997" s="5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customHeight="1">
      <c r="A998" s="4"/>
      <c r="B998" s="4"/>
      <c r="C998" s="5"/>
      <c r="D998" s="5"/>
      <c r="E998" s="5"/>
      <c r="F998" s="5"/>
      <c r="G998" s="5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customHeight="1">
      <c r="A999" s="4"/>
      <c r="B999" s="4"/>
      <c r="C999" s="5"/>
      <c r="D999" s="5"/>
      <c r="E999" s="5"/>
      <c r="F999" s="5"/>
      <c r="G999" s="5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customHeight="1">
      <c r="A1000" s="4"/>
      <c r="B1000" s="4"/>
      <c r="C1000" s="5"/>
      <c r="D1000" s="5"/>
      <c r="E1000" s="5"/>
      <c r="F1000" s="5"/>
      <c r="G1000" s="5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4">
    <mergeCell ref="E49:G49"/>
    <mergeCell ref="E60:E63"/>
    <mergeCell ref="F60:F63"/>
    <mergeCell ref="G60:G63"/>
    <mergeCell ref="E68:E69"/>
    <mergeCell ref="F68:F69"/>
    <mergeCell ref="G68:G69"/>
    <mergeCell ref="A1:G1"/>
    <mergeCell ref="A2:G2"/>
    <mergeCell ref="A3:G3"/>
    <mergeCell ref="A4:G4"/>
    <mergeCell ref="A46:G46"/>
    <mergeCell ref="A48:G48"/>
    <mergeCell ref="A49:C49"/>
  </mergeCells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2026-03-25T16:16:04Z</dcterms:created>
  <dc:creator>openpyxl</dc:creator>
</cp:coreProperties>
</file>